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SO 01.01.00. - Stavební p..." sheetId="2" r:id="rId2"/>
    <sheet name="SO 01.02.01. - Celoplošná..." sheetId="3" r:id="rId3"/>
    <sheet name="SO 01.02.03. - Vnitřní om..." sheetId="4" r:id="rId4"/>
    <sheet name="SO 01.03.01. - Chodníky" sheetId="5" r:id="rId5"/>
    <sheet name="SO 01.04.01. - Zdravotech..." sheetId="6" r:id="rId6"/>
    <sheet name="SO 01.04.04.01. - Elektro..." sheetId="7" r:id="rId7"/>
    <sheet name="SO 01.04.04.02. - Příprav..." sheetId="8" r:id="rId8"/>
    <sheet name="SO 01.04.05.01 - Slabopro..." sheetId="9" r:id="rId9"/>
    <sheet name="SO 01.04.05.04 - Slabopro..." sheetId="10" r:id="rId10"/>
    <sheet name="SO 01.04.06 - Elektro pož..." sheetId="11" r:id="rId11"/>
    <sheet name="SO 01.04.07 - Vzduchotech..." sheetId="12" r:id="rId12"/>
    <sheet name="SO 01.00.00. - Vedlejší a..." sheetId="13" r:id="rId13"/>
    <sheet name="SO 01.01.00. - Stavební p..._01" sheetId="14" r:id="rId14"/>
    <sheet name="SO 01.02.01. - Celoplošná..._01" sheetId="15" r:id="rId15"/>
    <sheet name="SO 01.02.02. - Odvlhčení ..." sheetId="16" r:id="rId16"/>
    <sheet name="SO 01.02.03. - Vnitřní om..._01" sheetId="17" r:id="rId17"/>
    <sheet name="SO 01.02.04. - Anglické d..." sheetId="18" r:id="rId18"/>
    <sheet name="SO 01.04.01. - Zdravotech..._01" sheetId="19" r:id="rId19"/>
    <sheet name="SO 01.04.02. - Vytápění" sheetId="20" r:id="rId20"/>
    <sheet name="SO 01.04.03. - Plynová za..." sheetId="21" r:id="rId21"/>
    <sheet name="SO 01.04.04.01. - Elektro..._01" sheetId="22" r:id="rId22"/>
    <sheet name="SO 01.04.05.01 - Slabopro..._01" sheetId="23" r:id="rId23"/>
    <sheet name="SO 01.04.05.02 - Slabopro..." sheetId="24" r:id="rId24"/>
    <sheet name="SO 01.04.05.03 - Slabopro..." sheetId="25" r:id="rId25"/>
    <sheet name="SO 01.04.05.04 - Slabopro..._01" sheetId="26" r:id="rId26"/>
    <sheet name="SO 01.04.05.05 - Slabopro..." sheetId="27" r:id="rId27"/>
    <sheet name="SO 01.04.06 - Elektro pož..._01" sheetId="28" r:id="rId28"/>
    <sheet name="SO 01.04.07 - Vzduchotech..._01" sheetId="29" r:id="rId29"/>
    <sheet name="SO 01.04.08. - Měření a r..." sheetId="30" r:id="rId30"/>
    <sheet name="Pokyny pro vyplnění" sheetId="31" r:id="rId31"/>
  </sheets>
  <definedNames>
    <definedName name="_xlnm.Print_Area" localSheetId="0">'Rekapitulace stavby'!$D$4:$AO$36,'Rekapitulace stavby'!$C$42:$AQ$87</definedName>
    <definedName name="_xlnm.Print_Titles" localSheetId="0">'Rekapitulace stavby'!$52:$52</definedName>
    <definedName name="_xlnm._FilterDatabase" localSheetId="1" hidden="1">'SO 01.01.00. - Stavební p...'!$C$96:$K$381</definedName>
    <definedName name="_xlnm.Print_Area" localSheetId="1">'SO 01.01.00. - Stavební p...'!$C$4:$J$41,'SO 01.01.00. - Stavební p...'!$C$47:$J$76,'SO 01.01.00. - Stavební p...'!$C$82:$K$381</definedName>
    <definedName name="_xlnm.Print_Titles" localSheetId="1">'SO 01.01.00. - Stavební p...'!$96:$96</definedName>
    <definedName name="_xlnm._FilterDatabase" localSheetId="2" hidden="1">'SO 01.02.01. - Celoplošná...'!$C$88:$K$125</definedName>
    <definedName name="_xlnm.Print_Area" localSheetId="2">'SO 01.02.01. - Celoplošná...'!$C$4:$J$41,'SO 01.02.01. - Celoplošná...'!$C$47:$J$68,'SO 01.02.01. - Celoplošná...'!$C$74:$K$125</definedName>
    <definedName name="_xlnm.Print_Titles" localSheetId="2">'SO 01.02.01. - Celoplošná...'!$88:$88</definedName>
    <definedName name="_xlnm._FilterDatabase" localSheetId="3" hidden="1">'SO 01.02.03. - Vnitřní om...'!$C$89:$K$141</definedName>
    <definedName name="_xlnm.Print_Area" localSheetId="3">'SO 01.02.03. - Vnitřní om...'!$C$4:$J$41,'SO 01.02.03. - Vnitřní om...'!$C$47:$J$69,'SO 01.02.03. - Vnitřní om...'!$C$75:$K$141</definedName>
    <definedName name="_xlnm.Print_Titles" localSheetId="3">'SO 01.02.03. - Vnitřní om...'!$89:$89</definedName>
    <definedName name="_xlnm._FilterDatabase" localSheetId="4" hidden="1">'SO 01.03.01. - Chodníky'!$C$94:$K$243</definedName>
    <definedName name="_xlnm.Print_Area" localSheetId="4">'SO 01.03.01. - Chodníky'!$C$4:$J$41,'SO 01.03.01. - Chodníky'!$C$47:$J$74,'SO 01.03.01. - Chodníky'!$C$80:$K$243</definedName>
    <definedName name="_xlnm.Print_Titles" localSheetId="4">'SO 01.03.01. - Chodníky'!$94:$94</definedName>
    <definedName name="_xlnm._FilterDatabase" localSheetId="5" hidden="1">'SO 01.04.01. - Zdravotech...'!$C$87:$K$195</definedName>
    <definedName name="_xlnm.Print_Area" localSheetId="5">'SO 01.04.01. - Zdravotech...'!$C$4:$J$41,'SO 01.04.01. - Zdravotech...'!$C$47:$J$67,'SO 01.04.01. - Zdravotech...'!$C$73:$K$195</definedName>
    <definedName name="_xlnm.Print_Titles" localSheetId="5">'SO 01.04.01. - Zdravotech...'!$87:$87</definedName>
    <definedName name="_xlnm._FilterDatabase" localSheetId="6" hidden="1">'SO 01.04.04.01. - Elektro...'!$C$86:$K$219</definedName>
    <definedName name="_xlnm.Print_Area" localSheetId="6">'SO 01.04.04.01. - Elektro...'!$C$4:$J$41,'SO 01.04.04.01. - Elektro...'!$C$47:$J$66,'SO 01.04.04.01. - Elektro...'!$C$72:$K$219</definedName>
    <definedName name="_xlnm.Print_Titles" localSheetId="6">'SO 01.04.04.01. - Elektro...'!$86:$86</definedName>
    <definedName name="_xlnm._FilterDatabase" localSheetId="7" hidden="1">'SO 01.04.04.02. - Příprav...'!$C$86:$K$101</definedName>
    <definedName name="_xlnm.Print_Area" localSheetId="7">'SO 01.04.04.02. - Příprav...'!$C$4:$J$41,'SO 01.04.04.02. - Příprav...'!$C$47:$J$66,'SO 01.04.04.02. - Příprav...'!$C$72:$K$101</definedName>
    <definedName name="_xlnm.Print_Titles" localSheetId="7">'SO 01.04.04.02. - Příprav...'!$86:$86</definedName>
    <definedName name="_xlnm._FilterDatabase" localSheetId="8" hidden="1">'SO 01.04.05.01 - Slabopro...'!$C$87:$K$130</definedName>
    <definedName name="_xlnm.Print_Area" localSheetId="8">'SO 01.04.05.01 - Slabopro...'!$C$4:$J$41,'SO 01.04.05.01 - Slabopro...'!$C$47:$J$67,'SO 01.04.05.01 - Slabopro...'!$C$73:$K$130</definedName>
    <definedName name="_xlnm.Print_Titles" localSheetId="8">'SO 01.04.05.01 - Slabopro...'!$87:$87</definedName>
    <definedName name="_xlnm._FilterDatabase" localSheetId="9" hidden="1">'SO 01.04.05.04 - Slabopro...'!$C$90:$K$158</definedName>
    <definedName name="_xlnm.Print_Area" localSheetId="9">'SO 01.04.05.04 - Slabopro...'!$C$4:$J$41,'SO 01.04.05.04 - Slabopro...'!$C$47:$J$70,'SO 01.04.05.04 - Slabopro...'!$C$76:$K$158</definedName>
    <definedName name="_xlnm.Print_Titles" localSheetId="9">'SO 01.04.05.04 - Slabopro...'!$90:$90</definedName>
    <definedName name="_xlnm._FilterDatabase" localSheetId="10" hidden="1">'SO 01.04.06 - Elektro pož...'!$C$87:$K$130</definedName>
    <definedName name="_xlnm.Print_Area" localSheetId="10">'SO 01.04.06 - Elektro pož...'!$C$4:$J$41,'SO 01.04.06 - Elektro pož...'!$C$47:$J$67,'SO 01.04.06 - Elektro pož...'!$C$73:$K$130</definedName>
    <definedName name="_xlnm.Print_Titles" localSheetId="10">'SO 01.04.06 - Elektro pož...'!$87:$87</definedName>
    <definedName name="_xlnm._FilterDatabase" localSheetId="11" hidden="1">'SO 01.04.07 - Vzduchotech...'!$C$86:$K$92</definedName>
    <definedName name="_xlnm.Print_Area" localSheetId="11">'SO 01.04.07 - Vzduchotech...'!$C$4:$J$41,'SO 01.04.07 - Vzduchotech...'!$C$47:$J$66,'SO 01.04.07 - Vzduchotech...'!$C$72:$K$92</definedName>
    <definedName name="_xlnm.Print_Titles" localSheetId="11">'SO 01.04.07 - Vzduchotech...'!$86:$86</definedName>
    <definedName name="_xlnm._FilterDatabase" localSheetId="12" hidden="1">'SO 01.00.00. - Vedlejší a...'!$C$95:$K$163</definedName>
    <definedName name="_xlnm.Print_Area" localSheetId="12">'SO 01.00.00. - Vedlejší a...'!$C$4:$J$41,'SO 01.00.00. - Vedlejší a...'!$C$47:$J$75,'SO 01.00.00. - Vedlejší a...'!$C$81:$K$163</definedName>
    <definedName name="_xlnm.Print_Titles" localSheetId="12">'SO 01.00.00. - Vedlejší a...'!$95:$95</definedName>
    <definedName name="_xlnm._FilterDatabase" localSheetId="13" hidden="1">'SO 01.01.00. - Stavební p..._01'!$C$111:$K$1602</definedName>
    <definedName name="_xlnm.Print_Area" localSheetId="13">'SO 01.01.00. - Stavební p..._01'!$C$4:$J$41,'SO 01.01.00. - Stavební p..._01'!$C$47:$J$91,'SO 01.01.00. - Stavební p..._01'!$C$97:$K$1602</definedName>
    <definedName name="_xlnm.Print_Titles" localSheetId="13">'SO 01.01.00. - Stavební p..._01'!$111:$111</definedName>
    <definedName name="_xlnm._FilterDatabase" localSheetId="14" hidden="1">'SO 01.02.01. - Celoplošná..._01'!$C$88:$K$125</definedName>
    <definedName name="_xlnm.Print_Area" localSheetId="14">'SO 01.02.01. - Celoplošná..._01'!$C$4:$J$41,'SO 01.02.01. - Celoplošná..._01'!$C$47:$J$68,'SO 01.02.01. - Celoplošná..._01'!$C$74:$K$125</definedName>
    <definedName name="_xlnm.Print_Titles" localSheetId="14">'SO 01.02.01. - Celoplošná..._01'!$88:$88</definedName>
    <definedName name="_xlnm._FilterDatabase" localSheetId="15" hidden="1">'SO 01.02.02. - Odvlhčení ...'!$C$89:$K$112</definedName>
    <definedName name="_xlnm.Print_Area" localSheetId="15">'SO 01.02.02. - Odvlhčení ...'!$C$4:$J$41,'SO 01.02.02. - Odvlhčení ...'!$C$47:$J$69,'SO 01.02.02. - Odvlhčení ...'!$C$75:$K$112</definedName>
    <definedName name="_xlnm.Print_Titles" localSheetId="15">'SO 01.02.02. - Odvlhčení ...'!$89:$89</definedName>
    <definedName name="_xlnm._FilterDatabase" localSheetId="16" hidden="1">'SO 01.02.03. - Vnitřní om..._01'!$C$89:$K$139</definedName>
    <definedName name="_xlnm.Print_Area" localSheetId="16">'SO 01.02.03. - Vnitřní om..._01'!$C$4:$J$41,'SO 01.02.03. - Vnitřní om..._01'!$C$47:$J$69,'SO 01.02.03. - Vnitřní om..._01'!$C$75:$K$139</definedName>
    <definedName name="_xlnm.Print_Titles" localSheetId="16">'SO 01.02.03. - Vnitřní om..._01'!$89:$89</definedName>
    <definedName name="_xlnm._FilterDatabase" localSheetId="17" hidden="1">'SO 01.02.04. - Anglické d...'!$C$89:$K$156</definedName>
    <definedName name="_xlnm.Print_Area" localSheetId="17">'SO 01.02.04. - Anglické d...'!$C$4:$J$41,'SO 01.02.04. - Anglické d...'!$C$47:$J$69,'SO 01.02.04. - Anglické d...'!$C$75:$K$156</definedName>
    <definedName name="_xlnm.Print_Titles" localSheetId="17">'SO 01.02.04. - Anglické d...'!$89:$89</definedName>
    <definedName name="_xlnm._FilterDatabase" localSheetId="18" hidden="1">'SO 01.04.01. - Zdravotech..._01'!$C$95:$K$519</definedName>
    <definedName name="_xlnm.Print_Area" localSheetId="18">'SO 01.04.01. - Zdravotech..._01'!$C$4:$J$41,'SO 01.04.01. - Zdravotech..._01'!$C$47:$J$75,'SO 01.04.01. - Zdravotech..._01'!$C$81:$K$519</definedName>
    <definedName name="_xlnm.Print_Titles" localSheetId="18">'SO 01.04.01. - Zdravotech..._01'!$95:$95</definedName>
    <definedName name="_xlnm._FilterDatabase" localSheetId="19" hidden="1">'SO 01.04.02. - Vytápění'!$C$92:$K$321</definedName>
    <definedName name="_xlnm.Print_Area" localSheetId="19">'SO 01.04.02. - Vytápění'!$C$4:$J$41,'SO 01.04.02. - Vytápění'!$C$47:$J$72,'SO 01.04.02. - Vytápění'!$C$78:$K$321</definedName>
    <definedName name="_xlnm.Print_Titles" localSheetId="19">'SO 01.04.02. - Vytápění'!$92:$92</definedName>
    <definedName name="_xlnm._FilterDatabase" localSheetId="20" hidden="1">'SO 01.04.03. - Plynová za...'!$C$88:$K$128</definedName>
    <definedName name="_xlnm.Print_Area" localSheetId="20">'SO 01.04.03. - Plynová za...'!$C$4:$J$41,'SO 01.04.03. - Plynová za...'!$C$47:$J$68,'SO 01.04.03. - Plynová za...'!$C$74:$K$128</definedName>
    <definedName name="_xlnm.Print_Titles" localSheetId="20">'SO 01.04.03. - Plynová za...'!$88:$88</definedName>
    <definedName name="_xlnm._FilterDatabase" localSheetId="21" hidden="1">'SO 01.04.04.01. - Elektro..._01'!$C$86:$K$581</definedName>
    <definedName name="_xlnm.Print_Area" localSheetId="21">'SO 01.04.04.01. - Elektro..._01'!$C$4:$J$41,'SO 01.04.04.01. - Elektro..._01'!$C$47:$J$66,'SO 01.04.04.01. - Elektro..._01'!$C$72:$K$581</definedName>
    <definedName name="_xlnm.Print_Titles" localSheetId="21">'SO 01.04.04.01. - Elektro..._01'!$86:$86</definedName>
    <definedName name="_xlnm._FilterDatabase" localSheetId="22" hidden="1">'SO 01.04.05.01 - Slabopro..._01'!$C$91:$K$560</definedName>
    <definedName name="_xlnm.Print_Area" localSheetId="22">'SO 01.04.05.01 - Slabopro..._01'!$C$4:$J$41,'SO 01.04.05.01 - Slabopro..._01'!$C$47:$J$71,'SO 01.04.05.01 - Slabopro..._01'!$C$77:$K$560</definedName>
    <definedName name="_xlnm.Print_Titles" localSheetId="22">'SO 01.04.05.01 - Slabopro..._01'!$91:$91</definedName>
    <definedName name="_xlnm._FilterDatabase" localSheetId="23" hidden="1">'SO 01.04.05.02 - Slabopro...'!$C$87:$K$136</definedName>
    <definedName name="_xlnm.Print_Area" localSheetId="23">'SO 01.04.05.02 - Slabopro...'!$C$4:$J$41,'SO 01.04.05.02 - Slabopro...'!$C$47:$J$67,'SO 01.04.05.02 - Slabopro...'!$C$73:$K$136</definedName>
    <definedName name="_xlnm.Print_Titles" localSheetId="23">'SO 01.04.05.02 - Slabopro...'!$87:$87</definedName>
    <definedName name="_xlnm._FilterDatabase" localSheetId="24" hidden="1">'SO 01.04.05.03 - Slabopro...'!$C$87:$K$134</definedName>
    <definedName name="_xlnm.Print_Area" localSheetId="24">'SO 01.04.05.03 - Slabopro...'!$C$4:$J$41,'SO 01.04.05.03 - Slabopro...'!$C$47:$J$67,'SO 01.04.05.03 - Slabopro...'!$C$73:$K$134</definedName>
    <definedName name="_xlnm.Print_Titles" localSheetId="24">'SO 01.04.05.03 - Slabopro...'!$87:$87</definedName>
    <definedName name="_xlnm._FilterDatabase" localSheetId="25" hidden="1">'SO 01.04.05.04 - Slabopro..._01'!$C$90:$K$255</definedName>
    <definedName name="_xlnm.Print_Area" localSheetId="25">'SO 01.04.05.04 - Slabopro..._01'!$C$4:$J$41,'SO 01.04.05.04 - Slabopro..._01'!$C$47:$J$70,'SO 01.04.05.04 - Slabopro..._01'!$C$76:$K$255</definedName>
    <definedName name="_xlnm.Print_Titles" localSheetId="25">'SO 01.04.05.04 - Slabopro..._01'!$90:$90</definedName>
    <definedName name="_xlnm._FilterDatabase" localSheetId="26" hidden="1">'SO 01.04.05.05 - Slabopro...'!$C$91:$K$303</definedName>
    <definedName name="_xlnm.Print_Area" localSheetId="26">'SO 01.04.05.05 - Slabopro...'!$C$4:$J$41,'SO 01.04.05.05 - Slabopro...'!$C$47:$J$71,'SO 01.04.05.05 - Slabopro...'!$C$77:$K$303</definedName>
    <definedName name="_xlnm.Print_Titles" localSheetId="26">'SO 01.04.05.05 - Slabopro...'!$91:$91</definedName>
    <definedName name="_xlnm._FilterDatabase" localSheetId="27" hidden="1">'SO 01.04.06 - Elektro pož..._01'!$C$94:$K$381</definedName>
    <definedName name="_xlnm.Print_Area" localSheetId="27">'SO 01.04.06 - Elektro pož..._01'!$C$4:$J$41,'SO 01.04.06 - Elektro pož..._01'!$C$47:$J$74,'SO 01.04.06 - Elektro pož..._01'!$C$80:$K$381</definedName>
    <definedName name="_xlnm.Print_Titles" localSheetId="27">'SO 01.04.06 - Elektro pož..._01'!$94:$94</definedName>
    <definedName name="_xlnm._FilterDatabase" localSheetId="28" hidden="1">'SO 01.04.07 - Vzduchotech..._01'!$C$92:$K$468</definedName>
    <definedName name="_xlnm.Print_Area" localSheetId="28">'SO 01.04.07 - Vzduchotech..._01'!$C$4:$J$41,'SO 01.04.07 - Vzduchotech..._01'!$C$47:$J$72,'SO 01.04.07 - Vzduchotech..._01'!$C$78:$K$468</definedName>
    <definedName name="_xlnm.Print_Titles" localSheetId="28">'SO 01.04.07 - Vzduchotech..._01'!$92:$92</definedName>
    <definedName name="_xlnm._FilterDatabase" localSheetId="29" hidden="1">'SO 01.04.08. - Měření a r...'!$C$91:$K$200</definedName>
    <definedName name="_xlnm.Print_Area" localSheetId="29">'SO 01.04.08. - Měření a r...'!$C$4:$J$41,'SO 01.04.08. - Měření a r...'!$C$47:$J$71,'SO 01.04.08. - Měření a r...'!$C$77:$K$200</definedName>
    <definedName name="_xlnm.Print_Titles" localSheetId="29">'SO 01.04.08. - Měření a r...'!$91:$91</definedName>
    <definedName name="_xlnm.Print_Area" localSheetId="30">'Pokyny pro vyplnění'!$B$2:$K$71,'Pokyny pro vyplnění'!$B$74:$K$118,'Pokyny pro vyplnění'!$B$121:$K$161,'Pokyny pro vyplnění'!$B$164:$K$219</definedName>
  </definedNames>
  <calcPr/>
</workbook>
</file>

<file path=xl/calcChain.xml><?xml version="1.0" encoding="utf-8"?>
<calcChain xmlns="http://schemas.openxmlformats.org/spreadsheetml/2006/main">
  <c i="30" l="1" r="J39"/>
  <c r="J38"/>
  <c i="1" r="AY86"/>
  <c i="30" r="J37"/>
  <c i="1" r="AX86"/>
  <c i="30"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7"/>
  <c r="BH127"/>
  <c r="BG127"/>
  <c r="BF127"/>
  <c r="T127"/>
  <c r="T126"/>
  <c r="R127"/>
  <c r="R126"/>
  <c r="P127"/>
  <c r="P126"/>
  <c r="BI122"/>
  <c r="BH122"/>
  <c r="BG122"/>
  <c r="BF122"/>
  <c r="T122"/>
  <c r="R122"/>
  <c r="P122"/>
  <c r="BI118"/>
  <c r="BH118"/>
  <c r="BG118"/>
  <c r="BF118"/>
  <c r="T118"/>
  <c r="R118"/>
  <c r="P118"/>
  <c r="BI114"/>
  <c r="BH114"/>
  <c r="BG114"/>
  <c r="BF114"/>
  <c r="T114"/>
  <c r="R114"/>
  <c r="P114"/>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J89"/>
  <c r="J88"/>
  <c r="F88"/>
  <c r="F86"/>
  <c r="E84"/>
  <c r="J59"/>
  <c r="J58"/>
  <c r="F58"/>
  <c r="F56"/>
  <c r="E54"/>
  <c r="J20"/>
  <c r="E20"/>
  <c r="F89"/>
  <c r="J19"/>
  <c r="J14"/>
  <c r="J86"/>
  <c r="E7"/>
  <c r="E80"/>
  <c i="29" r="J39"/>
  <c r="J38"/>
  <c i="1" r="AY85"/>
  <c i="29" r="J37"/>
  <c i="1" r="AX85"/>
  <c i="29" r="BI466"/>
  <c r="BH466"/>
  <c r="BG466"/>
  <c r="BF466"/>
  <c r="T466"/>
  <c r="R466"/>
  <c r="P466"/>
  <c r="BI463"/>
  <c r="BH463"/>
  <c r="BG463"/>
  <c r="BF463"/>
  <c r="T463"/>
  <c r="R463"/>
  <c r="P463"/>
  <c r="BI460"/>
  <c r="BH460"/>
  <c r="BG460"/>
  <c r="BF460"/>
  <c r="T460"/>
  <c r="R460"/>
  <c r="P460"/>
  <c r="BI457"/>
  <c r="BH457"/>
  <c r="BG457"/>
  <c r="BF457"/>
  <c r="T457"/>
  <c r="R457"/>
  <c r="P457"/>
  <c r="BI454"/>
  <c r="BH454"/>
  <c r="BG454"/>
  <c r="BF454"/>
  <c r="T454"/>
  <c r="R454"/>
  <c r="P454"/>
  <c r="BI451"/>
  <c r="BH451"/>
  <c r="BG451"/>
  <c r="BF451"/>
  <c r="T451"/>
  <c r="R451"/>
  <c r="P451"/>
  <c r="BI447"/>
  <c r="BH447"/>
  <c r="BG447"/>
  <c r="BF447"/>
  <c r="T447"/>
  <c r="R447"/>
  <c r="P447"/>
  <c r="BI444"/>
  <c r="BH444"/>
  <c r="BG444"/>
  <c r="BF444"/>
  <c r="T444"/>
  <c r="R444"/>
  <c r="P444"/>
  <c r="BI441"/>
  <c r="BH441"/>
  <c r="BG441"/>
  <c r="BF441"/>
  <c r="T441"/>
  <c r="R441"/>
  <c r="P441"/>
  <c r="BI438"/>
  <c r="BH438"/>
  <c r="BG438"/>
  <c r="BF438"/>
  <c r="T438"/>
  <c r="R438"/>
  <c r="P438"/>
  <c r="BI435"/>
  <c r="BH435"/>
  <c r="BG435"/>
  <c r="BF435"/>
  <c r="T435"/>
  <c r="R435"/>
  <c r="P435"/>
  <c r="BI432"/>
  <c r="BH432"/>
  <c r="BG432"/>
  <c r="BF432"/>
  <c r="T432"/>
  <c r="R432"/>
  <c r="P432"/>
  <c r="BI429"/>
  <c r="BH429"/>
  <c r="BG429"/>
  <c r="BF429"/>
  <c r="T429"/>
  <c r="R429"/>
  <c r="P429"/>
  <c r="BI426"/>
  <c r="BH426"/>
  <c r="BG426"/>
  <c r="BF426"/>
  <c r="T426"/>
  <c r="R426"/>
  <c r="P426"/>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08"/>
  <c r="BH408"/>
  <c r="BG408"/>
  <c r="BF408"/>
  <c r="T408"/>
  <c r="R408"/>
  <c r="P408"/>
  <c r="BI405"/>
  <c r="BH405"/>
  <c r="BG405"/>
  <c r="BF405"/>
  <c r="T405"/>
  <c r="R405"/>
  <c r="P405"/>
  <c r="BI401"/>
  <c r="BH401"/>
  <c r="BG401"/>
  <c r="BF401"/>
  <c r="T401"/>
  <c r="R401"/>
  <c r="P401"/>
  <c r="BI399"/>
  <c r="BH399"/>
  <c r="BG399"/>
  <c r="BF399"/>
  <c r="T399"/>
  <c r="R399"/>
  <c r="P399"/>
  <c r="BI396"/>
  <c r="BH396"/>
  <c r="BG396"/>
  <c r="BF396"/>
  <c r="T396"/>
  <c r="R396"/>
  <c r="P396"/>
  <c r="BI393"/>
  <c r="BH393"/>
  <c r="BG393"/>
  <c r="BF393"/>
  <c r="T393"/>
  <c r="R393"/>
  <c r="P393"/>
  <c r="BI389"/>
  <c r="BH389"/>
  <c r="BG389"/>
  <c r="BF389"/>
  <c r="T389"/>
  <c r="R389"/>
  <c r="P389"/>
  <c r="BI386"/>
  <c r="BH386"/>
  <c r="BG386"/>
  <c r="BF386"/>
  <c r="T386"/>
  <c r="R386"/>
  <c r="P386"/>
  <c r="BI383"/>
  <c r="BH383"/>
  <c r="BG383"/>
  <c r="BF383"/>
  <c r="T383"/>
  <c r="R383"/>
  <c r="P383"/>
  <c r="BI380"/>
  <c r="BH380"/>
  <c r="BG380"/>
  <c r="BF380"/>
  <c r="T380"/>
  <c r="R380"/>
  <c r="P380"/>
  <c r="BI377"/>
  <c r="BH377"/>
  <c r="BG377"/>
  <c r="BF377"/>
  <c r="T377"/>
  <c r="R377"/>
  <c r="P377"/>
  <c r="BI374"/>
  <c r="BH374"/>
  <c r="BG374"/>
  <c r="BF374"/>
  <c r="T374"/>
  <c r="R374"/>
  <c r="P374"/>
  <c r="BI371"/>
  <c r="BH371"/>
  <c r="BG371"/>
  <c r="BF371"/>
  <c r="T371"/>
  <c r="R371"/>
  <c r="P371"/>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J90"/>
  <c r="J89"/>
  <c r="F89"/>
  <c r="F87"/>
  <c r="E85"/>
  <c r="J59"/>
  <c r="J58"/>
  <c r="F58"/>
  <c r="F56"/>
  <c r="E54"/>
  <c r="J20"/>
  <c r="E20"/>
  <c r="F90"/>
  <c r="J19"/>
  <c r="J14"/>
  <c r="J56"/>
  <c r="E7"/>
  <c r="E50"/>
  <c i="28" r="J39"/>
  <c r="J38"/>
  <c i="1" r="AY84"/>
  <c i="28" r="J37"/>
  <c i="1" r="AX84"/>
  <c i="28"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29"/>
  <c r="BH129"/>
  <c r="BG129"/>
  <c r="BF129"/>
  <c r="T129"/>
  <c r="T128"/>
  <c r="R129"/>
  <c r="R128"/>
  <c r="P129"/>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3"/>
  <c r="BH103"/>
  <c r="BG103"/>
  <c r="BF103"/>
  <c r="T103"/>
  <c r="R103"/>
  <c r="P103"/>
  <c r="BI100"/>
  <c r="BH100"/>
  <c r="BG100"/>
  <c r="BF100"/>
  <c r="T100"/>
  <c r="R100"/>
  <c r="P100"/>
  <c r="BI97"/>
  <c r="BH97"/>
  <c r="BG97"/>
  <c r="BF97"/>
  <c r="T97"/>
  <c r="R97"/>
  <c r="P97"/>
  <c r="J92"/>
  <c r="J91"/>
  <c r="F91"/>
  <c r="F89"/>
  <c r="E87"/>
  <c r="J59"/>
  <c r="J58"/>
  <c r="F58"/>
  <c r="F56"/>
  <c r="E54"/>
  <c r="J20"/>
  <c r="E20"/>
  <c r="F59"/>
  <c r="J19"/>
  <c r="J14"/>
  <c r="J56"/>
  <c r="E7"/>
  <c r="E83"/>
  <c i="27" r="J39"/>
  <c r="J38"/>
  <c i="1" r="AY83"/>
  <c i="27" r="J37"/>
  <c i="1" r="AX83"/>
  <c i="27" r="BI301"/>
  <c r="BH301"/>
  <c r="BG301"/>
  <c r="BF301"/>
  <c r="T301"/>
  <c r="R301"/>
  <c r="P301"/>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0"/>
  <c r="BH160"/>
  <c r="BG160"/>
  <c r="BF160"/>
  <c r="T160"/>
  <c r="R160"/>
  <c r="P160"/>
  <c r="BI156"/>
  <c r="BH156"/>
  <c r="BG156"/>
  <c r="BF156"/>
  <c r="T156"/>
  <c r="R156"/>
  <c r="P156"/>
  <c r="BI153"/>
  <c r="BH153"/>
  <c r="BG153"/>
  <c r="BF153"/>
  <c r="T153"/>
  <c r="R153"/>
  <c r="P153"/>
  <c r="BI149"/>
  <c r="BH149"/>
  <c r="BG149"/>
  <c r="BF149"/>
  <c r="T149"/>
  <c r="R149"/>
  <c r="P149"/>
  <c r="BI145"/>
  <c r="BH145"/>
  <c r="BG145"/>
  <c r="BF145"/>
  <c r="T145"/>
  <c r="R145"/>
  <c r="P145"/>
  <c r="BI141"/>
  <c r="BH141"/>
  <c r="BG141"/>
  <c r="BF141"/>
  <c r="T141"/>
  <c r="R141"/>
  <c r="P141"/>
  <c r="BI137"/>
  <c r="BH137"/>
  <c r="BG137"/>
  <c r="BF137"/>
  <c r="T137"/>
  <c r="R137"/>
  <c r="P137"/>
  <c r="BI133"/>
  <c r="BH133"/>
  <c r="BG133"/>
  <c r="BF133"/>
  <c r="T133"/>
  <c r="R133"/>
  <c r="P133"/>
  <c r="BI129"/>
  <c r="BH129"/>
  <c r="BG129"/>
  <c r="BF129"/>
  <c r="T129"/>
  <c r="R129"/>
  <c r="P129"/>
  <c r="BI125"/>
  <c r="BH125"/>
  <c r="BG125"/>
  <c r="BF125"/>
  <c r="T125"/>
  <c r="R125"/>
  <c r="P125"/>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J89"/>
  <c r="J88"/>
  <c r="F88"/>
  <c r="F86"/>
  <c r="E84"/>
  <c r="J59"/>
  <c r="J58"/>
  <c r="F58"/>
  <c r="F56"/>
  <c r="E54"/>
  <c r="J20"/>
  <c r="E20"/>
  <c r="F89"/>
  <c r="J19"/>
  <c r="J14"/>
  <c r="J56"/>
  <c r="E7"/>
  <c r="E80"/>
  <c i="26" r="J39"/>
  <c r="J38"/>
  <c i="1" r="AY82"/>
  <c i="26" r="J37"/>
  <c i="1" r="AX82"/>
  <c i="26"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6"/>
  <c r="BH106"/>
  <c r="BG106"/>
  <c r="BF106"/>
  <c r="T106"/>
  <c r="R106"/>
  <c r="P106"/>
  <c r="BI102"/>
  <c r="BH102"/>
  <c r="BG102"/>
  <c r="BF102"/>
  <c r="T102"/>
  <c r="R102"/>
  <c r="P102"/>
  <c r="BI98"/>
  <c r="BH98"/>
  <c r="BG98"/>
  <c r="BF98"/>
  <c r="T98"/>
  <c r="R98"/>
  <c r="P98"/>
  <c r="BI93"/>
  <c r="BH93"/>
  <c r="BG93"/>
  <c r="BF93"/>
  <c r="T93"/>
  <c r="T92"/>
  <c r="R93"/>
  <c r="R92"/>
  <c r="P93"/>
  <c r="P92"/>
  <c r="J88"/>
  <c r="J87"/>
  <c r="F87"/>
  <c r="F85"/>
  <c r="E83"/>
  <c r="J59"/>
  <c r="J58"/>
  <c r="F58"/>
  <c r="F56"/>
  <c r="E54"/>
  <c r="J20"/>
  <c r="E20"/>
  <c r="F88"/>
  <c r="J19"/>
  <c r="J14"/>
  <c r="J85"/>
  <c r="E7"/>
  <c r="E79"/>
  <c i="25" r="J39"/>
  <c r="J38"/>
  <c i="1" r="AY81"/>
  <c i="25" r="J37"/>
  <c i="1" r="AX81"/>
  <c i="25"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99"/>
  <c r="BH99"/>
  <c r="BG99"/>
  <c r="BF99"/>
  <c r="T99"/>
  <c r="R99"/>
  <c r="P99"/>
  <c r="BI95"/>
  <c r="BH95"/>
  <c r="BG95"/>
  <c r="BF95"/>
  <c r="T95"/>
  <c r="R95"/>
  <c r="P95"/>
  <c r="BI90"/>
  <c r="BH90"/>
  <c r="BG90"/>
  <c r="BF90"/>
  <c r="T90"/>
  <c r="T89"/>
  <c r="R90"/>
  <c r="R89"/>
  <c r="P90"/>
  <c r="P89"/>
  <c r="J85"/>
  <c r="J84"/>
  <c r="F84"/>
  <c r="F82"/>
  <c r="E80"/>
  <c r="J59"/>
  <c r="J58"/>
  <c r="F58"/>
  <c r="F56"/>
  <c r="E54"/>
  <c r="J20"/>
  <c r="E20"/>
  <c r="F59"/>
  <c r="J19"/>
  <c r="J14"/>
  <c r="J56"/>
  <c r="E7"/>
  <c r="E50"/>
  <c i="24" r="J39"/>
  <c r="J38"/>
  <c i="1" r="AY80"/>
  <c i="24" r="J37"/>
  <c i="1" r="AX80"/>
  <c i="24"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T120"/>
  <c r="R121"/>
  <c r="R120"/>
  <c r="P121"/>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J85"/>
  <c r="J84"/>
  <c r="F84"/>
  <c r="F82"/>
  <c r="E80"/>
  <c r="J59"/>
  <c r="J58"/>
  <c r="F58"/>
  <c r="F56"/>
  <c r="E54"/>
  <c r="J20"/>
  <c r="E20"/>
  <c r="F85"/>
  <c r="J19"/>
  <c r="J14"/>
  <c r="J82"/>
  <c r="E7"/>
  <c r="E76"/>
  <c i="23" r="J39"/>
  <c r="J38"/>
  <c i="1" r="AY79"/>
  <c i="23" r="J37"/>
  <c i="1" r="AX79"/>
  <c i="23" r="BI558"/>
  <c r="BH558"/>
  <c r="BG558"/>
  <c r="BF558"/>
  <c r="T558"/>
  <c r="R558"/>
  <c r="P558"/>
  <c r="BI555"/>
  <c r="BH555"/>
  <c r="BG555"/>
  <c r="BF555"/>
  <c r="T555"/>
  <c r="R555"/>
  <c r="P555"/>
  <c r="BI552"/>
  <c r="BH552"/>
  <c r="BG552"/>
  <c r="BF552"/>
  <c r="T552"/>
  <c r="R552"/>
  <c r="P552"/>
  <c r="BI549"/>
  <c r="BH549"/>
  <c r="BG549"/>
  <c r="BF549"/>
  <c r="T549"/>
  <c r="R549"/>
  <c r="P549"/>
  <c r="BI546"/>
  <c r="BH546"/>
  <c r="BG546"/>
  <c r="BF546"/>
  <c r="T546"/>
  <c r="R546"/>
  <c r="P546"/>
  <c r="BI543"/>
  <c r="BH543"/>
  <c r="BG543"/>
  <c r="BF543"/>
  <c r="T543"/>
  <c r="R543"/>
  <c r="P543"/>
  <c r="BI540"/>
  <c r="BH540"/>
  <c r="BG540"/>
  <c r="BF540"/>
  <c r="T540"/>
  <c r="R540"/>
  <c r="P540"/>
  <c r="BI537"/>
  <c r="BH537"/>
  <c r="BG537"/>
  <c r="BF537"/>
  <c r="T537"/>
  <c r="R537"/>
  <c r="P537"/>
  <c r="BI535"/>
  <c r="BH535"/>
  <c r="BG535"/>
  <c r="BF535"/>
  <c r="T535"/>
  <c r="R535"/>
  <c r="P535"/>
  <c r="BI532"/>
  <c r="BH532"/>
  <c r="BG532"/>
  <c r="BF532"/>
  <c r="T532"/>
  <c r="R532"/>
  <c r="P532"/>
  <c r="BI528"/>
  <c r="BH528"/>
  <c r="BG528"/>
  <c r="BF528"/>
  <c r="T528"/>
  <c r="R528"/>
  <c r="P528"/>
  <c r="BI525"/>
  <c r="BH525"/>
  <c r="BG525"/>
  <c r="BF525"/>
  <c r="T525"/>
  <c r="R525"/>
  <c r="P525"/>
  <c r="BI522"/>
  <c r="BH522"/>
  <c r="BG522"/>
  <c r="BF522"/>
  <c r="T522"/>
  <c r="R522"/>
  <c r="P522"/>
  <c r="BI519"/>
  <c r="BH519"/>
  <c r="BG519"/>
  <c r="BF519"/>
  <c r="T519"/>
  <c r="R519"/>
  <c r="P519"/>
  <c r="BI516"/>
  <c r="BH516"/>
  <c r="BG516"/>
  <c r="BF516"/>
  <c r="T516"/>
  <c r="R516"/>
  <c r="P516"/>
  <c r="BI513"/>
  <c r="BH513"/>
  <c r="BG513"/>
  <c r="BF513"/>
  <c r="T513"/>
  <c r="R513"/>
  <c r="P513"/>
  <c r="BI510"/>
  <c r="BH510"/>
  <c r="BG510"/>
  <c r="BF510"/>
  <c r="T510"/>
  <c r="R510"/>
  <c r="P510"/>
  <c r="BI507"/>
  <c r="BH507"/>
  <c r="BG507"/>
  <c r="BF507"/>
  <c r="T507"/>
  <c r="R507"/>
  <c r="P507"/>
  <c r="BI504"/>
  <c r="BH504"/>
  <c r="BG504"/>
  <c r="BF504"/>
  <c r="T504"/>
  <c r="R504"/>
  <c r="P504"/>
  <c r="BI501"/>
  <c r="BH501"/>
  <c r="BG501"/>
  <c r="BF501"/>
  <c r="T501"/>
  <c r="R501"/>
  <c r="P501"/>
  <c r="BI498"/>
  <c r="BH498"/>
  <c r="BG498"/>
  <c r="BF498"/>
  <c r="T498"/>
  <c r="R498"/>
  <c r="P498"/>
  <c r="BI495"/>
  <c r="BH495"/>
  <c r="BG495"/>
  <c r="BF495"/>
  <c r="T495"/>
  <c r="R495"/>
  <c r="P495"/>
  <c r="BI492"/>
  <c r="BH492"/>
  <c r="BG492"/>
  <c r="BF492"/>
  <c r="T492"/>
  <c r="R492"/>
  <c r="P492"/>
  <c r="BI489"/>
  <c r="BH489"/>
  <c r="BG489"/>
  <c r="BF489"/>
  <c r="T489"/>
  <c r="R489"/>
  <c r="P489"/>
  <c r="BI486"/>
  <c r="BH486"/>
  <c r="BG486"/>
  <c r="BF486"/>
  <c r="T486"/>
  <c r="R486"/>
  <c r="P486"/>
  <c r="BI483"/>
  <c r="BH483"/>
  <c r="BG483"/>
  <c r="BF483"/>
  <c r="T483"/>
  <c r="R483"/>
  <c r="P483"/>
  <c r="BI480"/>
  <c r="BH480"/>
  <c r="BG480"/>
  <c r="BF480"/>
  <c r="T480"/>
  <c r="R480"/>
  <c r="P480"/>
  <c r="BI477"/>
  <c r="BH477"/>
  <c r="BG477"/>
  <c r="BF477"/>
  <c r="T477"/>
  <c r="R477"/>
  <c r="P477"/>
  <c r="BI474"/>
  <c r="BH474"/>
  <c r="BG474"/>
  <c r="BF474"/>
  <c r="T474"/>
  <c r="R474"/>
  <c r="P474"/>
  <c r="BI471"/>
  <c r="BH471"/>
  <c r="BG471"/>
  <c r="BF471"/>
  <c r="T471"/>
  <c r="R471"/>
  <c r="P471"/>
  <c r="BI468"/>
  <c r="BH468"/>
  <c r="BG468"/>
  <c r="BF468"/>
  <c r="T468"/>
  <c r="R468"/>
  <c r="P468"/>
  <c r="BI465"/>
  <c r="BH465"/>
  <c r="BG465"/>
  <c r="BF465"/>
  <c r="T465"/>
  <c r="R465"/>
  <c r="P465"/>
  <c r="BI462"/>
  <c r="BH462"/>
  <c r="BG462"/>
  <c r="BF462"/>
  <c r="T462"/>
  <c r="R462"/>
  <c r="P462"/>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4"/>
  <c r="BH444"/>
  <c r="BG444"/>
  <c r="BF444"/>
  <c r="T444"/>
  <c r="R444"/>
  <c r="P444"/>
  <c r="BI441"/>
  <c r="BH441"/>
  <c r="BG441"/>
  <c r="BF441"/>
  <c r="T441"/>
  <c r="R441"/>
  <c r="P441"/>
  <c r="BI438"/>
  <c r="BH438"/>
  <c r="BG438"/>
  <c r="BF438"/>
  <c r="T438"/>
  <c r="R438"/>
  <c r="P438"/>
  <c r="BI435"/>
  <c r="BH435"/>
  <c r="BG435"/>
  <c r="BF435"/>
  <c r="T435"/>
  <c r="R435"/>
  <c r="P435"/>
  <c r="BI432"/>
  <c r="BH432"/>
  <c r="BG432"/>
  <c r="BF432"/>
  <c r="T432"/>
  <c r="R432"/>
  <c r="P432"/>
  <c r="BI429"/>
  <c r="BH429"/>
  <c r="BG429"/>
  <c r="BF429"/>
  <c r="T429"/>
  <c r="R429"/>
  <c r="P429"/>
  <c r="BI426"/>
  <c r="BH426"/>
  <c r="BG426"/>
  <c r="BF426"/>
  <c r="T426"/>
  <c r="R426"/>
  <c r="P426"/>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3"/>
  <c r="BH363"/>
  <c r="BG363"/>
  <c r="BF363"/>
  <c r="T363"/>
  <c r="R363"/>
  <c r="P363"/>
  <c r="BI360"/>
  <c r="BH360"/>
  <c r="BG360"/>
  <c r="BF360"/>
  <c r="T360"/>
  <c r="R360"/>
  <c r="P360"/>
  <c r="BI357"/>
  <c r="BH357"/>
  <c r="BG357"/>
  <c r="BF357"/>
  <c r="T357"/>
  <c r="R357"/>
  <c r="P357"/>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6"/>
  <c r="BH326"/>
  <c r="BG326"/>
  <c r="BF326"/>
  <c r="T326"/>
  <c r="R326"/>
  <c r="P326"/>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J89"/>
  <c r="J88"/>
  <c r="F88"/>
  <c r="F86"/>
  <c r="E84"/>
  <c r="J59"/>
  <c r="J58"/>
  <c r="F58"/>
  <c r="F56"/>
  <c r="E54"/>
  <c r="J20"/>
  <c r="E20"/>
  <c r="F59"/>
  <c r="J19"/>
  <c r="J14"/>
  <c r="J86"/>
  <c r="E7"/>
  <c r="E80"/>
  <c i="22" r="J39"/>
  <c r="J38"/>
  <c i="1" r="AY78"/>
  <c i="22" r="J37"/>
  <c i="1" r="AX78"/>
  <c i="22" r="BI580"/>
  <c r="BH580"/>
  <c r="BG580"/>
  <c r="BF580"/>
  <c r="T580"/>
  <c r="R580"/>
  <c r="P580"/>
  <c r="BI577"/>
  <c r="BH577"/>
  <c r="BG577"/>
  <c r="BF577"/>
  <c r="T577"/>
  <c r="R577"/>
  <c r="P577"/>
  <c r="BI572"/>
  <c r="BH572"/>
  <c r="BG572"/>
  <c r="BF572"/>
  <c r="T572"/>
  <c r="R572"/>
  <c r="P572"/>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2"/>
  <c r="BH552"/>
  <c r="BG552"/>
  <c r="BF552"/>
  <c r="T552"/>
  <c r="R552"/>
  <c r="P552"/>
  <c r="BI548"/>
  <c r="BH548"/>
  <c r="BG548"/>
  <c r="BF548"/>
  <c r="T548"/>
  <c r="R548"/>
  <c r="P548"/>
  <c r="BI545"/>
  <c r="BH545"/>
  <c r="BG545"/>
  <c r="BF545"/>
  <c r="T545"/>
  <c r="R545"/>
  <c r="P545"/>
  <c r="BI534"/>
  <c r="BH534"/>
  <c r="BG534"/>
  <c r="BF534"/>
  <c r="T534"/>
  <c r="R534"/>
  <c r="P534"/>
  <c r="BI531"/>
  <c r="BH531"/>
  <c r="BG531"/>
  <c r="BF531"/>
  <c r="T531"/>
  <c r="R531"/>
  <c r="P531"/>
  <c r="BI527"/>
  <c r="BH527"/>
  <c r="BG527"/>
  <c r="BF527"/>
  <c r="T527"/>
  <c r="R527"/>
  <c r="P527"/>
  <c r="BI524"/>
  <c r="BH524"/>
  <c r="BG524"/>
  <c r="BF524"/>
  <c r="T524"/>
  <c r="R524"/>
  <c r="P524"/>
  <c r="BI520"/>
  <c r="BH520"/>
  <c r="BG520"/>
  <c r="BF520"/>
  <c r="T520"/>
  <c r="R520"/>
  <c r="P520"/>
  <c r="BI517"/>
  <c r="BH517"/>
  <c r="BG517"/>
  <c r="BF517"/>
  <c r="T517"/>
  <c r="R517"/>
  <c r="P517"/>
  <c r="BI513"/>
  <c r="BH513"/>
  <c r="BG513"/>
  <c r="BF513"/>
  <c r="T513"/>
  <c r="R513"/>
  <c r="P513"/>
  <c r="BI510"/>
  <c r="BH510"/>
  <c r="BG510"/>
  <c r="BF510"/>
  <c r="T510"/>
  <c r="R510"/>
  <c r="P510"/>
  <c r="BI507"/>
  <c r="BH507"/>
  <c r="BG507"/>
  <c r="BF507"/>
  <c r="T507"/>
  <c r="R507"/>
  <c r="P507"/>
  <c r="BI504"/>
  <c r="BH504"/>
  <c r="BG504"/>
  <c r="BF504"/>
  <c r="T504"/>
  <c r="R504"/>
  <c r="P504"/>
  <c r="BI500"/>
  <c r="BH500"/>
  <c r="BG500"/>
  <c r="BF500"/>
  <c r="T500"/>
  <c r="R500"/>
  <c r="P500"/>
  <c r="BI497"/>
  <c r="BH497"/>
  <c r="BG497"/>
  <c r="BF497"/>
  <c r="T497"/>
  <c r="R497"/>
  <c r="P497"/>
  <c r="BI493"/>
  <c r="BH493"/>
  <c r="BG493"/>
  <c r="BF493"/>
  <c r="T493"/>
  <c r="R493"/>
  <c r="P493"/>
  <c r="BI490"/>
  <c r="BH490"/>
  <c r="BG490"/>
  <c r="BF490"/>
  <c r="T490"/>
  <c r="R490"/>
  <c r="P490"/>
  <c r="BI486"/>
  <c r="BH486"/>
  <c r="BG486"/>
  <c r="BF486"/>
  <c r="T486"/>
  <c r="R486"/>
  <c r="P486"/>
  <c r="BI483"/>
  <c r="BH483"/>
  <c r="BG483"/>
  <c r="BF483"/>
  <c r="T483"/>
  <c r="R483"/>
  <c r="P483"/>
  <c r="BI479"/>
  <c r="BH479"/>
  <c r="BG479"/>
  <c r="BF479"/>
  <c r="T479"/>
  <c r="R479"/>
  <c r="P479"/>
  <c r="BI476"/>
  <c r="BH476"/>
  <c r="BG476"/>
  <c r="BF476"/>
  <c r="T476"/>
  <c r="R476"/>
  <c r="P476"/>
  <c r="BI472"/>
  <c r="BH472"/>
  <c r="BG472"/>
  <c r="BF472"/>
  <c r="T472"/>
  <c r="R472"/>
  <c r="P472"/>
  <c r="BI469"/>
  <c r="BH469"/>
  <c r="BG469"/>
  <c r="BF469"/>
  <c r="T469"/>
  <c r="R469"/>
  <c r="P469"/>
  <c r="BI465"/>
  <c r="BH465"/>
  <c r="BG465"/>
  <c r="BF465"/>
  <c r="T465"/>
  <c r="R465"/>
  <c r="P465"/>
  <c r="BI462"/>
  <c r="BH462"/>
  <c r="BG462"/>
  <c r="BF462"/>
  <c r="T462"/>
  <c r="R462"/>
  <c r="P462"/>
  <c r="BI458"/>
  <c r="BH458"/>
  <c r="BG458"/>
  <c r="BF458"/>
  <c r="T458"/>
  <c r="R458"/>
  <c r="P458"/>
  <c r="BI455"/>
  <c r="BH455"/>
  <c r="BG455"/>
  <c r="BF455"/>
  <c r="T455"/>
  <c r="R455"/>
  <c r="P455"/>
  <c r="BI451"/>
  <c r="BH451"/>
  <c r="BG451"/>
  <c r="BF451"/>
  <c r="T451"/>
  <c r="R451"/>
  <c r="P451"/>
  <c r="BI448"/>
  <c r="BH448"/>
  <c r="BG448"/>
  <c r="BF448"/>
  <c r="T448"/>
  <c r="R448"/>
  <c r="P448"/>
  <c r="BI445"/>
  <c r="BH445"/>
  <c r="BG445"/>
  <c r="BF445"/>
  <c r="T445"/>
  <c r="R445"/>
  <c r="P445"/>
  <c r="BI442"/>
  <c r="BH442"/>
  <c r="BG442"/>
  <c r="BF442"/>
  <c r="T442"/>
  <c r="R442"/>
  <c r="P442"/>
  <c r="BI438"/>
  <c r="BH438"/>
  <c r="BG438"/>
  <c r="BF438"/>
  <c r="T438"/>
  <c r="R438"/>
  <c r="P438"/>
  <c r="BI435"/>
  <c r="BH435"/>
  <c r="BG435"/>
  <c r="BF435"/>
  <c r="T435"/>
  <c r="R435"/>
  <c r="P435"/>
  <c r="BI432"/>
  <c r="BH432"/>
  <c r="BG432"/>
  <c r="BF432"/>
  <c r="T432"/>
  <c r="R432"/>
  <c r="P432"/>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5"/>
  <c r="BH395"/>
  <c r="BG395"/>
  <c r="BF395"/>
  <c r="T395"/>
  <c r="R395"/>
  <c r="P395"/>
  <c r="BI392"/>
  <c r="BH392"/>
  <c r="BG392"/>
  <c r="BF392"/>
  <c r="T392"/>
  <c r="R392"/>
  <c r="P392"/>
  <c r="BI389"/>
  <c r="BH389"/>
  <c r="BG389"/>
  <c r="BF389"/>
  <c r="T389"/>
  <c r="R389"/>
  <c r="P389"/>
  <c r="BI385"/>
  <c r="BH385"/>
  <c r="BG385"/>
  <c r="BF385"/>
  <c r="T385"/>
  <c r="R385"/>
  <c r="P385"/>
  <c r="BI381"/>
  <c r="BH381"/>
  <c r="BG381"/>
  <c r="BF381"/>
  <c r="T381"/>
  <c r="R381"/>
  <c r="P381"/>
  <c r="BI377"/>
  <c r="BH377"/>
  <c r="BG377"/>
  <c r="BF377"/>
  <c r="T377"/>
  <c r="R377"/>
  <c r="P377"/>
  <c r="BI373"/>
  <c r="BH373"/>
  <c r="BG373"/>
  <c r="BF373"/>
  <c r="T373"/>
  <c r="R373"/>
  <c r="P373"/>
  <c r="BI369"/>
  <c r="BH369"/>
  <c r="BG369"/>
  <c r="BF369"/>
  <c r="T369"/>
  <c r="R369"/>
  <c r="P369"/>
  <c r="BI365"/>
  <c r="BH365"/>
  <c r="BG365"/>
  <c r="BF365"/>
  <c r="T365"/>
  <c r="R365"/>
  <c r="P365"/>
  <c r="BI361"/>
  <c r="BH361"/>
  <c r="BG361"/>
  <c r="BF361"/>
  <c r="T361"/>
  <c r="R361"/>
  <c r="P361"/>
  <c r="BI357"/>
  <c r="BH357"/>
  <c r="BG357"/>
  <c r="BF357"/>
  <c r="T357"/>
  <c r="R357"/>
  <c r="P357"/>
  <c r="BI354"/>
  <c r="BH354"/>
  <c r="BG354"/>
  <c r="BF354"/>
  <c r="T354"/>
  <c r="R354"/>
  <c r="P354"/>
  <c r="BI351"/>
  <c r="BH351"/>
  <c r="BG351"/>
  <c r="BF351"/>
  <c r="T351"/>
  <c r="R351"/>
  <c r="P351"/>
  <c r="BI348"/>
  <c r="BH348"/>
  <c r="BG348"/>
  <c r="BF348"/>
  <c r="T348"/>
  <c r="R348"/>
  <c r="P348"/>
  <c r="BI343"/>
  <c r="BH343"/>
  <c r="BG343"/>
  <c r="BF343"/>
  <c r="T343"/>
  <c r="R343"/>
  <c r="P343"/>
  <c r="BI340"/>
  <c r="BH340"/>
  <c r="BG340"/>
  <c r="BF340"/>
  <c r="T340"/>
  <c r="R340"/>
  <c r="P340"/>
  <c r="BI337"/>
  <c r="BH337"/>
  <c r="BG337"/>
  <c r="BF337"/>
  <c r="T337"/>
  <c r="R337"/>
  <c r="P337"/>
  <c r="BI333"/>
  <c r="BH333"/>
  <c r="BG333"/>
  <c r="BF333"/>
  <c r="T333"/>
  <c r="R333"/>
  <c r="P333"/>
  <c r="BI328"/>
  <c r="BH328"/>
  <c r="BG328"/>
  <c r="BF328"/>
  <c r="T328"/>
  <c r="R328"/>
  <c r="P328"/>
  <c r="BI324"/>
  <c r="BH324"/>
  <c r="BG324"/>
  <c r="BF324"/>
  <c r="T324"/>
  <c r="R324"/>
  <c r="P324"/>
  <c r="BI319"/>
  <c r="BH319"/>
  <c r="BG319"/>
  <c r="BF319"/>
  <c r="T319"/>
  <c r="R319"/>
  <c r="P319"/>
  <c r="BI316"/>
  <c r="BH316"/>
  <c r="BG316"/>
  <c r="BF316"/>
  <c r="T316"/>
  <c r="R316"/>
  <c r="P316"/>
  <c r="BI312"/>
  <c r="BH312"/>
  <c r="BG312"/>
  <c r="BF312"/>
  <c r="T312"/>
  <c r="R312"/>
  <c r="P312"/>
  <c r="BI309"/>
  <c r="BH309"/>
  <c r="BG309"/>
  <c r="BF309"/>
  <c r="T309"/>
  <c r="R309"/>
  <c r="P309"/>
  <c r="BI305"/>
  <c r="BH305"/>
  <c r="BG305"/>
  <c r="BF305"/>
  <c r="T305"/>
  <c r="R305"/>
  <c r="P305"/>
  <c r="BI301"/>
  <c r="BH301"/>
  <c r="BG301"/>
  <c r="BF301"/>
  <c r="T301"/>
  <c r="R301"/>
  <c r="P301"/>
  <c r="BI297"/>
  <c r="BH297"/>
  <c r="BG297"/>
  <c r="BF297"/>
  <c r="T297"/>
  <c r="R297"/>
  <c r="P297"/>
  <c r="BI293"/>
  <c r="BH293"/>
  <c r="BG293"/>
  <c r="BF293"/>
  <c r="T293"/>
  <c r="R293"/>
  <c r="P293"/>
  <c r="BI288"/>
  <c r="BH288"/>
  <c r="BG288"/>
  <c r="BF288"/>
  <c r="T288"/>
  <c r="R288"/>
  <c r="P288"/>
  <c r="BI284"/>
  <c r="BH284"/>
  <c r="BG284"/>
  <c r="BF284"/>
  <c r="T284"/>
  <c r="R284"/>
  <c r="P284"/>
  <c r="BI279"/>
  <c r="BH279"/>
  <c r="BG279"/>
  <c r="BF279"/>
  <c r="T279"/>
  <c r="R279"/>
  <c r="P279"/>
  <c r="BI275"/>
  <c r="BH275"/>
  <c r="BG275"/>
  <c r="BF275"/>
  <c r="T275"/>
  <c r="R275"/>
  <c r="P275"/>
  <c r="BI270"/>
  <c r="BH270"/>
  <c r="BG270"/>
  <c r="BF270"/>
  <c r="T270"/>
  <c r="R270"/>
  <c r="P270"/>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9"/>
  <c r="BH229"/>
  <c r="BG229"/>
  <c r="BF229"/>
  <c r="T229"/>
  <c r="R229"/>
  <c r="P229"/>
  <c r="BI224"/>
  <c r="BH224"/>
  <c r="BG224"/>
  <c r="BF224"/>
  <c r="T224"/>
  <c r="R224"/>
  <c r="P224"/>
  <c r="BI220"/>
  <c r="BH220"/>
  <c r="BG220"/>
  <c r="BF220"/>
  <c r="T220"/>
  <c r="R220"/>
  <c r="P220"/>
  <c r="BI215"/>
  <c r="BH215"/>
  <c r="BG215"/>
  <c r="BF215"/>
  <c r="T215"/>
  <c r="R215"/>
  <c r="P215"/>
  <c r="BI211"/>
  <c r="BH211"/>
  <c r="BG211"/>
  <c r="BF211"/>
  <c r="T211"/>
  <c r="R211"/>
  <c r="P211"/>
  <c r="BI207"/>
  <c r="BH207"/>
  <c r="BG207"/>
  <c r="BF207"/>
  <c r="T207"/>
  <c r="R207"/>
  <c r="P207"/>
  <c r="BI203"/>
  <c r="BH203"/>
  <c r="BG203"/>
  <c r="BF203"/>
  <c r="T203"/>
  <c r="R203"/>
  <c r="P203"/>
  <c r="BI193"/>
  <c r="BH193"/>
  <c r="BG193"/>
  <c r="BF193"/>
  <c r="T193"/>
  <c r="R193"/>
  <c r="P193"/>
  <c r="BI189"/>
  <c r="BH189"/>
  <c r="BG189"/>
  <c r="BF189"/>
  <c r="T189"/>
  <c r="R189"/>
  <c r="P189"/>
  <c r="BI186"/>
  <c r="BH186"/>
  <c r="BG186"/>
  <c r="BF186"/>
  <c r="T186"/>
  <c r="R186"/>
  <c r="P186"/>
  <c r="BI180"/>
  <c r="BH180"/>
  <c r="BG180"/>
  <c r="BF180"/>
  <c r="T180"/>
  <c r="R180"/>
  <c r="P180"/>
  <c r="BI177"/>
  <c r="BH177"/>
  <c r="BG177"/>
  <c r="BF177"/>
  <c r="T177"/>
  <c r="R177"/>
  <c r="P177"/>
  <c r="BI173"/>
  <c r="BH173"/>
  <c r="BG173"/>
  <c r="BF173"/>
  <c r="T173"/>
  <c r="R173"/>
  <c r="P173"/>
  <c r="BI169"/>
  <c r="BH169"/>
  <c r="BG169"/>
  <c r="BF169"/>
  <c r="T169"/>
  <c r="R169"/>
  <c r="P169"/>
  <c r="BI164"/>
  <c r="BH164"/>
  <c r="BG164"/>
  <c r="BF164"/>
  <c r="T164"/>
  <c r="R164"/>
  <c r="P164"/>
  <c r="BI160"/>
  <c r="BH160"/>
  <c r="BG160"/>
  <c r="BF160"/>
  <c r="T160"/>
  <c r="R160"/>
  <c r="P160"/>
  <c r="BI155"/>
  <c r="BH155"/>
  <c r="BG155"/>
  <c r="BF155"/>
  <c r="T155"/>
  <c r="R155"/>
  <c r="P155"/>
  <c r="BI151"/>
  <c r="BH151"/>
  <c r="BG151"/>
  <c r="BF151"/>
  <c r="T151"/>
  <c r="R151"/>
  <c r="P151"/>
  <c r="BI146"/>
  <c r="BH146"/>
  <c r="BG146"/>
  <c r="BF146"/>
  <c r="T146"/>
  <c r="R146"/>
  <c r="P146"/>
  <c r="BI143"/>
  <c r="BH143"/>
  <c r="BG143"/>
  <c r="BF143"/>
  <c r="T143"/>
  <c r="R143"/>
  <c r="P143"/>
  <c r="BI139"/>
  <c r="BH139"/>
  <c r="BG139"/>
  <c r="BF139"/>
  <c r="T139"/>
  <c r="R139"/>
  <c r="P139"/>
  <c r="BI135"/>
  <c r="BH135"/>
  <c r="BG135"/>
  <c r="BF135"/>
  <c r="T135"/>
  <c r="R135"/>
  <c r="P135"/>
  <c r="BI130"/>
  <c r="BH130"/>
  <c r="BG130"/>
  <c r="BF130"/>
  <c r="T130"/>
  <c r="R130"/>
  <c r="P130"/>
  <c r="BI127"/>
  <c r="BH127"/>
  <c r="BG127"/>
  <c r="BF127"/>
  <c r="T127"/>
  <c r="R127"/>
  <c r="P127"/>
  <c r="BI123"/>
  <c r="BH123"/>
  <c r="BG123"/>
  <c r="BF123"/>
  <c r="T123"/>
  <c r="R123"/>
  <c r="P123"/>
  <c r="BI120"/>
  <c r="BH120"/>
  <c r="BG120"/>
  <c r="BF120"/>
  <c r="T120"/>
  <c r="R120"/>
  <c r="P120"/>
  <c r="BI116"/>
  <c r="BH116"/>
  <c r="BG116"/>
  <c r="BF116"/>
  <c r="T116"/>
  <c r="R116"/>
  <c r="P116"/>
  <c r="BI112"/>
  <c r="BH112"/>
  <c r="BG112"/>
  <c r="BF112"/>
  <c r="T112"/>
  <c r="R112"/>
  <c r="P112"/>
  <c r="BI107"/>
  <c r="BH107"/>
  <c r="BG107"/>
  <c r="BF107"/>
  <c r="T107"/>
  <c r="R107"/>
  <c r="P107"/>
  <c r="BI103"/>
  <c r="BH103"/>
  <c r="BG103"/>
  <c r="BF103"/>
  <c r="T103"/>
  <c r="R103"/>
  <c r="P103"/>
  <c r="BI99"/>
  <c r="BH99"/>
  <c r="BG99"/>
  <c r="BF99"/>
  <c r="T99"/>
  <c r="R99"/>
  <c r="P99"/>
  <c r="BI96"/>
  <c r="BH96"/>
  <c r="BG96"/>
  <c r="BF96"/>
  <c r="T96"/>
  <c r="R96"/>
  <c r="P96"/>
  <c r="BI93"/>
  <c r="BH93"/>
  <c r="BG93"/>
  <c r="BF93"/>
  <c r="T93"/>
  <c r="R93"/>
  <c r="P93"/>
  <c r="BI90"/>
  <c r="BH90"/>
  <c r="BG90"/>
  <c r="BF90"/>
  <c r="T90"/>
  <c r="R90"/>
  <c r="P90"/>
  <c r="J84"/>
  <c r="J83"/>
  <c r="F83"/>
  <c r="F81"/>
  <c r="E79"/>
  <c r="J59"/>
  <c r="J58"/>
  <c r="F58"/>
  <c r="F56"/>
  <c r="E54"/>
  <c r="J20"/>
  <c r="E20"/>
  <c r="F84"/>
  <c r="J19"/>
  <c r="J14"/>
  <c r="J81"/>
  <c r="E7"/>
  <c r="E50"/>
  <c i="21" r="J39"/>
  <c r="J38"/>
  <c i="1" r="AY77"/>
  <c i="21" r="J37"/>
  <c i="1" r="AX77"/>
  <c i="21" r="BI127"/>
  <c r="BH127"/>
  <c r="BG127"/>
  <c r="BF127"/>
  <c r="T127"/>
  <c r="T126"/>
  <c r="R127"/>
  <c r="R126"/>
  <c r="P127"/>
  <c r="P126"/>
  <c r="BI124"/>
  <c r="BH124"/>
  <c r="BG124"/>
  <c r="BF124"/>
  <c r="T124"/>
  <c r="R124"/>
  <c r="P124"/>
  <c r="BI122"/>
  <c r="BH122"/>
  <c r="BG122"/>
  <c r="BF122"/>
  <c r="T122"/>
  <c r="R122"/>
  <c r="P122"/>
  <c r="BI120"/>
  <c r="BH120"/>
  <c r="BG120"/>
  <c r="BF120"/>
  <c r="T120"/>
  <c r="R120"/>
  <c r="P120"/>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J86"/>
  <c r="J85"/>
  <c r="F85"/>
  <c r="F83"/>
  <c r="E81"/>
  <c r="J59"/>
  <c r="J58"/>
  <c r="F58"/>
  <c r="F56"/>
  <c r="E54"/>
  <c r="J20"/>
  <c r="E20"/>
  <c r="F86"/>
  <c r="J19"/>
  <c r="J14"/>
  <c r="J56"/>
  <c r="E7"/>
  <c r="E77"/>
  <c i="20" r="J39"/>
  <c r="J38"/>
  <c i="1" r="AY76"/>
  <c i="20" r="J37"/>
  <c i="1" r="AX76"/>
  <c i="20" r="BI321"/>
  <c r="BH321"/>
  <c r="BG321"/>
  <c r="BF321"/>
  <c r="T321"/>
  <c r="R321"/>
  <c r="P321"/>
  <c r="BI320"/>
  <c r="BH320"/>
  <c r="BG320"/>
  <c r="BF320"/>
  <c r="T320"/>
  <c r="R320"/>
  <c r="P320"/>
  <c r="BI319"/>
  <c r="BH319"/>
  <c r="BG319"/>
  <c r="BF319"/>
  <c r="T319"/>
  <c r="R319"/>
  <c r="P319"/>
  <c r="BI318"/>
  <c r="BH318"/>
  <c r="BG318"/>
  <c r="BF318"/>
  <c r="T318"/>
  <c r="R318"/>
  <c r="P318"/>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10"/>
  <c r="BH110"/>
  <c r="BG110"/>
  <c r="BF110"/>
  <c r="T110"/>
  <c r="R110"/>
  <c r="P110"/>
  <c r="BI109"/>
  <c r="BH109"/>
  <c r="BG109"/>
  <c r="BF109"/>
  <c r="T109"/>
  <c r="R109"/>
  <c r="P109"/>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6"/>
  <c r="BH96"/>
  <c r="BG96"/>
  <c r="BF96"/>
  <c r="T96"/>
  <c r="R96"/>
  <c r="P96"/>
  <c r="J90"/>
  <c r="J89"/>
  <c r="F89"/>
  <c r="F87"/>
  <c r="E85"/>
  <c r="J59"/>
  <c r="J58"/>
  <c r="F58"/>
  <c r="F56"/>
  <c r="E54"/>
  <c r="J20"/>
  <c r="E20"/>
  <c r="F90"/>
  <c r="J19"/>
  <c r="J14"/>
  <c r="J87"/>
  <c r="E7"/>
  <c r="E50"/>
  <c i="19" r="J39"/>
  <c r="J38"/>
  <c i="1" r="AY75"/>
  <c i="19" r="J37"/>
  <c i="1" r="AX75"/>
  <c i="19" r="BI518"/>
  <c r="BH518"/>
  <c r="BG518"/>
  <c r="BF518"/>
  <c r="T518"/>
  <c r="R518"/>
  <c r="P518"/>
  <c r="BI513"/>
  <c r="BH513"/>
  <c r="BG513"/>
  <c r="BF513"/>
  <c r="T513"/>
  <c r="R513"/>
  <c r="P513"/>
  <c r="BI508"/>
  <c r="BH508"/>
  <c r="BG508"/>
  <c r="BF508"/>
  <c r="T508"/>
  <c r="R508"/>
  <c r="P508"/>
  <c r="BI503"/>
  <c r="BH503"/>
  <c r="BG503"/>
  <c r="BF503"/>
  <c r="T503"/>
  <c r="R503"/>
  <c r="P503"/>
  <c r="BI498"/>
  <c r="BH498"/>
  <c r="BG498"/>
  <c r="BF498"/>
  <c r="T498"/>
  <c r="R498"/>
  <c r="P498"/>
  <c r="BI493"/>
  <c r="BH493"/>
  <c r="BG493"/>
  <c r="BF493"/>
  <c r="T493"/>
  <c r="R493"/>
  <c r="P493"/>
  <c r="BI488"/>
  <c r="BH488"/>
  <c r="BG488"/>
  <c r="BF488"/>
  <c r="T488"/>
  <c r="R488"/>
  <c r="P488"/>
  <c r="BI485"/>
  <c r="BH485"/>
  <c r="BG485"/>
  <c r="BF485"/>
  <c r="T485"/>
  <c r="R485"/>
  <c r="P485"/>
  <c r="BI483"/>
  <c r="BH483"/>
  <c r="BG483"/>
  <c r="BF483"/>
  <c r="T483"/>
  <c r="R483"/>
  <c r="P483"/>
  <c r="BI481"/>
  <c r="BH481"/>
  <c r="BG481"/>
  <c r="BF481"/>
  <c r="T481"/>
  <c r="R481"/>
  <c r="P481"/>
  <c r="BI479"/>
  <c r="BH479"/>
  <c r="BG479"/>
  <c r="BF479"/>
  <c r="T479"/>
  <c r="R479"/>
  <c r="P479"/>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9"/>
  <c r="BH449"/>
  <c r="BG449"/>
  <c r="BF449"/>
  <c r="T449"/>
  <c r="R449"/>
  <c r="P449"/>
  <c r="BI447"/>
  <c r="BH447"/>
  <c r="BG447"/>
  <c r="BF447"/>
  <c r="T447"/>
  <c r="R447"/>
  <c r="P447"/>
  <c r="BI445"/>
  <c r="BH445"/>
  <c r="BG445"/>
  <c r="BF445"/>
  <c r="T445"/>
  <c r="R445"/>
  <c r="P445"/>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6"/>
  <c r="BH416"/>
  <c r="BG416"/>
  <c r="BF416"/>
  <c r="T416"/>
  <c r="R416"/>
  <c r="P416"/>
  <c r="BI414"/>
  <c r="BH414"/>
  <c r="BG414"/>
  <c r="BF414"/>
  <c r="T414"/>
  <c r="R414"/>
  <c r="P414"/>
  <c r="BI410"/>
  <c r="BH410"/>
  <c r="BG410"/>
  <c r="BF410"/>
  <c r="T410"/>
  <c r="R410"/>
  <c r="P410"/>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2"/>
  <c r="BH332"/>
  <c r="BG332"/>
  <c r="BF332"/>
  <c r="T332"/>
  <c r="R332"/>
  <c r="P332"/>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6"/>
  <c r="BH296"/>
  <c r="BG296"/>
  <c r="BF296"/>
  <c r="T296"/>
  <c r="R296"/>
  <c r="P296"/>
  <c r="BI295"/>
  <c r="BH295"/>
  <c r="BG295"/>
  <c r="BF295"/>
  <c r="T295"/>
  <c r="R295"/>
  <c r="P295"/>
  <c r="BI294"/>
  <c r="BH294"/>
  <c r="BG294"/>
  <c r="BF294"/>
  <c r="T294"/>
  <c r="R294"/>
  <c r="P294"/>
  <c r="BI291"/>
  <c r="BH291"/>
  <c r="BG291"/>
  <c r="BF291"/>
  <c r="T291"/>
  <c r="R291"/>
  <c r="P291"/>
  <c r="BI288"/>
  <c r="BH288"/>
  <c r="BG288"/>
  <c r="BF288"/>
  <c r="T288"/>
  <c r="R288"/>
  <c r="P288"/>
  <c r="BI286"/>
  <c r="BH286"/>
  <c r="BG286"/>
  <c r="BF286"/>
  <c r="T286"/>
  <c r="R286"/>
  <c r="P286"/>
  <c r="BI284"/>
  <c r="BH284"/>
  <c r="BG284"/>
  <c r="BF284"/>
  <c r="T284"/>
  <c r="R284"/>
  <c r="P284"/>
  <c r="BI282"/>
  <c r="BH282"/>
  <c r="BG282"/>
  <c r="BF282"/>
  <c r="T282"/>
  <c r="R282"/>
  <c r="P282"/>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7"/>
  <c r="BH267"/>
  <c r="BG267"/>
  <c r="BF267"/>
  <c r="T267"/>
  <c r="R267"/>
  <c r="P267"/>
  <c r="BI266"/>
  <c r="BH266"/>
  <c r="BG266"/>
  <c r="BF266"/>
  <c r="T266"/>
  <c r="R266"/>
  <c r="P266"/>
  <c r="BI261"/>
  <c r="BH261"/>
  <c r="BG261"/>
  <c r="BF261"/>
  <c r="T261"/>
  <c r="R261"/>
  <c r="P261"/>
  <c r="BI260"/>
  <c r="BH260"/>
  <c r="BG260"/>
  <c r="BF260"/>
  <c r="T260"/>
  <c r="R260"/>
  <c r="P260"/>
  <c r="BI256"/>
  <c r="BH256"/>
  <c r="BG256"/>
  <c r="BF256"/>
  <c r="T256"/>
  <c r="R256"/>
  <c r="P256"/>
  <c r="BI255"/>
  <c r="BH255"/>
  <c r="BG255"/>
  <c r="BF255"/>
  <c r="T255"/>
  <c r="R255"/>
  <c r="P255"/>
  <c r="BI254"/>
  <c r="BH254"/>
  <c r="BG254"/>
  <c r="BF254"/>
  <c r="T254"/>
  <c r="R254"/>
  <c r="P254"/>
  <c r="BI253"/>
  <c r="BH253"/>
  <c r="BG253"/>
  <c r="BF253"/>
  <c r="T253"/>
  <c r="R253"/>
  <c r="P253"/>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8"/>
  <c r="BH228"/>
  <c r="BG228"/>
  <c r="BF228"/>
  <c r="T228"/>
  <c r="R228"/>
  <c r="P228"/>
  <c r="BI226"/>
  <c r="BH226"/>
  <c r="BG226"/>
  <c r="BF226"/>
  <c r="T226"/>
  <c r="R226"/>
  <c r="P226"/>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2"/>
  <c r="BH192"/>
  <c r="BG192"/>
  <c r="BF192"/>
  <c r="T192"/>
  <c r="R192"/>
  <c r="P192"/>
  <c r="BI188"/>
  <c r="BH188"/>
  <c r="BG188"/>
  <c r="BF188"/>
  <c r="T188"/>
  <c r="R188"/>
  <c r="P188"/>
  <c r="BI186"/>
  <c r="BH186"/>
  <c r="BG186"/>
  <c r="BF186"/>
  <c r="T186"/>
  <c r="R186"/>
  <c r="P186"/>
  <c r="BI182"/>
  <c r="BH182"/>
  <c r="BG182"/>
  <c r="BF182"/>
  <c r="T182"/>
  <c r="R182"/>
  <c r="P182"/>
  <c r="BI178"/>
  <c r="BH178"/>
  <c r="BG178"/>
  <c r="BF178"/>
  <c r="T178"/>
  <c r="R178"/>
  <c r="P178"/>
  <c r="BI174"/>
  <c r="BH174"/>
  <c r="BG174"/>
  <c r="BF174"/>
  <c r="T174"/>
  <c r="R174"/>
  <c r="P174"/>
  <c r="BI172"/>
  <c r="BH172"/>
  <c r="BG172"/>
  <c r="BF172"/>
  <c r="T172"/>
  <c r="R172"/>
  <c r="P172"/>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5"/>
  <c r="BH135"/>
  <c r="BG135"/>
  <c r="BF135"/>
  <c r="T135"/>
  <c r="R135"/>
  <c r="P135"/>
  <c r="BI131"/>
  <c r="BH131"/>
  <c r="BG131"/>
  <c r="BF131"/>
  <c r="T131"/>
  <c r="R131"/>
  <c r="P131"/>
  <c r="BI129"/>
  <c r="BH129"/>
  <c r="BG129"/>
  <c r="BF129"/>
  <c r="T129"/>
  <c r="R129"/>
  <c r="P129"/>
  <c r="BI125"/>
  <c r="BH125"/>
  <c r="BG125"/>
  <c r="BF125"/>
  <c r="T125"/>
  <c r="R125"/>
  <c r="P125"/>
  <c r="BI123"/>
  <c r="BH123"/>
  <c r="BG123"/>
  <c r="BF123"/>
  <c r="T123"/>
  <c r="R123"/>
  <c r="P123"/>
  <c r="BI121"/>
  <c r="BH121"/>
  <c r="BG121"/>
  <c r="BF121"/>
  <c r="T121"/>
  <c r="R121"/>
  <c r="P121"/>
  <c r="BI115"/>
  <c r="BH115"/>
  <c r="BG115"/>
  <c r="BF115"/>
  <c r="T115"/>
  <c r="R115"/>
  <c r="P115"/>
  <c r="BI110"/>
  <c r="BH110"/>
  <c r="BG110"/>
  <c r="BF110"/>
  <c r="T110"/>
  <c r="R110"/>
  <c r="P110"/>
  <c r="BI108"/>
  <c r="BH108"/>
  <c r="BG108"/>
  <c r="BF108"/>
  <c r="T108"/>
  <c r="R108"/>
  <c r="P108"/>
  <c r="BI106"/>
  <c r="BH106"/>
  <c r="BG106"/>
  <c r="BF106"/>
  <c r="T106"/>
  <c r="R106"/>
  <c r="P106"/>
  <c r="BI103"/>
  <c r="BH103"/>
  <c r="BG103"/>
  <c r="BF103"/>
  <c r="T103"/>
  <c r="R103"/>
  <c r="P103"/>
  <c r="BI99"/>
  <c r="BH99"/>
  <c r="BG99"/>
  <c r="BF99"/>
  <c r="T99"/>
  <c r="R99"/>
  <c r="P99"/>
  <c r="J93"/>
  <c r="J92"/>
  <c r="F92"/>
  <c r="F90"/>
  <c r="E88"/>
  <c r="J59"/>
  <c r="J58"/>
  <c r="F58"/>
  <c r="F56"/>
  <c r="E54"/>
  <c r="J20"/>
  <c r="E20"/>
  <c r="F93"/>
  <c r="J19"/>
  <c r="J14"/>
  <c r="J56"/>
  <c r="E7"/>
  <c r="E84"/>
  <c i="18" r="J39"/>
  <c r="J38"/>
  <c i="1" r="AY74"/>
  <c i="18" r="J37"/>
  <c i="1" r="AX74"/>
  <c i="18" r="BI155"/>
  <c r="BH155"/>
  <c r="BG155"/>
  <c r="BF155"/>
  <c r="T155"/>
  <c r="T154"/>
  <c r="R155"/>
  <c r="R154"/>
  <c r="P155"/>
  <c r="P154"/>
  <c r="BI152"/>
  <c r="BH152"/>
  <c r="BG152"/>
  <c r="BF152"/>
  <c r="T152"/>
  <c r="R152"/>
  <c r="P152"/>
  <c r="BI148"/>
  <c r="BH148"/>
  <c r="BG148"/>
  <c r="BF148"/>
  <c r="T148"/>
  <c r="R148"/>
  <c r="P148"/>
  <c r="BI146"/>
  <c r="BH146"/>
  <c r="BG146"/>
  <c r="BF146"/>
  <c r="T146"/>
  <c r="R146"/>
  <c r="P146"/>
  <c r="BI144"/>
  <c r="BH144"/>
  <c r="BG144"/>
  <c r="BF144"/>
  <c r="T144"/>
  <c r="R144"/>
  <c r="P144"/>
  <c r="BI141"/>
  <c r="BH141"/>
  <c r="BG141"/>
  <c r="BF141"/>
  <c r="T141"/>
  <c r="R141"/>
  <c r="P141"/>
  <c r="BI138"/>
  <c r="BH138"/>
  <c r="BG138"/>
  <c r="BF138"/>
  <c r="T138"/>
  <c r="R138"/>
  <c r="P138"/>
  <c r="BI135"/>
  <c r="BH135"/>
  <c r="BG135"/>
  <c r="BF135"/>
  <c r="T135"/>
  <c r="R135"/>
  <c r="P135"/>
  <c r="BI133"/>
  <c r="BH133"/>
  <c r="BG133"/>
  <c r="BF133"/>
  <c r="T133"/>
  <c r="R133"/>
  <c r="P133"/>
  <c r="BI131"/>
  <c r="BH131"/>
  <c r="BG131"/>
  <c r="BF131"/>
  <c r="T131"/>
  <c r="R131"/>
  <c r="P131"/>
  <c r="BI98"/>
  <c r="BH98"/>
  <c r="BG98"/>
  <c r="BF98"/>
  <c r="T98"/>
  <c r="R98"/>
  <c r="P98"/>
  <c r="BI95"/>
  <c r="BH95"/>
  <c r="BG95"/>
  <c r="BF95"/>
  <c r="T95"/>
  <c r="R95"/>
  <c r="P95"/>
  <c r="BI93"/>
  <c r="BH93"/>
  <c r="BG93"/>
  <c r="BF93"/>
  <c r="T93"/>
  <c r="R93"/>
  <c r="P93"/>
  <c r="J87"/>
  <c r="J86"/>
  <c r="F86"/>
  <c r="F84"/>
  <c r="E82"/>
  <c r="J59"/>
  <c r="J58"/>
  <c r="F58"/>
  <c r="F56"/>
  <c r="E54"/>
  <c r="J20"/>
  <c r="E20"/>
  <c r="F59"/>
  <c r="J19"/>
  <c r="J14"/>
  <c r="J84"/>
  <c r="E7"/>
  <c r="E78"/>
  <c i="17" r="J39"/>
  <c r="J38"/>
  <c i="1" r="AY73"/>
  <c i="17" r="J37"/>
  <c i="1" r="AX73"/>
  <c i="17" r="BI136"/>
  <c r="BH136"/>
  <c r="BG136"/>
  <c r="BF136"/>
  <c r="T136"/>
  <c r="T135"/>
  <c r="R136"/>
  <c r="R135"/>
  <c r="P136"/>
  <c r="P135"/>
  <c r="BI131"/>
  <c r="BH131"/>
  <c r="BG131"/>
  <c r="BF131"/>
  <c r="T131"/>
  <c r="R131"/>
  <c r="P131"/>
  <c r="BI127"/>
  <c r="BH127"/>
  <c r="BG127"/>
  <c r="BF127"/>
  <c r="T127"/>
  <c r="R127"/>
  <c r="P127"/>
  <c r="BI123"/>
  <c r="BH123"/>
  <c r="BG123"/>
  <c r="BF123"/>
  <c r="T123"/>
  <c r="R123"/>
  <c r="P123"/>
  <c r="BI119"/>
  <c r="BH119"/>
  <c r="BG119"/>
  <c r="BF119"/>
  <c r="T119"/>
  <c r="R119"/>
  <c r="P119"/>
  <c r="BI114"/>
  <c r="BH114"/>
  <c r="BG114"/>
  <c r="BF114"/>
  <c r="T114"/>
  <c r="R114"/>
  <c r="P114"/>
  <c r="BI111"/>
  <c r="BH111"/>
  <c r="BG111"/>
  <c r="BF111"/>
  <c r="T111"/>
  <c r="R111"/>
  <c r="P111"/>
  <c r="BI106"/>
  <c r="BH106"/>
  <c r="BG106"/>
  <c r="BF106"/>
  <c r="T106"/>
  <c r="R106"/>
  <c r="P106"/>
  <c r="BI102"/>
  <c r="BH102"/>
  <c r="BG102"/>
  <c r="BF102"/>
  <c r="T102"/>
  <c r="R102"/>
  <c r="P102"/>
  <c r="BI98"/>
  <c r="BH98"/>
  <c r="BG98"/>
  <c r="BF98"/>
  <c r="T98"/>
  <c r="R98"/>
  <c r="P98"/>
  <c r="BI93"/>
  <c r="BH93"/>
  <c r="BG93"/>
  <c r="BF93"/>
  <c r="T93"/>
  <c r="T92"/>
  <c r="R93"/>
  <c r="R92"/>
  <c r="P93"/>
  <c r="P92"/>
  <c r="J87"/>
  <c r="J86"/>
  <c r="F86"/>
  <c r="F84"/>
  <c r="E82"/>
  <c r="J59"/>
  <c r="J58"/>
  <c r="F58"/>
  <c r="F56"/>
  <c r="E54"/>
  <c r="J20"/>
  <c r="E20"/>
  <c r="F87"/>
  <c r="J19"/>
  <c r="J14"/>
  <c r="J56"/>
  <c r="E7"/>
  <c r="E78"/>
  <c i="16" r="J39"/>
  <c r="J38"/>
  <c i="1" r="AY72"/>
  <c i="16" r="J37"/>
  <c i="1" r="AX72"/>
  <c i="16" r="BI111"/>
  <c r="BH111"/>
  <c r="BG111"/>
  <c r="BF111"/>
  <c r="T111"/>
  <c r="T110"/>
  <c r="R111"/>
  <c r="R110"/>
  <c r="P111"/>
  <c r="P110"/>
  <c r="BI108"/>
  <c r="BH108"/>
  <c r="BG108"/>
  <c r="BF108"/>
  <c r="T108"/>
  <c r="R108"/>
  <c r="P108"/>
  <c r="BI104"/>
  <c r="BH104"/>
  <c r="BG104"/>
  <c r="BF104"/>
  <c r="T104"/>
  <c r="R104"/>
  <c r="P104"/>
  <c r="BI102"/>
  <c r="BH102"/>
  <c r="BG102"/>
  <c r="BF102"/>
  <c r="T102"/>
  <c r="R102"/>
  <c r="P102"/>
  <c r="BI100"/>
  <c r="BH100"/>
  <c r="BG100"/>
  <c r="BF100"/>
  <c r="T100"/>
  <c r="R100"/>
  <c r="P100"/>
  <c r="BI95"/>
  <c r="BH95"/>
  <c r="BG95"/>
  <c r="BF95"/>
  <c r="T95"/>
  <c r="T94"/>
  <c r="R95"/>
  <c r="R94"/>
  <c r="P95"/>
  <c r="P94"/>
  <c r="BI93"/>
  <c r="BH93"/>
  <c r="BG93"/>
  <c r="BF93"/>
  <c r="T93"/>
  <c r="T92"/>
  <c r="R93"/>
  <c r="R92"/>
  <c r="P93"/>
  <c r="P92"/>
  <c r="J87"/>
  <c r="J86"/>
  <c r="F86"/>
  <c r="F84"/>
  <c r="E82"/>
  <c r="J59"/>
  <c r="J58"/>
  <c r="F58"/>
  <c r="F56"/>
  <c r="E54"/>
  <c r="J20"/>
  <c r="E20"/>
  <c r="F87"/>
  <c r="J19"/>
  <c r="J14"/>
  <c r="J84"/>
  <c r="E7"/>
  <c r="E78"/>
  <c i="15" r="J39"/>
  <c r="J38"/>
  <c i="1" r="AY71"/>
  <c i="15" r="J37"/>
  <c i="1" r="AX71"/>
  <c i="15" r="BI122"/>
  <c r="BH122"/>
  <c r="BG122"/>
  <c r="BF122"/>
  <c r="T122"/>
  <c r="T121"/>
  <c r="R122"/>
  <c r="R121"/>
  <c r="P122"/>
  <c r="P121"/>
  <c r="BI117"/>
  <c r="BH117"/>
  <c r="BG117"/>
  <c r="BF117"/>
  <c r="T117"/>
  <c r="R117"/>
  <c r="P117"/>
  <c r="BI113"/>
  <c r="BH113"/>
  <c r="BG113"/>
  <c r="BF113"/>
  <c r="T113"/>
  <c r="R113"/>
  <c r="P113"/>
  <c r="BI109"/>
  <c r="BH109"/>
  <c r="BG109"/>
  <c r="BF109"/>
  <c r="T109"/>
  <c r="R109"/>
  <c r="P109"/>
  <c r="BI105"/>
  <c r="BH105"/>
  <c r="BG105"/>
  <c r="BF105"/>
  <c r="T105"/>
  <c r="R105"/>
  <c r="P105"/>
  <c r="BI100"/>
  <c r="BH100"/>
  <c r="BG100"/>
  <c r="BF100"/>
  <c r="T100"/>
  <c r="R100"/>
  <c r="P100"/>
  <c r="BI96"/>
  <c r="BH96"/>
  <c r="BG96"/>
  <c r="BF96"/>
  <c r="T96"/>
  <c r="R96"/>
  <c r="P96"/>
  <c r="BI92"/>
  <c r="BH92"/>
  <c r="BG92"/>
  <c r="BF92"/>
  <c r="T92"/>
  <c r="R92"/>
  <c r="P92"/>
  <c r="J86"/>
  <c r="J85"/>
  <c r="F85"/>
  <c r="F83"/>
  <c r="E81"/>
  <c r="J59"/>
  <c r="J58"/>
  <c r="F58"/>
  <c r="F56"/>
  <c r="E54"/>
  <c r="J20"/>
  <c r="E20"/>
  <c r="F59"/>
  <c r="J19"/>
  <c r="J14"/>
  <c r="J56"/>
  <c r="E7"/>
  <c r="E50"/>
  <c i="14" r="J39"/>
  <c r="J38"/>
  <c i="1" r="AY70"/>
  <c i="14" r="J37"/>
  <c i="1" r="AX70"/>
  <c i="14" r="BI1601"/>
  <c r="BH1601"/>
  <c r="BG1601"/>
  <c r="BF1601"/>
  <c r="T1601"/>
  <c r="T1600"/>
  <c r="T1599"/>
  <c r="R1601"/>
  <c r="R1600"/>
  <c r="R1599"/>
  <c r="P1601"/>
  <c r="P1600"/>
  <c r="P1599"/>
  <c r="BI1597"/>
  <c r="BH1597"/>
  <c r="BG1597"/>
  <c r="BF1597"/>
  <c r="T1597"/>
  <c r="R1597"/>
  <c r="P1597"/>
  <c r="BI1593"/>
  <c r="BH1593"/>
  <c r="BG1593"/>
  <c r="BF1593"/>
  <c r="T1593"/>
  <c r="R1593"/>
  <c r="P1593"/>
  <c r="BI1586"/>
  <c r="BH1586"/>
  <c r="BG1586"/>
  <c r="BF1586"/>
  <c r="T1586"/>
  <c r="R1586"/>
  <c r="P1586"/>
  <c r="BI1584"/>
  <c r="BH1584"/>
  <c r="BG1584"/>
  <c r="BF1584"/>
  <c r="T1584"/>
  <c r="R1584"/>
  <c r="P1584"/>
  <c r="BI1582"/>
  <c r="BH1582"/>
  <c r="BG1582"/>
  <c r="BF1582"/>
  <c r="T1582"/>
  <c r="R1582"/>
  <c r="P1582"/>
  <c r="BI1578"/>
  <c r="BH1578"/>
  <c r="BG1578"/>
  <c r="BF1578"/>
  <c r="T1578"/>
  <c r="R1578"/>
  <c r="P1578"/>
  <c r="BI1575"/>
  <c r="BH1575"/>
  <c r="BG1575"/>
  <c r="BF1575"/>
  <c r="T1575"/>
  <c r="R1575"/>
  <c r="P1575"/>
  <c r="BI1573"/>
  <c r="BH1573"/>
  <c r="BG1573"/>
  <c r="BF1573"/>
  <c r="T1573"/>
  <c r="R1573"/>
  <c r="P1573"/>
  <c r="BI1571"/>
  <c r="BH1571"/>
  <c r="BG1571"/>
  <c r="BF1571"/>
  <c r="T1571"/>
  <c r="R1571"/>
  <c r="P1571"/>
  <c r="BI1562"/>
  <c r="BH1562"/>
  <c r="BG1562"/>
  <c r="BF1562"/>
  <c r="T1562"/>
  <c r="R1562"/>
  <c r="P1562"/>
  <c r="BI1560"/>
  <c r="BH1560"/>
  <c r="BG1560"/>
  <c r="BF1560"/>
  <c r="T1560"/>
  <c r="R1560"/>
  <c r="P1560"/>
  <c r="BI1558"/>
  <c r="BH1558"/>
  <c r="BG1558"/>
  <c r="BF1558"/>
  <c r="T1558"/>
  <c r="R1558"/>
  <c r="P1558"/>
  <c r="BI1556"/>
  <c r="BH1556"/>
  <c r="BG1556"/>
  <c r="BF1556"/>
  <c r="T1556"/>
  <c r="R1556"/>
  <c r="P1556"/>
  <c r="BI1554"/>
  <c r="BH1554"/>
  <c r="BG1554"/>
  <c r="BF1554"/>
  <c r="T1554"/>
  <c r="R1554"/>
  <c r="P1554"/>
  <c r="BI1551"/>
  <c r="BH1551"/>
  <c r="BG1551"/>
  <c r="BF1551"/>
  <c r="T1551"/>
  <c r="R1551"/>
  <c r="P1551"/>
  <c r="BI1549"/>
  <c r="BH1549"/>
  <c r="BG1549"/>
  <c r="BF1549"/>
  <c r="T1549"/>
  <c r="R1549"/>
  <c r="P1549"/>
  <c r="BI1535"/>
  <c r="BH1535"/>
  <c r="BG1535"/>
  <c r="BF1535"/>
  <c r="T1535"/>
  <c r="R1535"/>
  <c r="P1535"/>
  <c r="BI1534"/>
  <c r="BH1534"/>
  <c r="BG1534"/>
  <c r="BF1534"/>
  <c r="T1534"/>
  <c r="R1534"/>
  <c r="P1534"/>
  <c r="BI1513"/>
  <c r="BH1513"/>
  <c r="BG1513"/>
  <c r="BF1513"/>
  <c r="T1513"/>
  <c r="R1513"/>
  <c r="P1513"/>
  <c r="BI1509"/>
  <c r="BH1509"/>
  <c r="BG1509"/>
  <c r="BF1509"/>
  <c r="T1509"/>
  <c r="R1509"/>
  <c r="P1509"/>
  <c r="BI1505"/>
  <c r="BH1505"/>
  <c r="BG1505"/>
  <c r="BF1505"/>
  <c r="T1505"/>
  <c r="R1505"/>
  <c r="P1505"/>
  <c r="BI1501"/>
  <c r="BH1501"/>
  <c r="BG1501"/>
  <c r="BF1501"/>
  <c r="T1501"/>
  <c r="R1501"/>
  <c r="P1501"/>
  <c r="BI1498"/>
  <c r="BH1498"/>
  <c r="BG1498"/>
  <c r="BF1498"/>
  <c r="T1498"/>
  <c r="R1498"/>
  <c r="P1498"/>
  <c r="BI1494"/>
  <c r="BH1494"/>
  <c r="BG1494"/>
  <c r="BF1494"/>
  <c r="T1494"/>
  <c r="R1494"/>
  <c r="P1494"/>
  <c r="BI1489"/>
  <c r="BH1489"/>
  <c r="BG1489"/>
  <c r="BF1489"/>
  <c r="T1489"/>
  <c r="R1489"/>
  <c r="P1489"/>
  <c r="BI1487"/>
  <c r="BH1487"/>
  <c r="BG1487"/>
  <c r="BF1487"/>
  <c r="T1487"/>
  <c r="R1487"/>
  <c r="P1487"/>
  <c r="BI1484"/>
  <c r="BH1484"/>
  <c r="BG1484"/>
  <c r="BF1484"/>
  <c r="T1484"/>
  <c r="R1484"/>
  <c r="P1484"/>
  <c r="BI1482"/>
  <c r="BH1482"/>
  <c r="BG1482"/>
  <c r="BF1482"/>
  <c r="T1482"/>
  <c r="R1482"/>
  <c r="P1482"/>
  <c r="BI1479"/>
  <c r="BH1479"/>
  <c r="BG1479"/>
  <c r="BF1479"/>
  <c r="T1479"/>
  <c r="R1479"/>
  <c r="P1479"/>
  <c r="BI1463"/>
  <c r="BH1463"/>
  <c r="BG1463"/>
  <c r="BF1463"/>
  <c r="T1463"/>
  <c r="R1463"/>
  <c r="P1463"/>
  <c r="BI1460"/>
  <c r="BH1460"/>
  <c r="BG1460"/>
  <c r="BF1460"/>
  <c r="T1460"/>
  <c r="R1460"/>
  <c r="P1460"/>
  <c r="BI1453"/>
  <c r="BH1453"/>
  <c r="BG1453"/>
  <c r="BF1453"/>
  <c r="T1453"/>
  <c r="R1453"/>
  <c r="P1453"/>
  <c r="BI1451"/>
  <c r="BH1451"/>
  <c r="BG1451"/>
  <c r="BF1451"/>
  <c r="T1451"/>
  <c r="R1451"/>
  <c r="P1451"/>
  <c r="BI1449"/>
  <c r="BH1449"/>
  <c r="BG1449"/>
  <c r="BF1449"/>
  <c r="T1449"/>
  <c r="R1449"/>
  <c r="P1449"/>
  <c r="BI1446"/>
  <c r="BH1446"/>
  <c r="BG1446"/>
  <c r="BF1446"/>
  <c r="T1446"/>
  <c r="R1446"/>
  <c r="P1446"/>
  <c r="BI1443"/>
  <c r="BH1443"/>
  <c r="BG1443"/>
  <c r="BF1443"/>
  <c r="T1443"/>
  <c r="R1443"/>
  <c r="P1443"/>
  <c r="BI1441"/>
  <c r="BH1441"/>
  <c r="BG1441"/>
  <c r="BF1441"/>
  <c r="T1441"/>
  <c r="R1441"/>
  <c r="P1441"/>
  <c r="BI1439"/>
  <c r="BH1439"/>
  <c r="BG1439"/>
  <c r="BF1439"/>
  <c r="T1439"/>
  <c r="R1439"/>
  <c r="P1439"/>
  <c r="BI1437"/>
  <c r="BH1437"/>
  <c r="BG1437"/>
  <c r="BF1437"/>
  <c r="T1437"/>
  <c r="R1437"/>
  <c r="P1437"/>
  <c r="BI1434"/>
  <c r="BH1434"/>
  <c r="BG1434"/>
  <c r="BF1434"/>
  <c r="T1434"/>
  <c r="R1434"/>
  <c r="P1434"/>
  <c r="BI1429"/>
  <c r="BH1429"/>
  <c r="BG1429"/>
  <c r="BF1429"/>
  <c r="T1429"/>
  <c r="R1429"/>
  <c r="P1429"/>
  <c r="BI1426"/>
  <c r="BH1426"/>
  <c r="BG1426"/>
  <c r="BF1426"/>
  <c r="T1426"/>
  <c r="R1426"/>
  <c r="P1426"/>
  <c r="BI1421"/>
  <c r="BH1421"/>
  <c r="BG1421"/>
  <c r="BF1421"/>
  <c r="T1421"/>
  <c r="R1421"/>
  <c r="P1421"/>
  <c r="BI1418"/>
  <c r="BH1418"/>
  <c r="BG1418"/>
  <c r="BF1418"/>
  <c r="T1418"/>
  <c r="R1418"/>
  <c r="P1418"/>
  <c r="BI1414"/>
  <c r="BH1414"/>
  <c r="BG1414"/>
  <c r="BF1414"/>
  <c r="T1414"/>
  <c r="R1414"/>
  <c r="P1414"/>
  <c r="BI1390"/>
  <c r="BH1390"/>
  <c r="BG1390"/>
  <c r="BF1390"/>
  <c r="T1390"/>
  <c r="R1390"/>
  <c r="P1390"/>
  <c r="BI1388"/>
  <c r="BH1388"/>
  <c r="BG1388"/>
  <c r="BF1388"/>
  <c r="T1388"/>
  <c r="R1388"/>
  <c r="P1388"/>
  <c r="BI1385"/>
  <c r="BH1385"/>
  <c r="BG1385"/>
  <c r="BF1385"/>
  <c r="T1385"/>
  <c r="R1385"/>
  <c r="P1385"/>
  <c r="BI1381"/>
  <c r="BH1381"/>
  <c r="BG1381"/>
  <c r="BF1381"/>
  <c r="T1381"/>
  <c r="R1381"/>
  <c r="P1381"/>
  <c r="BI1379"/>
  <c r="BH1379"/>
  <c r="BG1379"/>
  <c r="BF1379"/>
  <c r="T1379"/>
  <c r="R1379"/>
  <c r="P1379"/>
  <c r="BI1378"/>
  <c r="BH1378"/>
  <c r="BG1378"/>
  <c r="BF1378"/>
  <c r="T1378"/>
  <c r="R1378"/>
  <c r="P1378"/>
  <c r="BI1374"/>
  <c r="BH1374"/>
  <c r="BG1374"/>
  <c r="BF1374"/>
  <c r="T1374"/>
  <c r="R1374"/>
  <c r="P1374"/>
  <c r="BI1371"/>
  <c r="BH1371"/>
  <c r="BG1371"/>
  <c r="BF1371"/>
  <c r="T1371"/>
  <c r="R1371"/>
  <c r="P1371"/>
  <c r="BI1347"/>
  <c r="BH1347"/>
  <c r="BG1347"/>
  <c r="BF1347"/>
  <c r="T1347"/>
  <c r="R1347"/>
  <c r="P1347"/>
  <c r="BI1346"/>
  <c r="BH1346"/>
  <c r="BG1346"/>
  <c r="BF1346"/>
  <c r="T1346"/>
  <c r="R1346"/>
  <c r="P1346"/>
  <c r="BI1341"/>
  <c r="BH1341"/>
  <c r="BG1341"/>
  <c r="BF1341"/>
  <c r="T1341"/>
  <c r="R1341"/>
  <c r="P1341"/>
  <c r="BI1340"/>
  <c r="BH1340"/>
  <c r="BG1340"/>
  <c r="BF1340"/>
  <c r="T1340"/>
  <c r="R1340"/>
  <c r="P1340"/>
  <c r="BI1335"/>
  <c r="BH1335"/>
  <c r="BG1335"/>
  <c r="BF1335"/>
  <c r="T1335"/>
  <c r="R1335"/>
  <c r="P1335"/>
  <c r="BI1332"/>
  <c r="BH1332"/>
  <c r="BG1332"/>
  <c r="BF1332"/>
  <c r="T1332"/>
  <c r="R1332"/>
  <c r="P1332"/>
  <c r="BI1328"/>
  <c r="BH1328"/>
  <c r="BG1328"/>
  <c r="BF1328"/>
  <c r="T1328"/>
  <c r="R1328"/>
  <c r="P1328"/>
  <c r="BI1324"/>
  <c r="BH1324"/>
  <c r="BG1324"/>
  <c r="BF1324"/>
  <c r="T1324"/>
  <c r="R1324"/>
  <c r="P1324"/>
  <c r="BI1319"/>
  <c r="BH1319"/>
  <c r="BG1319"/>
  <c r="BF1319"/>
  <c r="T1319"/>
  <c r="R1319"/>
  <c r="P1319"/>
  <c r="BI1315"/>
  <c r="BH1315"/>
  <c r="BG1315"/>
  <c r="BF1315"/>
  <c r="T1315"/>
  <c r="R1315"/>
  <c r="P1315"/>
  <c r="BI1312"/>
  <c r="BH1312"/>
  <c r="BG1312"/>
  <c r="BF1312"/>
  <c r="T1312"/>
  <c r="R1312"/>
  <c r="P1312"/>
  <c r="BI1308"/>
  <c r="BH1308"/>
  <c r="BG1308"/>
  <c r="BF1308"/>
  <c r="T1308"/>
  <c r="R1308"/>
  <c r="P1308"/>
  <c r="BI1304"/>
  <c r="BH1304"/>
  <c r="BG1304"/>
  <c r="BF1304"/>
  <c r="T1304"/>
  <c r="R1304"/>
  <c r="P1304"/>
  <c r="BI1300"/>
  <c r="BH1300"/>
  <c r="BG1300"/>
  <c r="BF1300"/>
  <c r="T1300"/>
  <c r="R1300"/>
  <c r="P1300"/>
  <c r="BI1296"/>
  <c r="BH1296"/>
  <c r="BG1296"/>
  <c r="BF1296"/>
  <c r="T1296"/>
  <c r="R1296"/>
  <c r="P1296"/>
  <c r="BI1292"/>
  <c r="BH1292"/>
  <c r="BG1292"/>
  <c r="BF1292"/>
  <c r="T1292"/>
  <c r="R1292"/>
  <c r="P1292"/>
  <c r="BI1288"/>
  <c r="BH1288"/>
  <c r="BG1288"/>
  <c r="BF1288"/>
  <c r="T1288"/>
  <c r="R1288"/>
  <c r="P1288"/>
  <c r="BI1284"/>
  <c r="BH1284"/>
  <c r="BG1284"/>
  <c r="BF1284"/>
  <c r="T1284"/>
  <c r="R1284"/>
  <c r="P1284"/>
  <c r="BI1280"/>
  <c r="BH1280"/>
  <c r="BG1280"/>
  <c r="BF1280"/>
  <c r="T1280"/>
  <c r="R1280"/>
  <c r="P1280"/>
  <c r="BI1275"/>
  <c r="BH1275"/>
  <c r="BG1275"/>
  <c r="BF1275"/>
  <c r="T1275"/>
  <c r="R1275"/>
  <c r="P1275"/>
  <c r="BI1270"/>
  <c r="BH1270"/>
  <c r="BG1270"/>
  <c r="BF1270"/>
  <c r="T1270"/>
  <c r="R1270"/>
  <c r="P1270"/>
  <c r="BI1266"/>
  <c r="BH1266"/>
  <c r="BG1266"/>
  <c r="BF1266"/>
  <c r="T1266"/>
  <c r="R1266"/>
  <c r="P1266"/>
  <c r="BI1262"/>
  <c r="BH1262"/>
  <c r="BG1262"/>
  <c r="BF1262"/>
  <c r="T1262"/>
  <c r="R1262"/>
  <c r="P1262"/>
  <c r="BI1258"/>
  <c r="BH1258"/>
  <c r="BG1258"/>
  <c r="BF1258"/>
  <c r="T1258"/>
  <c r="R1258"/>
  <c r="P1258"/>
  <c r="BI1254"/>
  <c r="BH1254"/>
  <c r="BG1254"/>
  <c r="BF1254"/>
  <c r="T1254"/>
  <c r="R1254"/>
  <c r="P1254"/>
  <c r="BI1252"/>
  <c r="BH1252"/>
  <c r="BG1252"/>
  <c r="BF1252"/>
  <c r="T1252"/>
  <c r="R1252"/>
  <c r="P1252"/>
  <c r="BI1249"/>
  <c r="BH1249"/>
  <c r="BG1249"/>
  <c r="BF1249"/>
  <c r="T1249"/>
  <c r="R1249"/>
  <c r="P1249"/>
  <c r="BI1245"/>
  <c r="BH1245"/>
  <c r="BG1245"/>
  <c r="BF1245"/>
  <c r="T1245"/>
  <c r="R1245"/>
  <c r="P1245"/>
  <c r="BI1241"/>
  <c r="BH1241"/>
  <c r="BG1241"/>
  <c r="BF1241"/>
  <c r="T1241"/>
  <c r="R1241"/>
  <c r="P1241"/>
  <c r="BI1239"/>
  <c r="BH1239"/>
  <c r="BG1239"/>
  <c r="BF1239"/>
  <c r="T1239"/>
  <c r="R1239"/>
  <c r="P1239"/>
  <c r="BI1236"/>
  <c r="BH1236"/>
  <c r="BG1236"/>
  <c r="BF1236"/>
  <c r="T1236"/>
  <c r="R1236"/>
  <c r="P1236"/>
  <c r="BI1234"/>
  <c r="BH1234"/>
  <c r="BG1234"/>
  <c r="BF1234"/>
  <c r="T1234"/>
  <c r="R1234"/>
  <c r="P1234"/>
  <c r="BI1230"/>
  <c r="BH1230"/>
  <c r="BG1230"/>
  <c r="BF1230"/>
  <c r="T1230"/>
  <c r="R1230"/>
  <c r="P1230"/>
  <c r="BI1228"/>
  <c r="BH1228"/>
  <c r="BG1228"/>
  <c r="BF1228"/>
  <c r="T1228"/>
  <c r="R1228"/>
  <c r="P1228"/>
  <c r="BI1226"/>
  <c r="BH1226"/>
  <c r="BG1226"/>
  <c r="BF1226"/>
  <c r="T1226"/>
  <c r="R1226"/>
  <c r="P1226"/>
  <c r="BI1224"/>
  <c r="BH1224"/>
  <c r="BG1224"/>
  <c r="BF1224"/>
  <c r="T1224"/>
  <c r="R1224"/>
  <c r="P1224"/>
  <c r="BI1217"/>
  <c r="BH1217"/>
  <c r="BG1217"/>
  <c r="BF1217"/>
  <c r="T1217"/>
  <c r="R1217"/>
  <c r="P1217"/>
  <c r="BI1215"/>
  <c r="BH1215"/>
  <c r="BG1215"/>
  <c r="BF1215"/>
  <c r="T1215"/>
  <c r="R1215"/>
  <c r="P1215"/>
  <c r="BI1211"/>
  <c r="BH1211"/>
  <c r="BG1211"/>
  <c r="BF1211"/>
  <c r="T1211"/>
  <c r="R1211"/>
  <c r="P1211"/>
  <c r="BI1209"/>
  <c r="BH1209"/>
  <c r="BG1209"/>
  <c r="BF1209"/>
  <c r="T1209"/>
  <c r="R1209"/>
  <c r="P1209"/>
  <c r="BI1205"/>
  <c r="BH1205"/>
  <c r="BG1205"/>
  <c r="BF1205"/>
  <c r="T1205"/>
  <c r="R1205"/>
  <c r="P1205"/>
  <c r="BI1200"/>
  <c r="BH1200"/>
  <c r="BG1200"/>
  <c r="BF1200"/>
  <c r="T1200"/>
  <c r="R1200"/>
  <c r="P1200"/>
  <c r="BI1196"/>
  <c r="BH1196"/>
  <c r="BG1196"/>
  <c r="BF1196"/>
  <c r="T1196"/>
  <c r="R1196"/>
  <c r="P1196"/>
  <c r="BI1192"/>
  <c r="BH1192"/>
  <c r="BG1192"/>
  <c r="BF1192"/>
  <c r="T1192"/>
  <c r="R1192"/>
  <c r="P1192"/>
  <c r="BI1190"/>
  <c r="BH1190"/>
  <c r="BG1190"/>
  <c r="BF1190"/>
  <c r="T1190"/>
  <c r="R1190"/>
  <c r="P1190"/>
  <c r="BI1186"/>
  <c r="BH1186"/>
  <c r="BG1186"/>
  <c r="BF1186"/>
  <c r="T1186"/>
  <c r="R1186"/>
  <c r="P1186"/>
  <c r="BI1184"/>
  <c r="BH1184"/>
  <c r="BG1184"/>
  <c r="BF1184"/>
  <c r="T1184"/>
  <c r="R1184"/>
  <c r="P1184"/>
  <c r="BI1177"/>
  <c r="BH1177"/>
  <c r="BG1177"/>
  <c r="BF1177"/>
  <c r="T1177"/>
  <c r="R1177"/>
  <c r="P1177"/>
  <c r="BI1173"/>
  <c r="BH1173"/>
  <c r="BG1173"/>
  <c r="BF1173"/>
  <c r="T1173"/>
  <c r="R1173"/>
  <c r="P1173"/>
  <c r="BI1169"/>
  <c r="BH1169"/>
  <c r="BG1169"/>
  <c r="BF1169"/>
  <c r="T1169"/>
  <c r="R1169"/>
  <c r="P1169"/>
  <c r="BI1165"/>
  <c r="BH1165"/>
  <c r="BG1165"/>
  <c r="BF1165"/>
  <c r="T1165"/>
  <c r="R1165"/>
  <c r="P1165"/>
  <c r="BI1161"/>
  <c r="BH1161"/>
  <c r="BG1161"/>
  <c r="BF1161"/>
  <c r="T1161"/>
  <c r="R1161"/>
  <c r="P1161"/>
  <c r="BI1157"/>
  <c r="BH1157"/>
  <c r="BG1157"/>
  <c r="BF1157"/>
  <c r="T1157"/>
  <c r="R1157"/>
  <c r="P1157"/>
  <c r="BI1153"/>
  <c r="BH1153"/>
  <c r="BG1153"/>
  <c r="BF1153"/>
  <c r="T1153"/>
  <c r="R1153"/>
  <c r="P1153"/>
  <c r="BI1146"/>
  <c r="BH1146"/>
  <c r="BG1146"/>
  <c r="BF1146"/>
  <c r="T1146"/>
  <c r="R1146"/>
  <c r="P1146"/>
  <c r="BI1142"/>
  <c r="BH1142"/>
  <c r="BG1142"/>
  <c r="BF1142"/>
  <c r="T1142"/>
  <c r="R1142"/>
  <c r="P1142"/>
  <c r="BI1138"/>
  <c r="BH1138"/>
  <c r="BG1138"/>
  <c r="BF1138"/>
  <c r="T1138"/>
  <c r="R1138"/>
  <c r="P1138"/>
  <c r="BI1134"/>
  <c r="BH1134"/>
  <c r="BG1134"/>
  <c r="BF1134"/>
  <c r="T1134"/>
  <c r="R1134"/>
  <c r="P1134"/>
  <c r="BI1130"/>
  <c r="BH1130"/>
  <c r="BG1130"/>
  <c r="BF1130"/>
  <c r="T1130"/>
  <c r="R1130"/>
  <c r="P1130"/>
  <c r="BI1126"/>
  <c r="BH1126"/>
  <c r="BG1126"/>
  <c r="BF1126"/>
  <c r="T1126"/>
  <c r="R1126"/>
  <c r="P1126"/>
  <c r="BI1125"/>
  <c r="BH1125"/>
  <c r="BG1125"/>
  <c r="BF1125"/>
  <c r="T1125"/>
  <c r="R1125"/>
  <c r="P1125"/>
  <c r="BI1124"/>
  <c r="BH1124"/>
  <c r="BG1124"/>
  <c r="BF1124"/>
  <c r="T1124"/>
  <c r="R1124"/>
  <c r="P1124"/>
  <c r="BI1122"/>
  <c r="BH1122"/>
  <c r="BG1122"/>
  <c r="BF1122"/>
  <c r="T1122"/>
  <c r="R1122"/>
  <c r="P1122"/>
  <c r="BI1117"/>
  <c r="BH1117"/>
  <c r="BG1117"/>
  <c r="BF1117"/>
  <c r="T1117"/>
  <c r="R1117"/>
  <c r="P1117"/>
  <c r="BI1115"/>
  <c r="BH1115"/>
  <c r="BG1115"/>
  <c r="BF1115"/>
  <c r="T1115"/>
  <c r="R1115"/>
  <c r="P1115"/>
  <c r="BI1114"/>
  <c r="BH1114"/>
  <c r="BG1114"/>
  <c r="BF1114"/>
  <c r="T1114"/>
  <c r="R1114"/>
  <c r="P1114"/>
  <c r="BI1113"/>
  <c r="BH1113"/>
  <c r="BG1113"/>
  <c r="BF1113"/>
  <c r="T1113"/>
  <c r="R1113"/>
  <c r="P1113"/>
  <c r="BI1112"/>
  <c r="BH1112"/>
  <c r="BG1112"/>
  <c r="BF1112"/>
  <c r="T1112"/>
  <c r="R1112"/>
  <c r="P1112"/>
  <c r="BI1111"/>
  <c r="BH1111"/>
  <c r="BG1111"/>
  <c r="BF1111"/>
  <c r="T1111"/>
  <c r="R1111"/>
  <c r="P1111"/>
  <c r="BI1107"/>
  <c r="BH1107"/>
  <c r="BG1107"/>
  <c r="BF1107"/>
  <c r="T1107"/>
  <c r="R1107"/>
  <c r="P1107"/>
  <c r="BI1103"/>
  <c r="BH1103"/>
  <c r="BG1103"/>
  <c r="BF1103"/>
  <c r="T1103"/>
  <c r="R1103"/>
  <c r="P1103"/>
  <c r="BI1099"/>
  <c r="BH1099"/>
  <c r="BG1099"/>
  <c r="BF1099"/>
  <c r="T1099"/>
  <c r="R1099"/>
  <c r="P1099"/>
  <c r="BI1095"/>
  <c r="BH1095"/>
  <c r="BG1095"/>
  <c r="BF1095"/>
  <c r="T1095"/>
  <c r="R1095"/>
  <c r="P1095"/>
  <c r="BI1090"/>
  <c r="BH1090"/>
  <c r="BG1090"/>
  <c r="BF1090"/>
  <c r="T1090"/>
  <c r="R1090"/>
  <c r="P1090"/>
  <c r="BI1086"/>
  <c r="BH1086"/>
  <c r="BG1086"/>
  <c r="BF1086"/>
  <c r="T1086"/>
  <c r="R1086"/>
  <c r="P1086"/>
  <c r="BI1084"/>
  <c r="BH1084"/>
  <c r="BG1084"/>
  <c r="BF1084"/>
  <c r="T1084"/>
  <c r="R1084"/>
  <c r="P1084"/>
  <c r="BI1082"/>
  <c r="BH1082"/>
  <c r="BG1082"/>
  <c r="BF1082"/>
  <c r="T1082"/>
  <c r="R1082"/>
  <c r="P1082"/>
  <c r="BI1081"/>
  <c r="BH1081"/>
  <c r="BG1081"/>
  <c r="BF1081"/>
  <c r="T1081"/>
  <c r="R1081"/>
  <c r="P1081"/>
  <c r="BI1079"/>
  <c r="BH1079"/>
  <c r="BG1079"/>
  <c r="BF1079"/>
  <c r="T1079"/>
  <c r="R1079"/>
  <c r="P1079"/>
  <c r="BI1078"/>
  <c r="BH1078"/>
  <c r="BG1078"/>
  <c r="BF1078"/>
  <c r="T1078"/>
  <c r="R1078"/>
  <c r="P1078"/>
  <c r="BI1076"/>
  <c r="BH1076"/>
  <c r="BG1076"/>
  <c r="BF1076"/>
  <c r="T1076"/>
  <c r="R1076"/>
  <c r="P1076"/>
  <c r="BI1072"/>
  <c r="BH1072"/>
  <c r="BG1072"/>
  <c r="BF1072"/>
  <c r="T1072"/>
  <c r="R1072"/>
  <c r="P1072"/>
  <c r="BI1068"/>
  <c r="BH1068"/>
  <c r="BG1068"/>
  <c r="BF1068"/>
  <c r="T1068"/>
  <c r="R1068"/>
  <c r="P1068"/>
  <c r="BI1064"/>
  <c r="BH1064"/>
  <c r="BG1064"/>
  <c r="BF1064"/>
  <c r="T1064"/>
  <c r="R1064"/>
  <c r="P1064"/>
  <c r="BI1060"/>
  <c r="BH1060"/>
  <c r="BG1060"/>
  <c r="BF1060"/>
  <c r="T1060"/>
  <c r="R1060"/>
  <c r="P1060"/>
  <c r="BI1057"/>
  <c r="BH1057"/>
  <c r="BG1057"/>
  <c r="BF1057"/>
  <c r="T1057"/>
  <c r="R1057"/>
  <c r="P1057"/>
  <c r="BI1051"/>
  <c r="BH1051"/>
  <c r="BG1051"/>
  <c r="BF1051"/>
  <c r="T1051"/>
  <c r="R1051"/>
  <c r="P1051"/>
  <c r="BI1047"/>
  <c r="BH1047"/>
  <c r="BG1047"/>
  <c r="BF1047"/>
  <c r="T1047"/>
  <c r="R1047"/>
  <c r="P1047"/>
  <c r="BI1046"/>
  <c r="BH1046"/>
  <c r="BG1046"/>
  <c r="BF1046"/>
  <c r="T1046"/>
  <c r="R1046"/>
  <c r="P1046"/>
  <c r="BI1044"/>
  <c r="BH1044"/>
  <c r="BG1044"/>
  <c r="BF1044"/>
  <c r="T1044"/>
  <c r="R1044"/>
  <c r="P1044"/>
  <c r="BI1042"/>
  <c r="BH1042"/>
  <c r="BG1042"/>
  <c r="BF1042"/>
  <c r="T1042"/>
  <c r="R1042"/>
  <c r="P1042"/>
  <c r="BI1038"/>
  <c r="BH1038"/>
  <c r="BG1038"/>
  <c r="BF1038"/>
  <c r="T1038"/>
  <c r="R1038"/>
  <c r="P1038"/>
  <c r="BI1036"/>
  <c r="BH1036"/>
  <c r="BG1036"/>
  <c r="BF1036"/>
  <c r="T1036"/>
  <c r="R1036"/>
  <c r="P1036"/>
  <c r="BI1030"/>
  <c r="BH1030"/>
  <c r="BG1030"/>
  <c r="BF1030"/>
  <c r="T1030"/>
  <c r="R1030"/>
  <c r="P1030"/>
  <c r="BI1026"/>
  <c r="BH1026"/>
  <c r="BG1026"/>
  <c r="BF1026"/>
  <c r="T1026"/>
  <c r="R1026"/>
  <c r="P1026"/>
  <c r="BI1020"/>
  <c r="BH1020"/>
  <c r="BG1020"/>
  <c r="BF1020"/>
  <c r="T1020"/>
  <c r="R1020"/>
  <c r="P1020"/>
  <c r="BI1018"/>
  <c r="BH1018"/>
  <c r="BG1018"/>
  <c r="BF1018"/>
  <c r="T1018"/>
  <c r="R1018"/>
  <c r="P1018"/>
  <c r="BI1016"/>
  <c r="BH1016"/>
  <c r="BG1016"/>
  <c r="BF1016"/>
  <c r="T1016"/>
  <c r="R1016"/>
  <c r="P1016"/>
  <c r="BI1011"/>
  <c r="BH1011"/>
  <c r="BG1011"/>
  <c r="BF1011"/>
  <c r="T1011"/>
  <c r="R1011"/>
  <c r="P1011"/>
  <c r="BI1007"/>
  <c r="BH1007"/>
  <c r="BG1007"/>
  <c r="BF1007"/>
  <c r="T1007"/>
  <c r="R1007"/>
  <c r="P1007"/>
  <c r="BI999"/>
  <c r="BH999"/>
  <c r="BG999"/>
  <c r="BF999"/>
  <c r="T999"/>
  <c r="R999"/>
  <c r="P999"/>
  <c r="BI993"/>
  <c r="BH993"/>
  <c r="BG993"/>
  <c r="BF993"/>
  <c r="T993"/>
  <c r="T992"/>
  <c r="R993"/>
  <c r="R992"/>
  <c r="P993"/>
  <c r="P992"/>
  <c r="BI990"/>
  <c r="BH990"/>
  <c r="BG990"/>
  <c r="BF990"/>
  <c r="T990"/>
  <c r="R990"/>
  <c r="P990"/>
  <c r="BI987"/>
  <c r="BH987"/>
  <c r="BG987"/>
  <c r="BF987"/>
  <c r="T987"/>
  <c r="R987"/>
  <c r="P987"/>
  <c r="BI982"/>
  <c r="BH982"/>
  <c r="BG982"/>
  <c r="BF982"/>
  <c r="T982"/>
  <c r="R982"/>
  <c r="P982"/>
  <c r="BI979"/>
  <c r="BH979"/>
  <c r="BG979"/>
  <c r="BF979"/>
  <c r="T979"/>
  <c r="R979"/>
  <c r="P979"/>
  <c r="BI976"/>
  <c r="BH976"/>
  <c r="BG976"/>
  <c r="BF976"/>
  <c r="T976"/>
  <c r="R976"/>
  <c r="P976"/>
  <c r="BI972"/>
  <c r="BH972"/>
  <c r="BG972"/>
  <c r="BF972"/>
  <c r="T972"/>
  <c r="R972"/>
  <c r="P972"/>
  <c r="BI969"/>
  <c r="BH969"/>
  <c r="BG969"/>
  <c r="BF969"/>
  <c r="T969"/>
  <c r="R969"/>
  <c r="P969"/>
  <c r="BI965"/>
  <c r="BH965"/>
  <c r="BG965"/>
  <c r="BF965"/>
  <c r="T965"/>
  <c r="R965"/>
  <c r="P965"/>
  <c r="BI961"/>
  <c r="BH961"/>
  <c r="BG961"/>
  <c r="BF961"/>
  <c r="T961"/>
  <c r="R961"/>
  <c r="P961"/>
  <c r="BI960"/>
  <c r="BH960"/>
  <c r="BG960"/>
  <c r="BF960"/>
  <c r="T960"/>
  <c r="R960"/>
  <c r="P960"/>
  <c r="BI956"/>
  <c r="BH956"/>
  <c r="BG956"/>
  <c r="BF956"/>
  <c r="T956"/>
  <c r="R956"/>
  <c r="P956"/>
  <c r="BI949"/>
  <c r="BH949"/>
  <c r="BG949"/>
  <c r="BF949"/>
  <c r="T949"/>
  <c r="R949"/>
  <c r="P949"/>
  <c r="BI946"/>
  <c r="BH946"/>
  <c r="BG946"/>
  <c r="BF946"/>
  <c r="T946"/>
  <c r="R946"/>
  <c r="P946"/>
  <c r="BI943"/>
  <c r="BH943"/>
  <c r="BG943"/>
  <c r="BF943"/>
  <c r="T943"/>
  <c r="R943"/>
  <c r="P943"/>
  <c r="BI941"/>
  <c r="BH941"/>
  <c r="BG941"/>
  <c r="BF941"/>
  <c r="T941"/>
  <c r="R941"/>
  <c r="P941"/>
  <c r="BI938"/>
  <c r="BH938"/>
  <c r="BG938"/>
  <c r="BF938"/>
  <c r="T938"/>
  <c r="R938"/>
  <c r="P938"/>
  <c r="BI933"/>
  <c r="BH933"/>
  <c r="BG933"/>
  <c r="BF933"/>
  <c r="T933"/>
  <c r="R933"/>
  <c r="P933"/>
  <c r="BI930"/>
  <c r="BH930"/>
  <c r="BG930"/>
  <c r="BF930"/>
  <c r="T930"/>
  <c r="R930"/>
  <c r="P930"/>
  <c r="BI928"/>
  <c r="BH928"/>
  <c r="BG928"/>
  <c r="BF928"/>
  <c r="T928"/>
  <c r="R928"/>
  <c r="P928"/>
  <c r="BI922"/>
  <c r="BH922"/>
  <c r="BG922"/>
  <c r="BF922"/>
  <c r="T922"/>
  <c r="T921"/>
  <c r="R922"/>
  <c r="R921"/>
  <c r="P922"/>
  <c r="P921"/>
  <c r="BI919"/>
  <c r="BH919"/>
  <c r="BG919"/>
  <c r="BF919"/>
  <c r="T919"/>
  <c r="R919"/>
  <c r="P919"/>
  <c r="BI915"/>
  <c r="BH915"/>
  <c r="BG915"/>
  <c r="BF915"/>
  <c r="T915"/>
  <c r="R915"/>
  <c r="P915"/>
  <c r="BI911"/>
  <c r="BH911"/>
  <c r="BG911"/>
  <c r="BF911"/>
  <c r="T911"/>
  <c r="R911"/>
  <c r="P911"/>
  <c r="BI907"/>
  <c r="BH907"/>
  <c r="BG907"/>
  <c r="BF907"/>
  <c r="T907"/>
  <c r="R907"/>
  <c r="P907"/>
  <c r="BI853"/>
  <c r="BH853"/>
  <c r="BG853"/>
  <c r="BF853"/>
  <c r="T853"/>
  <c r="R853"/>
  <c r="P853"/>
  <c r="BI807"/>
  <c r="BH807"/>
  <c r="BG807"/>
  <c r="BF807"/>
  <c r="T807"/>
  <c r="R807"/>
  <c r="P807"/>
  <c r="BI800"/>
  <c r="BH800"/>
  <c r="BG800"/>
  <c r="BF800"/>
  <c r="T800"/>
  <c r="R800"/>
  <c r="P800"/>
  <c r="BI794"/>
  <c r="BH794"/>
  <c r="BG794"/>
  <c r="BF794"/>
  <c r="T794"/>
  <c r="R794"/>
  <c r="P794"/>
  <c r="BI790"/>
  <c r="BH790"/>
  <c r="BG790"/>
  <c r="BF790"/>
  <c r="T790"/>
  <c r="R790"/>
  <c r="P790"/>
  <c r="BI785"/>
  <c r="BH785"/>
  <c r="BG785"/>
  <c r="BF785"/>
  <c r="T785"/>
  <c r="R785"/>
  <c r="P785"/>
  <c r="BI781"/>
  <c r="BH781"/>
  <c r="BG781"/>
  <c r="BF781"/>
  <c r="T781"/>
  <c r="R781"/>
  <c r="P781"/>
  <c r="BI759"/>
  <c r="BH759"/>
  <c r="BG759"/>
  <c r="BF759"/>
  <c r="T759"/>
  <c r="R759"/>
  <c r="P759"/>
  <c r="BI755"/>
  <c r="BH755"/>
  <c r="BG755"/>
  <c r="BF755"/>
  <c r="T755"/>
  <c r="R755"/>
  <c r="P755"/>
  <c r="BI750"/>
  <c r="BH750"/>
  <c r="BG750"/>
  <c r="BF750"/>
  <c r="T750"/>
  <c r="R750"/>
  <c r="P750"/>
  <c r="BI745"/>
  <c r="BH745"/>
  <c r="BG745"/>
  <c r="BF745"/>
  <c r="T745"/>
  <c r="R745"/>
  <c r="P745"/>
  <c r="BI740"/>
  <c r="BH740"/>
  <c r="BG740"/>
  <c r="BF740"/>
  <c r="T740"/>
  <c r="R740"/>
  <c r="P740"/>
  <c r="BI732"/>
  <c r="BH732"/>
  <c r="BG732"/>
  <c r="BF732"/>
  <c r="T732"/>
  <c r="R732"/>
  <c r="P732"/>
  <c r="BI723"/>
  <c r="BH723"/>
  <c r="BG723"/>
  <c r="BF723"/>
  <c r="T723"/>
  <c r="R723"/>
  <c r="P723"/>
  <c r="BI713"/>
  <c r="BH713"/>
  <c r="BG713"/>
  <c r="BF713"/>
  <c r="T713"/>
  <c r="R713"/>
  <c r="P713"/>
  <c r="BI708"/>
  <c r="BH708"/>
  <c r="BG708"/>
  <c r="BF708"/>
  <c r="T708"/>
  <c r="R708"/>
  <c r="P708"/>
  <c r="BI699"/>
  <c r="BH699"/>
  <c r="BG699"/>
  <c r="BF699"/>
  <c r="T699"/>
  <c r="R699"/>
  <c r="P699"/>
  <c r="BI689"/>
  <c r="BH689"/>
  <c r="BG689"/>
  <c r="BF689"/>
  <c r="T689"/>
  <c r="R689"/>
  <c r="P689"/>
  <c r="BI687"/>
  <c r="BH687"/>
  <c r="BG687"/>
  <c r="BF687"/>
  <c r="T687"/>
  <c r="R687"/>
  <c r="P687"/>
  <c r="BI685"/>
  <c r="BH685"/>
  <c r="BG685"/>
  <c r="BF685"/>
  <c r="T685"/>
  <c r="R685"/>
  <c r="P685"/>
  <c r="BI681"/>
  <c r="BH681"/>
  <c r="BG681"/>
  <c r="BF681"/>
  <c r="T681"/>
  <c r="R681"/>
  <c r="P681"/>
  <c r="BI679"/>
  <c r="BH679"/>
  <c r="BG679"/>
  <c r="BF679"/>
  <c r="T679"/>
  <c r="R679"/>
  <c r="P679"/>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3"/>
  <c r="BH663"/>
  <c r="BG663"/>
  <c r="BF663"/>
  <c r="T663"/>
  <c r="R663"/>
  <c r="P663"/>
  <c r="BI658"/>
  <c r="BH658"/>
  <c r="BG658"/>
  <c r="BF658"/>
  <c r="T658"/>
  <c r="R658"/>
  <c r="P658"/>
  <c r="BI656"/>
  <c r="BH656"/>
  <c r="BG656"/>
  <c r="BF656"/>
  <c r="T656"/>
  <c r="R656"/>
  <c r="P656"/>
  <c r="BI652"/>
  <c r="BH652"/>
  <c r="BG652"/>
  <c r="BF652"/>
  <c r="T652"/>
  <c r="R652"/>
  <c r="P652"/>
  <c r="BI645"/>
  <c r="BH645"/>
  <c r="BG645"/>
  <c r="BF645"/>
  <c r="T645"/>
  <c r="R645"/>
  <c r="P645"/>
  <c r="BI621"/>
  <c r="BH621"/>
  <c r="BG621"/>
  <c r="BF621"/>
  <c r="T621"/>
  <c r="R621"/>
  <c r="P621"/>
  <c r="BI618"/>
  <c r="BH618"/>
  <c r="BG618"/>
  <c r="BF618"/>
  <c r="T618"/>
  <c r="R618"/>
  <c r="P618"/>
  <c r="BI614"/>
  <c r="BH614"/>
  <c r="BG614"/>
  <c r="BF614"/>
  <c r="T614"/>
  <c r="R614"/>
  <c r="P614"/>
  <c r="BI611"/>
  <c r="BH611"/>
  <c r="BG611"/>
  <c r="BF611"/>
  <c r="T611"/>
  <c r="R611"/>
  <c r="P611"/>
  <c r="BI607"/>
  <c r="BH607"/>
  <c r="BG607"/>
  <c r="BF607"/>
  <c r="T607"/>
  <c r="R607"/>
  <c r="P607"/>
  <c r="BI606"/>
  <c r="BH606"/>
  <c r="BG606"/>
  <c r="BF606"/>
  <c r="T606"/>
  <c r="R606"/>
  <c r="P606"/>
  <c r="BI602"/>
  <c r="BH602"/>
  <c r="BG602"/>
  <c r="BF602"/>
  <c r="T602"/>
  <c r="R602"/>
  <c r="P602"/>
  <c r="BI600"/>
  <c r="BH600"/>
  <c r="BG600"/>
  <c r="BF600"/>
  <c r="T600"/>
  <c r="R600"/>
  <c r="P600"/>
  <c r="BI595"/>
  <c r="BH595"/>
  <c r="BG595"/>
  <c r="BF595"/>
  <c r="T595"/>
  <c r="R595"/>
  <c r="P595"/>
  <c r="BI591"/>
  <c r="BH591"/>
  <c r="BG591"/>
  <c r="BF591"/>
  <c r="T591"/>
  <c r="R591"/>
  <c r="P591"/>
  <c r="BI587"/>
  <c r="BH587"/>
  <c r="BG587"/>
  <c r="BF587"/>
  <c r="T587"/>
  <c r="R587"/>
  <c r="P587"/>
  <c r="BI583"/>
  <c r="BH583"/>
  <c r="BG583"/>
  <c r="BF583"/>
  <c r="T583"/>
  <c r="R583"/>
  <c r="P583"/>
  <c r="BI579"/>
  <c r="BH579"/>
  <c r="BG579"/>
  <c r="BF579"/>
  <c r="T579"/>
  <c r="R579"/>
  <c r="P579"/>
  <c r="BI575"/>
  <c r="BH575"/>
  <c r="BG575"/>
  <c r="BF575"/>
  <c r="T575"/>
  <c r="R575"/>
  <c r="P575"/>
  <c r="BI573"/>
  <c r="BH573"/>
  <c r="BG573"/>
  <c r="BF573"/>
  <c r="T573"/>
  <c r="R573"/>
  <c r="P573"/>
  <c r="BI571"/>
  <c r="BH571"/>
  <c r="BG571"/>
  <c r="BF571"/>
  <c r="T571"/>
  <c r="R571"/>
  <c r="P571"/>
  <c r="BI569"/>
  <c r="BH569"/>
  <c r="BG569"/>
  <c r="BF569"/>
  <c r="T569"/>
  <c r="R569"/>
  <c r="P569"/>
  <c r="BI562"/>
  <c r="BH562"/>
  <c r="BG562"/>
  <c r="BF562"/>
  <c r="T562"/>
  <c r="R562"/>
  <c r="P562"/>
  <c r="BI559"/>
  <c r="BH559"/>
  <c r="BG559"/>
  <c r="BF559"/>
  <c r="T559"/>
  <c r="R559"/>
  <c r="P559"/>
  <c r="BI555"/>
  <c r="BH555"/>
  <c r="BG555"/>
  <c r="BF555"/>
  <c r="T555"/>
  <c r="R555"/>
  <c r="P555"/>
  <c r="BI554"/>
  <c r="BH554"/>
  <c r="BG554"/>
  <c r="BF554"/>
  <c r="T554"/>
  <c r="R554"/>
  <c r="P554"/>
  <c r="BI551"/>
  <c r="BH551"/>
  <c r="BG551"/>
  <c r="BF551"/>
  <c r="T551"/>
  <c r="R551"/>
  <c r="P551"/>
  <c r="BI550"/>
  <c r="BH550"/>
  <c r="BG550"/>
  <c r="BF550"/>
  <c r="T550"/>
  <c r="R550"/>
  <c r="P550"/>
  <c r="BI543"/>
  <c r="BH543"/>
  <c r="BG543"/>
  <c r="BF543"/>
  <c r="T543"/>
  <c r="R543"/>
  <c r="P543"/>
  <c r="BI535"/>
  <c r="BH535"/>
  <c r="BG535"/>
  <c r="BF535"/>
  <c r="T535"/>
  <c r="R535"/>
  <c r="P535"/>
  <c r="BI530"/>
  <c r="BH530"/>
  <c r="BG530"/>
  <c r="BF530"/>
  <c r="T530"/>
  <c r="R530"/>
  <c r="P530"/>
  <c r="BI528"/>
  <c r="BH528"/>
  <c r="BG528"/>
  <c r="BF528"/>
  <c r="T528"/>
  <c r="R528"/>
  <c r="P528"/>
  <c r="BI526"/>
  <c r="BH526"/>
  <c r="BG526"/>
  <c r="BF526"/>
  <c r="T526"/>
  <c r="R526"/>
  <c r="P526"/>
  <c r="BI521"/>
  <c r="BH521"/>
  <c r="BG521"/>
  <c r="BF521"/>
  <c r="T521"/>
  <c r="R521"/>
  <c r="P521"/>
  <c r="BI519"/>
  <c r="BH519"/>
  <c r="BG519"/>
  <c r="BF519"/>
  <c r="T519"/>
  <c r="R519"/>
  <c r="P519"/>
  <c r="BI517"/>
  <c r="BH517"/>
  <c r="BG517"/>
  <c r="BF517"/>
  <c r="T517"/>
  <c r="R517"/>
  <c r="P517"/>
  <c r="BI513"/>
  <c r="BH513"/>
  <c r="BG513"/>
  <c r="BF513"/>
  <c r="T513"/>
  <c r="R513"/>
  <c r="P513"/>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7"/>
  <c r="BH497"/>
  <c r="BG497"/>
  <c r="BF497"/>
  <c r="T497"/>
  <c r="R497"/>
  <c r="P497"/>
  <c r="BI495"/>
  <c r="BH495"/>
  <c r="BG495"/>
  <c r="BF495"/>
  <c r="T495"/>
  <c r="R495"/>
  <c r="P495"/>
  <c r="BI493"/>
  <c r="BH493"/>
  <c r="BG493"/>
  <c r="BF493"/>
  <c r="T493"/>
  <c r="R493"/>
  <c r="P493"/>
  <c r="BI489"/>
  <c r="BH489"/>
  <c r="BG489"/>
  <c r="BF489"/>
  <c r="T489"/>
  <c r="R489"/>
  <c r="P489"/>
  <c r="BI487"/>
  <c r="BH487"/>
  <c r="BG487"/>
  <c r="BF487"/>
  <c r="T487"/>
  <c r="R487"/>
  <c r="P487"/>
  <c r="BI483"/>
  <c r="BH483"/>
  <c r="BG483"/>
  <c r="BF483"/>
  <c r="T483"/>
  <c r="R483"/>
  <c r="P483"/>
  <c r="BI479"/>
  <c r="BH479"/>
  <c r="BG479"/>
  <c r="BF479"/>
  <c r="T479"/>
  <c r="R479"/>
  <c r="P479"/>
  <c r="BI475"/>
  <c r="BH475"/>
  <c r="BG475"/>
  <c r="BF475"/>
  <c r="T475"/>
  <c r="R475"/>
  <c r="P475"/>
  <c r="BI473"/>
  <c r="BH473"/>
  <c r="BG473"/>
  <c r="BF473"/>
  <c r="T473"/>
  <c r="R473"/>
  <c r="P473"/>
  <c r="BI469"/>
  <c r="BH469"/>
  <c r="BG469"/>
  <c r="BF469"/>
  <c r="T469"/>
  <c r="R469"/>
  <c r="P469"/>
  <c r="BI465"/>
  <c r="BH465"/>
  <c r="BG465"/>
  <c r="BF465"/>
  <c r="T465"/>
  <c r="R465"/>
  <c r="P465"/>
  <c r="BI461"/>
  <c r="BH461"/>
  <c r="BG461"/>
  <c r="BF461"/>
  <c r="T461"/>
  <c r="R461"/>
  <c r="P461"/>
  <c r="BI457"/>
  <c r="BH457"/>
  <c r="BG457"/>
  <c r="BF457"/>
  <c r="T457"/>
  <c r="R457"/>
  <c r="P457"/>
  <c r="BI445"/>
  <c r="BH445"/>
  <c r="BG445"/>
  <c r="BF445"/>
  <c r="T445"/>
  <c r="R445"/>
  <c r="P445"/>
  <c r="BI431"/>
  <c r="BH431"/>
  <c r="BG431"/>
  <c r="BF431"/>
  <c r="T431"/>
  <c r="R431"/>
  <c r="P431"/>
  <c r="BI429"/>
  <c r="BH429"/>
  <c r="BG429"/>
  <c r="BF429"/>
  <c r="T429"/>
  <c r="R429"/>
  <c r="P429"/>
  <c r="BI425"/>
  <c r="BH425"/>
  <c r="BG425"/>
  <c r="BF425"/>
  <c r="T425"/>
  <c r="R425"/>
  <c r="P425"/>
  <c r="BI420"/>
  <c r="BH420"/>
  <c r="BG420"/>
  <c r="BF420"/>
  <c r="T420"/>
  <c r="R420"/>
  <c r="P420"/>
  <c r="BI415"/>
  <c r="BH415"/>
  <c r="BG415"/>
  <c r="BF415"/>
  <c r="T415"/>
  <c r="R415"/>
  <c r="P415"/>
  <c r="BI411"/>
  <c r="BH411"/>
  <c r="BG411"/>
  <c r="BF411"/>
  <c r="T411"/>
  <c r="R411"/>
  <c r="P411"/>
  <c r="BI409"/>
  <c r="BH409"/>
  <c r="BG409"/>
  <c r="BF409"/>
  <c r="T409"/>
  <c r="R409"/>
  <c r="P409"/>
  <c r="BI405"/>
  <c r="BH405"/>
  <c r="BG405"/>
  <c r="BF405"/>
  <c r="T405"/>
  <c r="R405"/>
  <c r="P405"/>
  <c r="BI401"/>
  <c r="BH401"/>
  <c r="BG401"/>
  <c r="BF401"/>
  <c r="T401"/>
  <c r="R401"/>
  <c r="P401"/>
  <c r="BI399"/>
  <c r="BH399"/>
  <c r="BG399"/>
  <c r="BF399"/>
  <c r="T399"/>
  <c r="R399"/>
  <c r="P399"/>
  <c r="BI396"/>
  <c r="BH396"/>
  <c r="BG396"/>
  <c r="BF396"/>
  <c r="T396"/>
  <c r="R396"/>
  <c r="P396"/>
  <c r="BI390"/>
  <c r="BH390"/>
  <c r="BG390"/>
  <c r="BF390"/>
  <c r="T390"/>
  <c r="R390"/>
  <c r="P390"/>
  <c r="BI386"/>
  <c r="BH386"/>
  <c r="BG386"/>
  <c r="BF386"/>
  <c r="T386"/>
  <c r="R386"/>
  <c r="P386"/>
  <c r="BI380"/>
  <c r="BH380"/>
  <c r="BG380"/>
  <c r="BF380"/>
  <c r="T380"/>
  <c r="R380"/>
  <c r="P380"/>
  <c r="BI376"/>
  <c r="BH376"/>
  <c r="BG376"/>
  <c r="BF376"/>
  <c r="T376"/>
  <c r="R376"/>
  <c r="P376"/>
  <c r="BI374"/>
  <c r="BH374"/>
  <c r="BG374"/>
  <c r="BF374"/>
  <c r="T374"/>
  <c r="R374"/>
  <c r="P374"/>
  <c r="BI359"/>
  <c r="BH359"/>
  <c r="BG359"/>
  <c r="BF359"/>
  <c r="T359"/>
  <c r="R359"/>
  <c r="P359"/>
  <c r="BI346"/>
  <c r="BH346"/>
  <c r="BG346"/>
  <c r="BF346"/>
  <c r="T346"/>
  <c r="R346"/>
  <c r="P346"/>
  <c r="BI341"/>
  <c r="BH341"/>
  <c r="BG341"/>
  <c r="BF341"/>
  <c r="T341"/>
  <c r="R341"/>
  <c r="P341"/>
  <c r="BI336"/>
  <c r="BH336"/>
  <c r="BG336"/>
  <c r="BF336"/>
  <c r="T336"/>
  <c r="R336"/>
  <c r="P336"/>
  <c r="BI334"/>
  <c r="BH334"/>
  <c r="BG334"/>
  <c r="BF334"/>
  <c r="T334"/>
  <c r="R334"/>
  <c r="P334"/>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04"/>
  <c r="BH304"/>
  <c r="BG304"/>
  <c r="BF304"/>
  <c r="T304"/>
  <c r="R304"/>
  <c r="P304"/>
  <c r="BI299"/>
  <c r="BH299"/>
  <c r="BG299"/>
  <c r="BF299"/>
  <c r="T299"/>
  <c r="R299"/>
  <c r="P299"/>
  <c r="BI295"/>
  <c r="BH295"/>
  <c r="BG295"/>
  <c r="BF295"/>
  <c r="T295"/>
  <c r="R295"/>
  <c r="P295"/>
  <c r="BI287"/>
  <c r="BH287"/>
  <c r="BG287"/>
  <c r="BF287"/>
  <c r="T287"/>
  <c r="R287"/>
  <c r="P287"/>
  <c r="BI282"/>
  <c r="BH282"/>
  <c r="BG282"/>
  <c r="BF282"/>
  <c r="T282"/>
  <c r="R282"/>
  <c r="P282"/>
  <c r="BI260"/>
  <c r="BH260"/>
  <c r="BG260"/>
  <c r="BF260"/>
  <c r="T260"/>
  <c r="R260"/>
  <c r="P260"/>
  <c r="BI244"/>
  <c r="BH244"/>
  <c r="BG244"/>
  <c r="BF244"/>
  <c r="T244"/>
  <c r="R244"/>
  <c r="P244"/>
  <c r="BI238"/>
  <c r="BH238"/>
  <c r="BG238"/>
  <c r="BF238"/>
  <c r="T238"/>
  <c r="R238"/>
  <c r="P238"/>
  <c r="BI233"/>
  <c r="BH233"/>
  <c r="BG233"/>
  <c r="BF233"/>
  <c r="T233"/>
  <c r="R233"/>
  <c r="P233"/>
  <c r="BI226"/>
  <c r="BH226"/>
  <c r="BG226"/>
  <c r="BF226"/>
  <c r="T226"/>
  <c r="R226"/>
  <c r="P226"/>
  <c r="BI222"/>
  <c r="BH222"/>
  <c r="BG222"/>
  <c r="BF222"/>
  <c r="T222"/>
  <c r="R222"/>
  <c r="P222"/>
  <c r="BI197"/>
  <c r="BH197"/>
  <c r="BG197"/>
  <c r="BF197"/>
  <c r="T197"/>
  <c r="R197"/>
  <c r="P197"/>
  <c r="BI192"/>
  <c r="BH192"/>
  <c r="BG192"/>
  <c r="BF192"/>
  <c r="T192"/>
  <c r="R192"/>
  <c r="P192"/>
  <c r="BI188"/>
  <c r="BH188"/>
  <c r="BG188"/>
  <c r="BF188"/>
  <c r="T188"/>
  <c r="R188"/>
  <c r="P188"/>
  <c r="BI175"/>
  <c r="BH175"/>
  <c r="BG175"/>
  <c r="BF175"/>
  <c r="T175"/>
  <c r="R175"/>
  <c r="P175"/>
  <c r="BI173"/>
  <c r="BH173"/>
  <c r="BG173"/>
  <c r="BF173"/>
  <c r="T173"/>
  <c r="R173"/>
  <c r="P173"/>
  <c r="BI165"/>
  <c r="BH165"/>
  <c r="BG165"/>
  <c r="BF165"/>
  <c r="T165"/>
  <c r="R165"/>
  <c r="P165"/>
  <c r="BI162"/>
  <c r="BH162"/>
  <c r="BG162"/>
  <c r="BF162"/>
  <c r="T162"/>
  <c r="R162"/>
  <c r="P162"/>
  <c r="BI160"/>
  <c r="BH160"/>
  <c r="BG160"/>
  <c r="BF160"/>
  <c r="T160"/>
  <c r="R160"/>
  <c r="P160"/>
  <c r="BI155"/>
  <c r="BH155"/>
  <c r="BG155"/>
  <c r="BF155"/>
  <c r="T155"/>
  <c r="R155"/>
  <c r="P155"/>
  <c r="BI153"/>
  <c r="BH153"/>
  <c r="BG153"/>
  <c r="BF153"/>
  <c r="T153"/>
  <c r="R153"/>
  <c r="P153"/>
  <c r="BI151"/>
  <c r="BH151"/>
  <c r="BG151"/>
  <c r="BF151"/>
  <c r="T151"/>
  <c r="R151"/>
  <c r="P151"/>
  <c r="BI145"/>
  <c r="BH145"/>
  <c r="BG145"/>
  <c r="BF145"/>
  <c r="T145"/>
  <c r="R145"/>
  <c r="P145"/>
  <c r="BI143"/>
  <c r="BH143"/>
  <c r="BG143"/>
  <c r="BF143"/>
  <c r="T143"/>
  <c r="R143"/>
  <c r="P143"/>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0"/>
  <c r="BH120"/>
  <c r="BG120"/>
  <c r="BF120"/>
  <c r="T120"/>
  <c r="R120"/>
  <c r="P120"/>
  <c r="BI115"/>
  <c r="BH115"/>
  <c r="BG115"/>
  <c r="BF115"/>
  <c r="T115"/>
  <c r="R115"/>
  <c r="P115"/>
  <c r="J109"/>
  <c r="J108"/>
  <c r="F108"/>
  <c r="F106"/>
  <c r="E104"/>
  <c r="J59"/>
  <c r="J58"/>
  <c r="F58"/>
  <c r="F56"/>
  <c r="E54"/>
  <c r="J20"/>
  <c r="E20"/>
  <c r="F109"/>
  <c r="J19"/>
  <c r="J14"/>
  <c r="J56"/>
  <c r="E7"/>
  <c r="E100"/>
  <c i="13" r="J39"/>
  <c r="J38"/>
  <c i="1" r="AY68"/>
  <c i="13" r="J37"/>
  <c i="1" r="AX68"/>
  <c i="13" r="BI163"/>
  <c r="BH163"/>
  <c r="BG163"/>
  <c r="BF163"/>
  <c r="T163"/>
  <c r="T162"/>
  <c r="R163"/>
  <c r="R162"/>
  <c r="P163"/>
  <c r="P162"/>
  <c r="BI160"/>
  <c r="BH160"/>
  <c r="BG160"/>
  <c r="BF160"/>
  <c r="T160"/>
  <c r="T159"/>
  <c r="R160"/>
  <c r="R159"/>
  <c r="P160"/>
  <c r="P159"/>
  <c r="BI158"/>
  <c r="BH158"/>
  <c r="BG158"/>
  <c r="BF158"/>
  <c r="T158"/>
  <c r="T157"/>
  <c r="R158"/>
  <c r="R157"/>
  <c r="P158"/>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7"/>
  <c r="BH107"/>
  <c r="BG107"/>
  <c r="BF107"/>
  <c r="T107"/>
  <c r="R107"/>
  <c r="P107"/>
  <c r="BI105"/>
  <c r="BH105"/>
  <c r="BG105"/>
  <c r="BF105"/>
  <c r="T105"/>
  <c r="R105"/>
  <c r="P105"/>
  <c r="BI102"/>
  <c r="BH102"/>
  <c r="BG102"/>
  <c r="BF102"/>
  <c r="T102"/>
  <c r="R102"/>
  <c r="P102"/>
  <c r="BI101"/>
  <c r="BH101"/>
  <c r="BG101"/>
  <c r="BF101"/>
  <c r="T101"/>
  <c r="R101"/>
  <c r="P101"/>
  <c r="BI99"/>
  <c r="BH99"/>
  <c r="BG99"/>
  <c r="BF99"/>
  <c r="T99"/>
  <c r="R99"/>
  <c r="P99"/>
  <c r="BI98"/>
  <c r="BH98"/>
  <c r="BG98"/>
  <c r="BF98"/>
  <c r="T98"/>
  <c r="R98"/>
  <c r="P98"/>
  <c r="J93"/>
  <c r="J92"/>
  <c r="F92"/>
  <c r="F90"/>
  <c r="E88"/>
  <c r="J59"/>
  <c r="J58"/>
  <c r="F58"/>
  <c r="F56"/>
  <c r="E54"/>
  <c r="J20"/>
  <c r="E20"/>
  <c r="F59"/>
  <c r="J19"/>
  <c r="J14"/>
  <c r="J90"/>
  <c r="E7"/>
  <c r="E50"/>
  <c i="12" r="J39"/>
  <c r="J38"/>
  <c i="1" r="AY66"/>
  <c i="12" r="J37"/>
  <c i="1" r="AX66"/>
  <c i="12" r="BI90"/>
  <c r="BH90"/>
  <c r="BG90"/>
  <c r="BF90"/>
  <c r="T90"/>
  <c r="T89"/>
  <c r="T88"/>
  <c r="T87"/>
  <c r="R90"/>
  <c r="R89"/>
  <c r="R88"/>
  <c r="R87"/>
  <c r="P90"/>
  <c r="P89"/>
  <c r="P88"/>
  <c r="P87"/>
  <c i="1" r="AU66"/>
  <c i="12" r="J84"/>
  <c r="J83"/>
  <c r="F83"/>
  <c r="F81"/>
  <c r="E79"/>
  <c r="J59"/>
  <c r="J58"/>
  <c r="F58"/>
  <c r="F56"/>
  <c r="E54"/>
  <c r="J20"/>
  <c r="E20"/>
  <c r="F59"/>
  <c r="J19"/>
  <c r="J14"/>
  <c r="J81"/>
  <c r="E7"/>
  <c r="E50"/>
  <c i="11" r="J39"/>
  <c r="J38"/>
  <c i="1" r="AY65"/>
  <c i="11" r="J37"/>
  <c i="1" r="AX65"/>
  <c i="11"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3"/>
  <c r="BH103"/>
  <c r="BG103"/>
  <c r="BF103"/>
  <c r="T103"/>
  <c r="R103"/>
  <c r="P103"/>
  <c r="BI100"/>
  <c r="BH100"/>
  <c r="BG100"/>
  <c r="BF100"/>
  <c r="T100"/>
  <c r="R100"/>
  <c r="P100"/>
  <c r="BI96"/>
  <c r="BH96"/>
  <c r="BG96"/>
  <c r="BF96"/>
  <c r="T96"/>
  <c r="R96"/>
  <c r="P96"/>
  <c r="BI93"/>
  <c r="BH93"/>
  <c r="BG93"/>
  <c r="BF93"/>
  <c r="T93"/>
  <c r="R93"/>
  <c r="P93"/>
  <c r="BI90"/>
  <c r="BH90"/>
  <c r="BG90"/>
  <c r="BF90"/>
  <c r="T90"/>
  <c r="R90"/>
  <c r="P90"/>
  <c r="J85"/>
  <c r="J84"/>
  <c r="F84"/>
  <c r="F82"/>
  <c r="E80"/>
  <c r="J59"/>
  <c r="J58"/>
  <c r="F58"/>
  <c r="F56"/>
  <c r="E54"/>
  <c r="J20"/>
  <c r="E20"/>
  <c r="F59"/>
  <c r="J19"/>
  <c r="J14"/>
  <c r="J82"/>
  <c r="E7"/>
  <c r="E76"/>
  <c i="10" r="J39"/>
  <c r="J38"/>
  <c i="1" r="AY64"/>
  <c i="10" r="J37"/>
  <c i="1" r="AX64"/>
  <c i="10"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T104"/>
  <c r="R105"/>
  <c r="R104"/>
  <c r="P105"/>
  <c r="P104"/>
  <c r="BI101"/>
  <c r="BH101"/>
  <c r="BG101"/>
  <c r="BF101"/>
  <c r="T101"/>
  <c r="R101"/>
  <c r="P101"/>
  <c r="BI98"/>
  <c r="BH98"/>
  <c r="BG98"/>
  <c r="BF98"/>
  <c r="T98"/>
  <c r="R98"/>
  <c r="P98"/>
  <c r="BI94"/>
  <c r="BH94"/>
  <c r="BG94"/>
  <c r="BF94"/>
  <c r="T94"/>
  <c r="R94"/>
  <c r="P94"/>
  <c r="J88"/>
  <c r="J87"/>
  <c r="F87"/>
  <c r="F85"/>
  <c r="E83"/>
  <c r="J59"/>
  <c r="J58"/>
  <c r="F58"/>
  <c r="F56"/>
  <c r="E54"/>
  <c r="J20"/>
  <c r="E20"/>
  <c r="F88"/>
  <c r="J19"/>
  <c r="J14"/>
  <c r="J85"/>
  <c r="E7"/>
  <c r="E50"/>
  <c i="9" r="J39"/>
  <c r="J38"/>
  <c i="1" r="AY63"/>
  <c i="9" r="J37"/>
  <c i="1" r="AX63"/>
  <c i="9" r="BI128"/>
  <c r="BH128"/>
  <c r="BG128"/>
  <c r="BF128"/>
  <c r="T128"/>
  <c r="R128"/>
  <c r="P128"/>
  <c r="BI125"/>
  <c r="BH125"/>
  <c r="BG125"/>
  <c r="BF125"/>
  <c r="T125"/>
  <c r="R125"/>
  <c r="P125"/>
  <c r="BI122"/>
  <c r="BH122"/>
  <c r="BG122"/>
  <c r="BF122"/>
  <c r="T122"/>
  <c r="R122"/>
  <c r="P122"/>
  <c r="BI118"/>
  <c r="BH118"/>
  <c r="BG118"/>
  <c r="BF118"/>
  <c r="T118"/>
  <c r="R118"/>
  <c r="P118"/>
  <c r="BI115"/>
  <c r="BH115"/>
  <c r="BG115"/>
  <c r="BF115"/>
  <c r="T115"/>
  <c r="R115"/>
  <c r="P115"/>
  <c r="BI112"/>
  <c r="BH112"/>
  <c r="BG112"/>
  <c r="BF112"/>
  <c r="T112"/>
  <c r="R112"/>
  <c r="P112"/>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J85"/>
  <c r="J84"/>
  <c r="F84"/>
  <c r="F82"/>
  <c r="E80"/>
  <c r="J59"/>
  <c r="J58"/>
  <c r="F58"/>
  <c r="F56"/>
  <c r="E54"/>
  <c r="J20"/>
  <c r="E20"/>
  <c r="F85"/>
  <c r="J19"/>
  <c r="J14"/>
  <c r="J56"/>
  <c r="E7"/>
  <c r="E50"/>
  <c i="8" r="J39"/>
  <c r="J38"/>
  <c i="1" r="AY62"/>
  <c i="8" r="J37"/>
  <c i="1" r="AX62"/>
  <c i="8" r="BI98"/>
  <c r="BH98"/>
  <c r="BG98"/>
  <c r="BF98"/>
  <c r="T98"/>
  <c r="R98"/>
  <c r="P98"/>
  <c r="BI94"/>
  <c r="BH94"/>
  <c r="BG94"/>
  <c r="BF94"/>
  <c r="T94"/>
  <c r="R94"/>
  <c r="P94"/>
  <c r="BI90"/>
  <c r="BH90"/>
  <c r="BG90"/>
  <c r="BF90"/>
  <c r="T90"/>
  <c r="R90"/>
  <c r="P90"/>
  <c r="J84"/>
  <c r="J83"/>
  <c r="F83"/>
  <c r="F81"/>
  <c r="E79"/>
  <c r="J59"/>
  <c r="J58"/>
  <c r="F58"/>
  <c r="F56"/>
  <c r="E54"/>
  <c r="J20"/>
  <c r="E20"/>
  <c r="F84"/>
  <c r="J19"/>
  <c r="J14"/>
  <c r="J56"/>
  <c r="E7"/>
  <c r="E75"/>
  <c i="7" r="J39"/>
  <c r="J38"/>
  <c i="1" r="AY61"/>
  <c i="7" r="J37"/>
  <c i="1" r="AX61"/>
  <c i="7"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0"/>
  <c r="BH190"/>
  <c r="BG190"/>
  <c r="BF190"/>
  <c r="T190"/>
  <c r="R190"/>
  <c r="P190"/>
  <c r="BI187"/>
  <c r="BH187"/>
  <c r="BG187"/>
  <c r="BF187"/>
  <c r="T187"/>
  <c r="R187"/>
  <c r="P187"/>
  <c r="BI183"/>
  <c r="BH183"/>
  <c r="BG183"/>
  <c r="BF183"/>
  <c r="T183"/>
  <c r="R183"/>
  <c r="P183"/>
  <c r="BI179"/>
  <c r="BH179"/>
  <c r="BG179"/>
  <c r="BF179"/>
  <c r="T179"/>
  <c r="R179"/>
  <c r="P179"/>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2"/>
  <c r="BH152"/>
  <c r="BG152"/>
  <c r="BF152"/>
  <c r="T152"/>
  <c r="R152"/>
  <c r="P152"/>
  <c r="BI149"/>
  <c r="BH149"/>
  <c r="BG149"/>
  <c r="BF149"/>
  <c r="T149"/>
  <c r="R149"/>
  <c r="P149"/>
  <c r="BI145"/>
  <c r="BH145"/>
  <c r="BG145"/>
  <c r="BF145"/>
  <c r="T145"/>
  <c r="R145"/>
  <c r="P145"/>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22"/>
  <c r="BH122"/>
  <c r="BG122"/>
  <c r="BF122"/>
  <c r="T122"/>
  <c r="R122"/>
  <c r="P122"/>
  <c r="BI118"/>
  <c r="BH118"/>
  <c r="BG118"/>
  <c r="BF118"/>
  <c r="T118"/>
  <c r="R118"/>
  <c r="P118"/>
  <c r="BI115"/>
  <c r="BH115"/>
  <c r="BG115"/>
  <c r="BF115"/>
  <c r="T115"/>
  <c r="R115"/>
  <c r="P115"/>
  <c r="BI111"/>
  <c r="BH111"/>
  <c r="BG111"/>
  <c r="BF111"/>
  <c r="T111"/>
  <c r="R111"/>
  <c r="P111"/>
  <c r="BI108"/>
  <c r="BH108"/>
  <c r="BG108"/>
  <c r="BF108"/>
  <c r="T108"/>
  <c r="R108"/>
  <c r="P108"/>
  <c r="BI104"/>
  <c r="BH104"/>
  <c r="BG104"/>
  <c r="BF104"/>
  <c r="T104"/>
  <c r="R104"/>
  <c r="P104"/>
  <c r="BI101"/>
  <c r="BH101"/>
  <c r="BG101"/>
  <c r="BF101"/>
  <c r="T101"/>
  <c r="R101"/>
  <c r="P101"/>
  <c r="BI97"/>
  <c r="BH97"/>
  <c r="BG97"/>
  <c r="BF97"/>
  <c r="T97"/>
  <c r="R97"/>
  <c r="P97"/>
  <c r="BI94"/>
  <c r="BH94"/>
  <c r="BG94"/>
  <c r="BF94"/>
  <c r="T94"/>
  <c r="R94"/>
  <c r="P94"/>
  <c r="BI90"/>
  <c r="BH90"/>
  <c r="BG90"/>
  <c r="BF90"/>
  <c r="T90"/>
  <c r="R90"/>
  <c r="P90"/>
  <c r="J84"/>
  <c r="J83"/>
  <c r="F83"/>
  <c r="F81"/>
  <c r="E79"/>
  <c r="J59"/>
  <c r="J58"/>
  <c r="F58"/>
  <c r="F56"/>
  <c r="E54"/>
  <c r="J20"/>
  <c r="E20"/>
  <c r="F84"/>
  <c r="J19"/>
  <c r="J14"/>
  <c r="J81"/>
  <c r="E7"/>
  <c r="E50"/>
  <c i="6" r="J39"/>
  <c r="J38"/>
  <c i="1" r="AY60"/>
  <c i="6" r="J37"/>
  <c i="1" r="AX60"/>
  <c i="6"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6"/>
  <c r="BH146"/>
  <c r="BG146"/>
  <c r="BF146"/>
  <c r="T146"/>
  <c r="R146"/>
  <c r="P146"/>
  <c r="BI141"/>
  <c r="BH141"/>
  <c r="BG141"/>
  <c r="BF141"/>
  <c r="T141"/>
  <c r="R141"/>
  <c r="P141"/>
  <c r="BI138"/>
  <c r="BH138"/>
  <c r="BG138"/>
  <c r="BF138"/>
  <c r="T138"/>
  <c r="R138"/>
  <c r="P138"/>
  <c r="BI134"/>
  <c r="BH134"/>
  <c r="BG134"/>
  <c r="BF134"/>
  <c r="T134"/>
  <c r="R134"/>
  <c r="P134"/>
  <c r="BI130"/>
  <c r="BH130"/>
  <c r="BG130"/>
  <c r="BF130"/>
  <c r="T130"/>
  <c r="R130"/>
  <c r="P130"/>
  <c r="BI126"/>
  <c r="BH126"/>
  <c r="BG126"/>
  <c r="BF126"/>
  <c r="T126"/>
  <c r="R126"/>
  <c r="P126"/>
  <c r="BI122"/>
  <c r="BH122"/>
  <c r="BG122"/>
  <c r="BF122"/>
  <c r="T122"/>
  <c r="R122"/>
  <c r="P122"/>
  <c r="BI119"/>
  <c r="BH119"/>
  <c r="BG119"/>
  <c r="BF119"/>
  <c r="T119"/>
  <c r="R119"/>
  <c r="P119"/>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J85"/>
  <c r="J84"/>
  <c r="F84"/>
  <c r="F82"/>
  <c r="E80"/>
  <c r="J59"/>
  <c r="J58"/>
  <c r="F58"/>
  <c r="F56"/>
  <c r="E54"/>
  <c r="J20"/>
  <c r="E20"/>
  <c r="F85"/>
  <c r="J19"/>
  <c r="J14"/>
  <c r="J56"/>
  <c r="E7"/>
  <c r="E76"/>
  <c i="5" r="J39"/>
  <c r="J38"/>
  <c i="1" r="AY59"/>
  <c i="5" r="J37"/>
  <c i="1" r="AX59"/>
  <c i="5" r="BI242"/>
  <c r="BH242"/>
  <c r="BG242"/>
  <c r="BF242"/>
  <c r="T242"/>
  <c r="R242"/>
  <c r="P242"/>
  <c r="BI241"/>
  <c r="BH241"/>
  <c r="BG241"/>
  <c r="BF241"/>
  <c r="T241"/>
  <c r="R241"/>
  <c r="P241"/>
  <c r="BI239"/>
  <c r="BH239"/>
  <c r="BG239"/>
  <c r="BF239"/>
  <c r="T239"/>
  <c r="R239"/>
  <c r="P239"/>
  <c r="BI235"/>
  <c r="BH235"/>
  <c r="BG235"/>
  <c r="BF235"/>
  <c r="T235"/>
  <c r="T234"/>
  <c r="R235"/>
  <c r="R234"/>
  <c r="P235"/>
  <c r="P234"/>
  <c r="BI230"/>
  <c r="BH230"/>
  <c r="BG230"/>
  <c r="BF230"/>
  <c r="T230"/>
  <c r="R230"/>
  <c r="P230"/>
  <c r="BI228"/>
  <c r="BH228"/>
  <c r="BG228"/>
  <c r="BF228"/>
  <c r="T228"/>
  <c r="R228"/>
  <c r="P228"/>
  <c r="BI224"/>
  <c r="BH224"/>
  <c r="BG224"/>
  <c r="BF224"/>
  <c r="T224"/>
  <c r="R224"/>
  <c r="P224"/>
  <c r="BI222"/>
  <c r="BH222"/>
  <c r="BG222"/>
  <c r="BF222"/>
  <c r="T222"/>
  <c r="R222"/>
  <c r="P222"/>
  <c r="BI218"/>
  <c r="BH218"/>
  <c r="BG218"/>
  <c r="BF218"/>
  <c r="T218"/>
  <c r="R218"/>
  <c r="P218"/>
  <c r="BI214"/>
  <c r="BH214"/>
  <c r="BG214"/>
  <c r="BF214"/>
  <c r="T214"/>
  <c r="R214"/>
  <c r="P214"/>
  <c r="BI210"/>
  <c r="BH210"/>
  <c r="BG210"/>
  <c r="BF210"/>
  <c r="T210"/>
  <c r="R210"/>
  <c r="P210"/>
  <c r="BI207"/>
  <c r="BH207"/>
  <c r="BG207"/>
  <c r="BF207"/>
  <c r="T207"/>
  <c r="R207"/>
  <c r="P207"/>
  <c r="BI205"/>
  <c r="BH205"/>
  <c r="BG205"/>
  <c r="BF205"/>
  <c r="T205"/>
  <c r="R205"/>
  <c r="P205"/>
  <c r="BI203"/>
  <c r="BH203"/>
  <c r="BG203"/>
  <c r="BF203"/>
  <c r="T203"/>
  <c r="R203"/>
  <c r="P203"/>
  <c r="BI193"/>
  <c r="BH193"/>
  <c r="BG193"/>
  <c r="BF193"/>
  <c r="T193"/>
  <c r="R193"/>
  <c r="P193"/>
  <c r="BI188"/>
  <c r="BH188"/>
  <c r="BG188"/>
  <c r="BF188"/>
  <c r="T188"/>
  <c r="R188"/>
  <c r="P188"/>
  <c r="BI184"/>
  <c r="BH184"/>
  <c r="BG184"/>
  <c r="BF184"/>
  <c r="T184"/>
  <c r="R184"/>
  <c r="P184"/>
  <c r="BI182"/>
  <c r="BH182"/>
  <c r="BG182"/>
  <c r="BF182"/>
  <c r="T182"/>
  <c r="R182"/>
  <c r="P182"/>
  <c r="BI177"/>
  <c r="BH177"/>
  <c r="BG177"/>
  <c r="BF177"/>
  <c r="T177"/>
  <c r="T176"/>
  <c r="R177"/>
  <c r="R176"/>
  <c r="P177"/>
  <c r="P176"/>
  <c r="BI173"/>
  <c r="BH173"/>
  <c r="BG173"/>
  <c r="BF173"/>
  <c r="T173"/>
  <c r="R173"/>
  <c r="P173"/>
  <c r="BI169"/>
  <c r="BH169"/>
  <c r="BG169"/>
  <c r="BF169"/>
  <c r="T169"/>
  <c r="R169"/>
  <c r="P169"/>
  <c r="BI165"/>
  <c r="BH165"/>
  <c r="BG165"/>
  <c r="BF165"/>
  <c r="T165"/>
  <c r="R165"/>
  <c r="P165"/>
  <c r="BI161"/>
  <c r="BH161"/>
  <c r="BG161"/>
  <c r="BF161"/>
  <c r="T161"/>
  <c r="R161"/>
  <c r="P161"/>
  <c r="BI156"/>
  <c r="BH156"/>
  <c r="BG156"/>
  <c r="BF156"/>
  <c r="T156"/>
  <c r="R156"/>
  <c r="P156"/>
  <c r="BI154"/>
  <c r="BH154"/>
  <c r="BG154"/>
  <c r="BF154"/>
  <c r="T154"/>
  <c r="R154"/>
  <c r="P154"/>
  <c r="BI149"/>
  <c r="BH149"/>
  <c r="BG149"/>
  <c r="BF149"/>
  <c r="T149"/>
  <c r="R149"/>
  <c r="P149"/>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22"/>
  <c r="BH122"/>
  <c r="BG122"/>
  <c r="BF122"/>
  <c r="T122"/>
  <c r="R122"/>
  <c r="P122"/>
  <c r="BI118"/>
  <c r="BH118"/>
  <c r="BG118"/>
  <c r="BF118"/>
  <c r="T118"/>
  <c r="R118"/>
  <c r="P118"/>
  <c r="BI116"/>
  <c r="BH116"/>
  <c r="BG116"/>
  <c r="BF116"/>
  <c r="T116"/>
  <c r="R116"/>
  <c r="P116"/>
  <c r="BI112"/>
  <c r="BH112"/>
  <c r="BG112"/>
  <c r="BF112"/>
  <c r="T112"/>
  <c r="R112"/>
  <c r="P112"/>
  <c r="BI110"/>
  <c r="BH110"/>
  <c r="BG110"/>
  <c r="BF110"/>
  <c r="T110"/>
  <c r="R110"/>
  <c r="P110"/>
  <c r="BI108"/>
  <c r="BH108"/>
  <c r="BG108"/>
  <c r="BF108"/>
  <c r="T108"/>
  <c r="R108"/>
  <c r="P108"/>
  <c r="BI106"/>
  <c r="BH106"/>
  <c r="BG106"/>
  <c r="BF106"/>
  <c r="T106"/>
  <c r="R106"/>
  <c r="P106"/>
  <c r="BI102"/>
  <c r="BH102"/>
  <c r="BG102"/>
  <c r="BF102"/>
  <c r="T102"/>
  <c r="R102"/>
  <c r="P102"/>
  <c r="BI98"/>
  <c r="BH98"/>
  <c r="BG98"/>
  <c r="BF98"/>
  <c r="T98"/>
  <c r="R98"/>
  <c r="P98"/>
  <c r="J92"/>
  <c r="J91"/>
  <c r="F91"/>
  <c r="F89"/>
  <c r="E87"/>
  <c r="J59"/>
  <c r="J58"/>
  <c r="F58"/>
  <c r="F56"/>
  <c r="E54"/>
  <c r="J20"/>
  <c r="E20"/>
  <c r="F59"/>
  <c r="J19"/>
  <c r="J14"/>
  <c r="J89"/>
  <c r="E7"/>
  <c r="E83"/>
  <c i="4" r="J39"/>
  <c r="J38"/>
  <c i="1" r="AY58"/>
  <c i="4" r="J37"/>
  <c i="1" r="AX58"/>
  <c i="4" r="BI138"/>
  <c r="BH138"/>
  <c r="BG138"/>
  <c r="BF138"/>
  <c r="T138"/>
  <c r="T137"/>
  <c r="R138"/>
  <c r="R137"/>
  <c r="P138"/>
  <c r="P137"/>
  <c r="BI133"/>
  <c r="BH133"/>
  <c r="BG133"/>
  <c r="BF133"/>
  <c r="T133"/>
  <c r="R133"/>
  <c r="P133"/>
  <c r="BI129"/>
  <c r="BH129"/>
  <c r="BG129"/>
  <c r="BF129"/>
  <c r="T129"/>
  <c r="R129"/>
  <c r="P129"/>
  <c r="BI125"/>
  <c r="BH125"/>
  <c r="BG125"/>
  <c r="BF125"/>
  <c r="T125"/>
  <c r="R125"/>
  <c r="P125"/>
  <c r="BI121"/>
  <c r="BH121"/>
  <c r="BG121"/>
  <c r="BF121"/>
  <c r="T121"/>
  <c r="R121"/>
  <c r="P121"/>
  <c r="BI116"/>
  <c r="BH116"/>
  <c r="BG116"/>
  <c r="BF116"/>
  <c r="T116"/>
  <c r="R116"/>
  <c r="P116"/>
  <c r="BI113"/>
  <c r="BH113"/>
  <c r="BG113"/>
  <c r="BF113"/>
  <c r="T113"/>
  <c r="R113"/>
  <c r="P113"/>
  <c r="BI108"/>
  <c r="BH108"/>
  <c r="BG108"/>
  <c r="BF108"/>
  <c r="T108"/>
  <c r="R108"/>
  <c r="P108"/>
  <c r="BI104"/>
  <c r="BH104"/>
  <c r="BG104"/>
  <c r="BF104"/>
  <c r="T104"/>
  <c r="R104"/>
  <c r="P104"/>
  <c r="BI98"/>
  <c r="BH98"/>
  <c r="BG98"/>
  <c r="BF98"/>
  <c r="T98"/>
  <c r="R98"/>
  <c r="P98"/>
  <c r="BI93"/>
  <c r="BH93"/>
  <c r="BG93"/>
  <c r="BF93"/>
  <c r="T93"/>
  <c r="T92"/>
  <c r="R93"/>
  <c r="R92"/>
  <c r="P93"/>
  <c r="P92"/>
  <c r="J87"/>
  <c r="J86"/>
  <c r="F86"/>
  <c r="F84"/>
  <c r="E82"/>
  <c r="J59"/>
  <c r="J58"/>
  <c r="F58"/>
  <c r="F56"/>
  <c r="E54"/>
  <c r="J20"/>
  <c r="E20"/>
  <c r="F87"/>
  <c r="J19"/>
  <c r="J14"/>
  <c r="J56"/>
  <c r="E7"/>
  <c r="E78"/>
  <c i="3" r="J39"/>
  <c r="J38"/>
  <c i="1" r="AY57"/>
  <c i="3" r="J37"/>
  <c i="1" r="AX57"/>
  <c i="3" r="BI122"/>
  <c r="BH122"/>
  <c r="BG122"/>
  <c r="BF122"/>
  <c r="T122"/>
  <c r="T121"/>
  <c r="R122"/>
  <c r="R121"/>
  <c r="P122"/>
  <c r="P121"/>
  <c r="BI117"/>
  <c r="BH117"/>
  <c r="BG117"/>
  <c r="BF117"/>
  <c r="T117"/>
  <c r="R117"/>
  <c r="P117"/>
  <c r="BI113"/>
  <c r="BH113"/>
  <c r="BG113"/>
  <c r="BF113"/>
  <c r="T113"/>
  <c r="R113"/>
  <c r="P113"/>
  <c r="BI109"/>
  <c r="BH109"/>
  <c r="BG109"/>
  <c r="BF109"/>
  <c r="T109"/>
  <c r="R109"/>
  <c r="P109"/>
  <c r="BI105"/>
  <c r="BH105"/>
  <c r="BG105"/>
  <c r="BF105"/>
  <c r="T105"/>
  <c r="R105"/>
  <c r="P105"/>
  <c r="BI102"/>
  <c r="BH102"/>
  <c r="BG102"/>
  <c r="BF102"/>
  <c r="T102"/>
  <c r="R102"/>
  <c r="P102"/>
  <c r="BI97"/>
  <c r="BH97"/>
  <c r="BG97"/>
  <c r="BF97"/>
  <c r="T97"/>
  <c r="R97"/>
  <c r="P97"/>
  <c r="BI92"/>
  <c r="BH92"/>
  <c r="BG92"/>
  <c r="BF92"/>
  <c r="T92"/>
  <c r="R92"/>
  <c r="P92"/>
  <c r="J86"/>
  <c r="J85"/>
  <c r="F85"/>
  <c r="F83"/>
  <c r="E81"/>
  <c r="J59"/>
  <c r="J58"/>
  <c r="F58"/>
  <c r="F56"/>
  <c r="E54"/>
  <c r="J20"/>
  <c r="E20"/>
  <c r="F86"/>
  <c r="J19"/>
  <c r="J14"/>
  <c r="J83"/>
  <c r="E7"/>
  <c r="E77"/>
  <c i="2" r="J39"/>
  <c r="J38"/>
  <c i="1" r="AY56"/>
  <c i="2" r="J37"/>
  <c i="1" r="AX56"/>
  <c i="2" r="BI378"/>
  <c r="BH378"/>
  <c r="BG378"/>
  <c r="BF378"/>
  <c r="T378"/>
  <c r="R378"/>
  <c r="P378"/>
  <c r="BI374"/>
  <c r="BH374"/>
  <c r="BG374"/>
  <c r="BF374"/>
  <c r="T374"/>
  <c r="R374"/>
  <c r="P374"/>
  <c r="BI371"/>
  <c r="BH371"/>
  <c r="BG371"/>
  <c r="BF371"/>
  <c r="T371"/>
  <c r="R371"/>
  <c r="P371"/>
  <c r="BI369"/>
  <c r="BH369"/>
  <c r="BG369"/>
  <c r="BF369"/>
  <c r="T369"/>
  <c r="R369"/>
  <c r="P369"/>
  <c r="BI364"/>
  <c r="BH364"/>
  <c r="BG364"/>
  <c r="BF364"/>
  <c r="T364"/>
  <c r="R364"/>
  <c r="P364"/>
  <c r="BI362"/>
  <c r="BH362"/>
  <c r="BG362"/>
  <c r="BF362"/>
  <c r="T362"/>
  <c r="R362"/>
  <c r="P362"/>
  <c r="BI358"/>
  <c r="BH358"/>
  <c r="BG358"/>
  <c r="BF358"/>
  <c r="T358"/>
  <c r="R358"/>
  <c r="P358"/>
  <c r="BI357"/>
  <c r="BH357"/>
  <c r="BG357"/>
  <c r="BF357"/>
  <c r="T357"/>
  <c r="R357"/>
  <c r="P357"/>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5"/>
  <c r="BH335"/>
  <c r="BG335"/>
  <c r="BF335"/>
  <c r="T335"/>
  <c r="R335"/>
  <c r="P335"/>
  <c r="BI331"/>
  <c r="BH331"/>
  <c r="BG331"/>
  <c r="BF331"/>
  <c r="T331"/>
  <c r="R331"/>
  <c r="P331"/>
  <c r="BI325"/>
  <c r="BH325"/>
  <c r="BG325"/>
  <c r="BF325"/>
  <c r="T325"/>
  <c r="R325"/>
  <c r="P325"/>
  <c r="BI322"/>
  <c r="BH322"/>
  <c r="BG322"/>
  <c r="BF322"/>
  <c r="T322"/>
  <c r="R322"/>
  <c r="P322"/>
  <c r="BI319"/>
  <c r="BH319"/>
  <c r="BG319"/>
  <c r="BF319"/>
  <c r="T319"/>
  <c r="R319"/>
  <c r="P319"/>
  <c r="BI316"/>
  <c r="BH316"/>
  <c r="BG316"/>
  <c r="BF316"/>
  <c r="T316"/>
  <c r="R316"/>
  <c r="P316"/>
  <c r="BI310"/>
  <c r="BH310"/>
  <c r="BG310"/>
  <c r="BF310"/>
  <c r="T310"/>
  <c r="R310"/>
  <c r="P310"/>
  <c r="BI306"/>
  <c r="BH306"/>
  <c r="BG306"/>
  <c r="BF306"/>
  <c r="T306"/>
  <c r="R306"/>
  <c r="P306"/>
  <c r="BI302"/>
  <c r="BH302"/>
  <c r="BG302"/>
  <c r="BF302"/>
  <c r="T302"/>
  <c r="R302"/>
  <c r="P302"/>
  <c r="BI297"/>
  <c r="BH297"/>
  <c r="BG297"/>
  <c r="BF297"/>
  <c r="T297"/>
  <c r="R297"/>
  <c r="P297"/>
  <c r="BI293"/>
  <c r="BH293"/>
  <c r="BG293"/>
  <c r="BF293"/>
  <c r="T293"/>
  <c r="R293"/>
  <c r="P293"/>
  <c r="BI290"/>
  <c r="BH290"/>
  <c r="BG290"/>
  <c r="BF290"/>
  <c r="T290"/>
  <c r="R290"/>
  <c r="P290"/>
  <c r="BI287"/>
  <c r="BH287"/>
  <c r="BG287"/>
  <c r="BF287"/>
  <c r="T287"/>
  <c r="R287"/>
  <c r="P287"/>
  <c r="BI283"/>
  <c r="BH283"/>
  <c r="BG283"/>
  <c r="BF283"/>
  <c r="T283"/>
  <c r="R283"/>
  <c r="P283"/>
  <c r="BI280"/>
  <c r="BH280"/>
  <c r="BG280"/>
  <c r="BF280"/>
  <c r="T280"/>
  <c r="R280"/>
  <c r="P280"/>
  <c r="BI276"/>
  <c r="BH276"/>
  <c r="BG276"/>
  <c r="BF276"/>
  <c r="T276"/>
  <c r="R276"/>
  <c r="P276"/>
  <c r="BI270"/>
  <c r="BH270"/>
  <c r="BG270"/>
  <c r="BF270"/>
  <c r="T270"/>
  <c r="T269"/>
  <c r="R270"/>
  <c r="R269"/>
  <c r="P270"/>
  <c r="P269"/>
  <c r="BI267"/>
  <c r="BH267"/>
  <c r="BG267"/>
  <c r="BF267"/>
  <c r="T267"/>
  <c r="R267"/>
  <c r="P267"/>
  <c r="BI263"/>
  <c r="BH263"/>
  <c r="BG263"/>
  <c r="BF263"/>
  <c r="T263"/>
  <c r="R263"/>
  <c r="P263"/>
  <c r="BI259"/>
  <c r="BH259"/>
  <c r="BG259"/>
  <c r="BF259"/>
  <c r="T259"/>
  <c r="R259"/>
  <c r="P259"/>
  <c r="BI255"/>
  <c r="BH255"/>
  <c r="BG255"/>
  <c r="BF255"/>
  <c r="T255"/>
  <c r="R255"/>
  <c r="P255"/>
  <c r="BI248"/>
  <c r="BH248"/>
  <c r="BG248"/>
  <c r="BF248"/>
  <c r="T248"/>
  <c r="R248"/>
  <c r="P248"/>
  <c r="BI242"/>
  <c r="BH242"/>
  <c r="BG242"/>
  <c r="BF242"/>
  <c r="T242"/>
  <c r="R242"/>
  <c r="P242"/>
  <c r="BI237"/>
  <c r="BH237"/>
  <c r="BG237"/>
  <c r="BF237"/>
  <c r="T237"/>
  <c r="R237"/>
  <c r="P237"/>
  <c r="BI232"/>
  <c r="BH232"/>
  <c r="BG232"/>
  <c r="BF232"/>
  <c r="T232"/>
  <c r="R232"/>
  <c r="P232"/>
  <c r="BI227"/>
  <c r="BH227"/>
  <c r="BG227"/>
  <c r="BF227"/>
  <c r="T227"/>
  <c r="R227"/>
  <c r="P227"/>
  <c r="BI223"/>
  <c r="BH223"/>
  <c r="BG223"/>
  <c r="BF223"/>
  <c r="T223"/>
  <c r="R223"/>
  <c r="P223"/>
  <c r="BI219"/>
  <c r="BH219"/>
  <c r="BG219"/>
  <c r="BF219"/>
  <c r="T219"/>
  <c r="R219"/>
  <c r="P219"/>
  <c r="BI215"/>
  <c r="BH215"/>
  <c r="BG215"/>
  <c r="BF215"/>
  <c r="T215"/>
  <c r="R215"/>
  <c r="P215"/>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3"/>
  <c r="BH153"/>
  <c r="BG153"/>
  <c r="BF153"/>
  <c r="T153"/>
  <c r="R153"/>
  <c r="P153"/>
  <c r="BI145"/>
  <c r="BH145"/>
  <c r="BG145"/>
  <c r="BF145"/>
  <c r="T145"/>
  <c r="R145"/>
  <c r="P145"/>
  <c r="BI141"/>
  <c r="BH141"/>
  <c r="BG141"/>
  <c r="BF141"/>
  <c r="T141"/>
  <c r="R141"/>
  <c r="P141"/>
  <c r="BI136"/>
  <c r="BH136"/>
  <c r="BG136"/>
  <c r="BF136"/>
  <c r="T136"/>
  <c r="R136"/>
  <c r="P136"/>
  <c r="BI132"/>
  <c r="BH132"/>
  <c r="BG132"/>
  <c r="BF132"/>
  <c r="T132"/>
  <c r="R132"/>
  <c r="P132"/>
  <c r="BI127"/>
  <c r="BH127"/>
  <c r="BG127"/>
  <c r="BF127"/>
  <c r="T127"/>
  <c r="R127"/>
  <c r="P127"/>
  <c r="BI123"/>
  <c r="BH123"/>
  <c r="BG123"/>
  <c r="BF123"/>
  <c r="T123"/>
  <c r="R123"/>
  <c r="P123"/>
  <c r="BI117"/>
  <c r="BH117"/>
  <c r="BG117"/>
  <c r="BF117"/>
  <c r="T117"/>
  <c r="R117"/>
  <c r="P117"/>
  <c r="BI112"/>
  <c r="BH112"/>
  <c r="BG112"/>
  <c r="BF112"/>
  <c r="T112"/>
  <c r="R112"/>
  <c r="P112"/>
  <c r="BI106"/>
  <c r="BH106"/>
  <c r="BG106"/>
  <c r="BF106"/>
  <c r="T106"/>
  <c r="R106"/>
  <c r="P106"/>
  <c r="BI100"/>
  <c r="BH100"/>
  <c r="BG100"/>
  <c r="BF100"/>
  <c r="T100"/>
  <c r="R100"/>
  <c r="P100"/>
  <c r="J94"/>
  <c r="J93"/>
  <c r="F93"/>
  <c r="F91"/>
  <c r="E89"/>
  <c r="J59"/>
  <c r="J58"/>
  <c r="F58"/>
  <c r="F56"/>
  <c r="E54"/>
  <c r="J20"/>
  <c r="E20"/>
  <c r="F94"/>
  <c r="J19"/>
  <c r="J14"/>
  <c r="J91"/>
  <c r="E7"/>
  <c r="E50"/>
  <c i="1" r="L50"/>
  <c r="AM50"/>
  <c r="AM49"/>
  <c r="L49"/>
  <c r="AM47"/>
  <c r="L47"/>
  <c r="L45"/>
  <c r="L44"/>
  <c i="2" r="J153"/>
  <c r="BK242"/>
  <c i="3" r="BK97"/>
  <c i="6" r="J192"/>
  <c i="7" r="J183"/>
  <c r="BK149"/>
  <c i="9" r="J112"/>
  <c i="10" r="J135"/>
  <c i="11" r="J100"/>
  <c i="13" r="BK138"/>
  <c i="14" r="J759"/>
  <c r="BK507"/>
  <c r="BK938"/>
  <c r="BK1270"/>
  <c r="J513"/>
  <c r="BK143"/>
  <c r="J1479"/>
  <c r="J1296"/>
  <c r="J1161"/>
  <c r="J1060"/>
  <c r="J965"/>
  <c r="BK399"/>
  <c i="17" r="BK114"/>
  <c i="19" r="BK308"/>
  <c r="J485"/>
  <c r="BK466"/>
  <c r="J121"/>
  <c r="BK125"/>
  <c r="J442"/>
  <c i="20" r="BK268"/>
  <c r="BK302"/>
  <c r="BK170"/>
  <c r="BK103"/>
  <c i="22" r="BK123"/>
  <c r="J493"/>
  <c r="BK340"/>
  <c r="BK580"/>
  <c i="23" r="BK262"/>
  <c r="J420"/>
  <c r="BK244"/>
  <c r="J354"/>
  <c r="J238"/>
  <c i="26" r="J253"/>
  <c r="BK165"/>
  <c i="27" r="BK133"/>
  <c r="BK284"/>
  <c i="28" r="J340"/>
  <c r="BK334"/>
  <c r="J337"/>
  <c i="29" r="BK451"/>
  <c r="J432"/>
  <c r="J108"/>
  <c r="BK322"/>
  <c r="J117"/>
  <c i="30" r="BK161"/>
  <c r="J122"/>
  <c i="2" r="BK357"/>
  <c r="BK263"/>
  <c r="BK369"/>
  <c i="4" r="J125"/>
  <c i="5" r="BK193"/>
  <c r="J188"/>
  <c i="6" r="BK160"/>
  <c i="7" r="J104"/>
  <c r="BK132"/>
  <c i="10" r="J144"/>
  <c i="11" r="J110"/>
  <c i="13" r="BK144"/>
  <c i="14" r="J528"/>
  <c r="BK679"/>
  <c r="J1234"/>
  <c r="J323"/>
  <c r="J1292"/>
  <c r="J497"/>
  <c r="J745"/>
  <c r="BK1558"/>
  <c r="J938"/>
  <c i="15" r="J100"/>
  <c i="19" r="J470"/>
  <c r="BK314"/>
  <c r="BK338"/>
  <c r="BK404"/>
  <c r="BK182"/>
  <c r="BK401"/>
  <c i="20" r="BK234"/>
  <c r="BK203"/>
  <c r="J223"/>
  <c i="21" r="BK113"/>
  <c i="22" r="BK555"/>
  <c r="J408"/>
  <c r="J103"/>
  <c i="23" r="J137"/>
  <c r="BK211"/>
  <c r="BK186"/>
  <c r="BK537"/>
  <c r="J444"/>
  <c i="26" r="BK244"/>
  <c i="29" r="BK246"/>
  <c r="J258"/>
  <c i="30" r="J141"/>
  <c i="2" r="J181"/>
  <c r="J371"/>
  <c i="4" r="BK138"/>
  <c i="10" r="BK101"/>
  <c i="13" r="J99"/>
  <c r="BK98"/>
  <c i="14" r="J1378"/>
  <c r="BK922"/>
  <c r="BK1038"/>
  <c r="BK1324"/>
  <c r="BK1414"/>
  <c r="BK495"/>
  <c r="BK487"/>
  <c r="BK687"/>
  <c r="J755"/>
  <c r="BK1573"/>
  <c r="J1270"/>
  <c r="J473"/>
  <c i="16" r="J95"/>
  <c i="19" r="J479"/>
  <c r="BK115"/>
  <c r="BK362"/>
  <c r="BK168"/>
  <c r="BK306"/>
  <c r="BK318"/>
  <c i="20" r="BK219"/>
  <c r="J270"/>
  <c r="BK313"/>
  <c i="21" r="J117"/>
  <c i="22" r="BK462"/>
  <c r="J116"/>
  <c i="23" r="J333"/>
  <c r="J274"/>
  <c r="BK336"/>
  <c r="BK381"/>
  <c r="BK115"/>
  <c i="25" r="BK121"/>
  <c i="26" r="BK253"/>
  <c i="27" r="BK137"/>
  <c r="BK129"/>
  <c i="28" r="J309"/>
  <c r="J206"/>
  <c r="BK337"/>
  <c r="BK370"/>
  <c i="29" r="J165"/>
  <c r="J168"/>
  <c r="BK355"/>
  <c r="BK352"/>
  <c r="J162"/>
  <c i="30" r="J152"/>
  <c i="14" r="J543"/>
  <c r="J1266"/>
  <c r="J1200"/>
  <c r="BK933"/>
  <c r="J569"/>
  <c r="BK993"/>
  <c r="BK1556"/>
  <c r="BK759"/>
  <c i="16" r="BK93"/>
  <c i="19" r="BK462"/>
  <c r="J391"/>
  <c r="BK391"/>
  <c r="BK414"/>
  <c r="BK427"/>
  <c r="J394"/>
  <c r="BK178"/>
  <c r="J182"/>
  <c i="20" r="BK99"/>
  <c r="J188"/>
  <c r="J126"/>
  <c r="J307"/>
  <c i="21" r="BK108"/>
  <c i="22" r="J293"/>
  <c r="J177"/>
  <c r="BK99"/>
  <c i="23" r="BK305"/>
  <c r="J280"/>
  <c r="BK198"/>
  <c r="BK302"/>
  <c r="J311"/>
  <c i="25" r="BK103"/>
  <c i="27" r="J121"/>
  <c r="J106"/>
  <c i="28" r="J324"/>
  <c r="J346"/>
  <c r="J177"/>
  <c i="29" r="BK408"/>
  <c r="J174"/>
  <c r="J337"/>
  <c r="BK298"/>
  <c r="J102"/>
  <c i="30" r="J107"/>
  <c r="J110"/>
  <c i="2" r="BK322"/>
  <c r="J325"/>
  <c r="J378"/>
  <c i="4" r="J98"/>
  <c i="5" r="BK147"/>
  <c i="6" r="J184"/>
  <c i="7" r="J200"/>
  <c i="9" r="J118"/>
  <c i="11" r="J125"/>
  <c i="13" r="J134"/>
  <c r="BK130"/>
  <c i="14" r="BK1479"/>
  <c r="BK1460"/>
  <c r="J663"/>
  <c r="J930"/>
  <c r="BK501"/>
  <c r="BK1076"/>
  <c r="BK396"/>
  <c r="BK1007"/>
  <c r="J1575"/>
  <c r="J1211"/>
  <c i="15" r="J122"/>
  <c i="18" r="J98"/>
  <c i="19" r="J403"/>
  <c r="J228"/>
  <c r="BK158"/>
  <c r="BK450"/>
  <c i="20" r="BK260"/>
  <c r="BK105"/>
  <c r="BK300"/>
  <c r="BK174"/>
  <c i="21" r="J120"/>
  <c i="22" r="J527"/>
  <c r="BK497"/>
  <c r="BK247"/>
  <c i="23" r="J468"/>
  <c r="J441"/>
  <c r="BK143"/>
  <c r="J277"/>
  <c r="J262"/>
  <c i="25" r="BK99"/>
  <c i="26" r="BK128"/>
  <c i="27" r="BK272"/>
  <c r="J301"/>
  <c i="28" r="BK142"/>
  <c r="J251"/>
  <c r="J327"/>
  <c i="29" r="J150"/>
  <c r="BK111"/>
  <c r="BK301"/>
  <c r="BK447"/>
  <c r="J270"/>
  <c r="BK417"/>
  <c i="30" r="BK98"/>
  <c r="BK170"/>
  <c i="2" r="BK371"/>
  <c r="J255"/>
  <c i="3" r="BK92"/>
  <c i="5" r="BK182"/>
  <c r="BK165"/>
  <c i="6" r="BK150"/>
  <c i="9" r="J96"/>
  <c i="10" r="BK98"/>
  <c i="13" r="BK105"/>
  <c i="14" r="J687"/>
  <c r="BK1421"/>
  <c r="J1249"/>
  <c r="BK1288"/>
  <c r="BK961"/>
  <c r="J1308"/>
  <c r="J503"/>
  <c r="J1082"/>
  <c r="J1562"/>
  <c r="BK1280"/>
  <c r="BK497"/>
  <c i="16" r="J102"/>
  <c i="19" r="BK498"/>
  <c r="J395"/>
  <c r="J402"/>
  <c r="BK374"/>
  <c r="BK246"/>
  <c r="J168"/>
  <c i="20" r="J236"/>
  <c r="J318"/>
  <c r="J221"/>
  <c r="J195"/>
  <c i="21" r="J127"/>
  <c i="22" r="BK377"/>
  <c r="J399"/>
  <c r="J224"/>
  <c i="23" r="BK528"/>
  <c r="J477"/>
  <c r="BK112"/>
  <c r="J295"/>
  <c r="BK241"/>
  <c r="J165"/>
  <c i="26" r="J161"/>
  <c r="BK192"/>
  <c r="J210"/>
  <c i="27" r="J296"/>
  <c r="J278"/>
  <c i="28" r="J107"/>
  <c r="BK343"/>
  <c r="J145"/>
  <c i="29" r="BK231"/>
  <c r="BK383"/>
  <c r="J343"/>
  <c i="30" r="J118"/>
  <c i="2" r="J319"/>
  <c r="J177"/>
  <c r="BK106"/>
  <c i="5" r="BK177"/>
  <c r="BK135"/>
  <c i="7" r="BK179"/>
  <c r="BK135"/>
  <c i="9" r="J128"/>
  <c i="10" r="J119"/>
  <c i="13" r="J123"/>
  <c i="14" r="BK380"/>
  <c r="J611"/>
  <c r="BK745"/>
  <c r="J1186"/>
  <c r="BK575"/>
  <c r="J1084"/>
  <c r="J238"/>
  <c r="BK602"/>
  <c r="J1535"/>
  <c r="J1057"/>
  <c i="16" r="BK104"/>
  <c i="19" r="J421"/>
  <c r="J308"/>
  <c r="J466"/>
  <c r="BK232"/>
  <c r="BK468"/>
  <c r="BK286"/>
  <c i="20" r="BK311"/>
  <c r="BK109"/>
  <c r="BK242"/>
  <c r="J158"/>
  <c i="22" r="J247"/>
  <c r="J486"/>
  <c r="J135"/>
  <c i="23" r="BK283"/>
  <c r="J414"/>
  <c r="J174"/>
  <c r="BK405"/>
  <c r="BK247"/>
  <c i="24" r="J93"/>
  <c i="26" r="J213"/>
  <c r="J192"/>
  <c i="27" r="BK266"/>
  <c r="J145"/>
  <c r="BK195"/>
  <c i="28" r="J116"/>
  <c r="J236"/>
  <c r="BK376"/>
  <c i="29" r="J346"/>
  <c r="J454"/>
  <c r="J126"/>
  <c r="BK264"/>
  <c i="30" r="J127"/>
  <c r="J180"/>
  <c i="5" r="J214"/>
  <c r="BK169"/>
  <c i="6" r="J156"/>
  <c i="7" r="BK122"/>
  <c r="BK215"/>
  <c i="10" r="BK119"/>
  <c i="11" r="J90"/>
  <c i="13" r="J148"/>
  <c i="14" r="BK1254"/>
  <c r="BK645"/>
  <c r="BK1209"/>
  <c r="BK1328"/>
  <c r="BK671"/>
  <c r="BK1463"/>
  <c r="J669"/>
  <c r="BK1090"/>
  <c r="J1582"/>
  <c r="J1226"/>
  <c i="16" r="BK102"/>
  <c i="19" r="J503"/>
  <c r="J382"/>
  <c r="J246"/>
  <c r="BK148"/>
  <c r="J384"/>
  <c r="BK513"/>
  <c i="20" r="BK246"/>
  <c r="J298"/>
  <c r="J315"/>
  <c r="J138"/>
  <c r="J209"/>
  <c i="21" r="J122"/>
  <c i="22" r="BK476"/>
  <c r="J343"/>
  <c r="J284"/>
  <c r="BK135"/>
  <c r="BK534"/>
  <c i="28" r="BK133"/>
  <c i="29" r="BK186"/>
  <c r="J358"/>
  <c r="J389"/>
  <c r="J423"/>
  <c i="30" r="J173"/>
  <c i="2" r="J242"/>
  <c r="J132"/>
  <c i="3" r="J97"/>
  <c i="5" r="J169"/>
  <c r="BK122"/>
  <c i="6" r="BK180"/>
  <c i="7" r="J179"/>
  <c r="BK206"/>
  <c i="9" r="BK108"/>
  <c i="11" r="BK96"/>
  <c i="13" r="BK111"/>
  <c r="BK99"/>
  <c i="14" r="J1076"/>
  <c r="BK1378"/>
  <c r="J521"/>
  <c r="BK244"/>
  <c r="BK138"/>
  <c r="BK1484"/>
  <c r="J1324"/>
  <c r="BK1211"/>
  <c r="BK1126"/>
  <c r="BK1018"/>
  <c r="J853"/>
  <c i="16" r="J104"/>
  <c i="19" r="BK393"/>
  <c r="J232"/>
  <c r="J508"/>
  <c r="J437"/>
  <c r="J350"/>
  <c r="J260"/>
  <c i="20" r="BK121"/>
  <c r="J313"/>
  <c r="BK255"/>
  <c i="21" r="BK120"/>
  <c i="22" r="BK486"/>
  <c r="J160"/>
  <c r="BK564"/>
  <c i="23" r="BK330"/>
  <c r="BK317"/>
  <c r="J516"/>
  <c r="BK207"/>
  <c r="J220"/>
  <c i="24" r="BK125"/>
  <c i="26" r="J93"/>
  <c i="27" r="BK156"/>
  <c r="J260"/>
  <c r="BK198"/>
  <c i="28" r="BK349"/>
  <c r="J161"/>
  <c r="BK227"/>
  <c i="29" r="BK361"/>
  <c r="BK202"/>
  <c r="BK102"/>
  <c r="BK168"/>
  <c r="J114"/>
  <c i="30" r="J167"/>
  <c i="2" r="BK276"/>
  <c r="J112"/>
  <c r="J215"/>
  <c r="BK223"/>
  <c i="5" r="J118"/>
  <c r="J139"/>
  <c i="6" r="BK134"/>
  <c i="7" r="BK194"/>
  <c i="8" r="BK94"/>
  <c i="9" r="BK118"/>
  <c i="11" r="J128"/>
  <c i="13" r="J143"/>
  <c i="14" r="J575"/>
  <c r="BK1068"/>
  <c r="J1441"/>
  <c r="J483"/>
  <c r="J1482"/>
  <c r="BK1177"/>
  <c r="BK136"/>
  <c r="J487"/>
  <c r="J1551"/>
  <c r="J1190"/>
  <c i="16" r="J108"/>
  <c i="19" r="BK435"/>
  <c r="BK266"/>
  <c r="BK256"/>
  <c r="J208"/>
  <c r="BK140"/>
  <c r="BK282"/>
  <c r="J142"/>
  <c i="20" r="BK150"/>
  <c r="BK270"/>
  <c i="21" r="BK106"/>
  <c i="22" r="J193"/>
  <c r="J173"/>
  <c r="BK572"/>
  <c r="BK189"/>
  <c i="23" r="BK333"/>
  <c r="J323"/>
  <c r="BK137"/>
  <c r="BK229"/>
  <c i="24" r="BK90"/>
  <c i="26" r="J201"/>
  <c i="29" r="BK237"/>
  <c r="J405"/>
  <c i="30" r="BK145"/>
  <c i="2" r="J350"/>
  <c r="BK325"/>
  <c r="J322"/>
  <c i="5" r="BK239"/>
  <c r="BK205"/>
  <c r="J161"/>
  <c r="J110"/>
  <c i="6" r="J146"/>
  <c r="J168"/>
  <c r="J188"/>
  <c r="BK111"/>
  <c i="7" r="BK200"/>
  <c r="BK156"/>
  <c r="J215"/>
  <c r="BK209"/>
  <c r="BK165"/>
  <c r="J108"/>
  <c i="9" r="BK128"/>
  <c i="10" r="J112"/>
  <c r="J138"/>
  <c i="13" r="J125"/>
  <c i="14" r="BK1451"/>
  <c r="BK1308"/>
  <c r="BK732"/>
  <c r="BK528"/>
  <c r="BK376"/>
  <c r="J587"/>
  <c r="J1284"/>
  <c r="BK1275"/>
  <c r="J1584"/>
  <c r="J401"/>
  <c i="17" r="J114"/>
  <c i="19" r="BK395"/>
  <c r="BK302"/>
  <c r="BK172"/>
  <c r="J110"/>
  <c r="BK372"/>
  <c r="BK253"/>
  <c r="J200"/>
  <c i="20" r="J103"/>
  <c r="BK238"/>
  <c r="J199"/>
  <c i="21" r="BK104"/>
  <c i="22" r="BK324"/>
  <c r="BK224"/>
  <c r="BK561"/>
  <c i="23" r="BK450"/>
  <c r="J345"/>
  <c r="J423"/>
  <c r="BK540"/>
  <c r="BK274"/>
  <c i="24" r="BK96"/>
  <c i="26" r="BK93"/>
  <c r="J142"/>
  <c i="27" r="J156"/>
  <c r="J186"/>
  <c i="28" r="J260"/>
  <c r="J209"/>
  <c r="J215"/>
  <c i="29" r="BK255"/>
  <c r="J435"/>
  <c r="BK279"/>
  <c r="BK454"/>
  <c i="30" r="J164"/>
  <c r="J95"/>
  <c i="14" r="J233"/>
  <c r="BK1332"/>
  <c r="BK165"/>
  <c r="J329"/>
  <c r="BK479"/>
  <c r="BK483"/>
  <c r="BK336"/>
  <c r="J1418"/>
  <c r="BK562"/>
  <c i="17" r="BK131"/>
  <c i="19" r="J425"/>
  <c r="J318"/>
  <c r="BK326"/>
  <c r="BK99"/>
  <c r="BK222"/>
  <c r="J233"/>
  <c r="J152"/>
  <c i="20" r="J262"/>
  <c r="J144"/>
  <c r="J300"/>
  <c r="BK213"/>
  <c i="22" r="BK438"/>
  <c r="J139"/>
  <c r="BK297"/>
  <c r="J365"/>
  <c r="J279"/>
  <c i="23" r="BK189"/>
  <c r="BK351"/>
  <c r="BK504"/>
  <c r="J339"/>
  <c r="J171"/>
  <c i="26" r="J198"/>
  <c i="27" r="J225"/>
  <c r="J263"/>
  <c i="28" r="J157"/>
  <c r="BK97"/>
  <c r="J349"/>
  <c i="29" r="BK258"/>
  <c r="BK325"/>
  <c r="BK174"/>
  <c r="J123"/>
  <c r="J298"/>
  <c i="30" r="BK114"/>
  <c i="2" r="J283"/>
  <c r="BK259"/>
  <c r="J259"/>
  <c i="3" r="J117"/>
  <c i="5" r="BK173"/>
  <c r="BK214"/>
  <c i="6" r="J119"/>
  <c i="7" r="BK212"/>
  <c r="J129"/>
  <c i="9" r="J99"/>
  <c i="11" r="BK128"/>
  <c i="13" r="J98"/>
  <c i="14" r="BK1081"/>
  <c r="J1275"/>
  <c r="J535"/>
  <c r="J969"/>
  <c r="J1103"/>
  <c r="BK911"/>
  <c r="BK1157"/>
  <c r="J299"/>
  <c r="BK513"/>
  <c r="BK1584"/>
  <c r="BK1142"/>
  <c i="16" r="J100"/>
  <c i="19" r="J427"/>
  <c r="J206"/>
  <c r="J210"/>
  <c r="BK503"/>
  <c r="BK235"/>
  <c i="20" r="BK278"/>
  <c r="J180"/>
  <c r="J274"/>
  <c i="21" r="J100"/>
  <c i="22" r="J451"/>
  <c r="J395"/>
  <c r="J545"/>
  <c r="BK420"/>
  <c i="23" r="BK109"/>
  <c r="J302"/>
  <c r="BK217"/>
  <c r="BK396"/>
  <c r="BK220"/>
  <c i="26" r="BK220"/>
  <c r="J110"/>
  <c i="27" r="J244"/>
  <c r="BK228"/>
  <c i="28" r="BK190"/>
  <c r="J171"/>
  <c r="J100"/>
  <c r="J167"/>
  <c i="29" r="J380"/>
  <c i="2" r="BK181"/>
  <c r="BK205"/>
  <c r="BK189"/>
  <c r="J141"/>
  <c i="4" r="BK108"/>
  <c i="5" r="J165"/>
  <c r="J203"/>
  <c i="6" r="J111"/>
  <c r="BK153"/>
  <c i="10" r="BK150"/>
  <c i="11" r="J96"/>
  <c i="13" r="J144"/>
  <c r="BK101"/>
  <c i="14" r="BK579"/>
  <c r="BK1258"/>
  <c r="J151"/>
  <c r="BK543"/>
  <c r="J429"/>
  <c r="BK1441"/>
  <c r="J794"/>
  <c r="J390"/>
  <c r="BK1494"/>
  <c r="BK943"/>
  <c i="16" r="BK111"/>
  <c i="19" r="J441"/>
  <c r="BK458"/>
  <c r="BK429"/>
  <c r="BK300"/>
  <c r="BK249"/>
  <c r="J274"/>
  <c i="20" r="BK227"/>
  <c r="J197"/>
  <c r="BK128"/>
  <c i="22" r="J258"/>
  <c r="BK524"/>
  <c r="BK405"/>
  <c r="J237"/>
  <c i="23" r="BK134"/>
  <c r="BK271"/>
  <c r="BK375"/>
  <c r="J357"/>
  <c r="J168"/>
  <c i="24" r="BK114"/>
  <c i="26" r="J174"/>
  <c r="BK238"/>
  <c i="27" r="J281"/>
  <c r="J180"/>
  <c r="BK299"/>
  <c i="28" r="BK272"/>
  <c r="J284"/>
  <c r="BK312"/>
  <c i="29" r="J411"/>
  <c r="BK337"/>
  <c r="BK129"/>
  <c r="BK135"/>
  <c i="30" r="BK110"/>
  <c i="2" r="J123"/>
  <c r="J232"/>
  <c r="BK293"/>
  <c i="5" r="J218"/>
  <c r="J241"/>
  <c i="6" r="J141"/>
  <c i="7" r="BK171"/>
  <c r="J90"/>
  <c i="9" r="BK115"/>
  <c i="11" r="J93"/>
  <c i="13" r="BK146"/>
  <c i="14" r="BK689"/>
  <c r="BK956"/>
  <c r="BK1016"/>
  <c r="J982"/>
  <c r="J928"/>
  <c r="BK1138"/>
  <c r="BK334"/>
  <c r="BK120"/>
  <c r="J1489"/>
  <c r="BK115"/>
  <c i="18" r="J138"/>
  <c i="19" r="BK376"/>
  <c r="BK291"/>
  <c r="J234"/>
  <c r="BK348"/>
  <c r="BK394"/>
  <c i="20" r="J152"/>
  <c r="BK164"/>
  <c r="J140"/>
  <c r="J104"/>
  <c i="22" r="BK112"/>
  <c r="J123"/>
  <c r="J548"/>
  <c i="23" r="J486"/>
  <c r="BK308"/>
  <c r="BK162"/>
  <c r="J384"/>
  <c i="26" r="BK134"/>
  <c r="BK180"/>
  <c r="J168"/>
  <c i="27" r="J109"/>
  <c r="J160"/>
  <c i="28" r="BK167"/>
  <c r="BK136"/>
  <c r="J303"/>
  <c i="29" r="BK108"/>
  <c r="J202"/>
  <c r="J313"/>
  <c r="J249"/>
  <c r="J180"/>
  <c i="4" r="J138"/>
  <c i="5" r="J210"/>
  <c i="6" r="J99"/>
  <c r="BK156"/>
  <c i="7" r="BK183"/>
  <c i="9" r="BK93"/>
  <c i="11" r="J122"/>
  <c i="13" r="J128"/>
  <c i="14" r="J1124"/>
  <c r="BK1161"/>
  <c r="BK807"/>
  <c r="BK972"/>
  <c r="J618"/>
  <c r="BK941"/>
  <c r="BK1340"/>
  <c r="J374"/>
  <c r="BK1346"/>
  <c r="J699"/>
  <c i="16" r="BK108"/>
  <c i="19" r="J447"/>
  <c r="BK188"/>
  <c r="BK340"/>
  <c r="BK226"/>
  <c r="BK456"/>
  <c r="J235"/>
  <c i="20" r="J119"/>
  <c r="J121"/>
  <c i="21" r="J96"/>
  <c i="22" r="J432"/>
  <c r="BK510"/>
  <c r="J186"/>
  <c r="J555"/>
  <c r="BK242"/>
  <c i="23" r="BK165"/>
  <c r="J366"/>
  <c r="BK280"/>
  <c r="BK292"/>
  <c r="J426"/>
  <c r="J292"/>
  <c r="J268"/>
  <c i="24" r="BK117"/>
  <c i="25" r="J103"/>
  <c i="26" r="BK151"/>
  <c r="J186"/>
  <c r="BK217"/>
  <c r="BK145"/>
  <c i="27" r="BK281"/>
  <c r="BK141"/>
  <c r="BK244"/>
  <c r="BK186"/>
  <c i="28" r="BK263"/>
  <c r="J227"/>
  <c r="BK355"/>
  <c r="BK119"/>
  <c i="29" r="J349"/>
  <c r="BK150"/>
  <c r="J364"/>
  <c r="J355"/>
  <c i="30" r="BK177"/>
  <c i="2" r="J338"/>
  <c r="J197"/>
  <c r="BK193"/>
  <c i="4" r="J129"/>
  <c i="5" r="J147"/>
  <c r="BK156"/>
  <c i="6" r="BK95"/>
  <c i="7" r="BK97"/>
  <c r="BK94"/>
  <c i="9" r="J93"/>
  <c i="11" r="BK110"/>
  <c i="13" r="J102"/>
  <c i="14" r="BK965"/>
  <c r="J1434"/>
  <c r="BK587"/>
  <c r="BK755"/>
  <c r="BK1095"/>
  <c r="J120"/>
  <c r="BK1312"/>
  <c r="J1205"/>
  <c r="J1138"/>
  <c r="BK1020"/>
  <c r="J1236"/>
  <c i="15" r="BK122"/>
  <c i="19" r="J488"/>
  <c r="J370"/>
  <c r="J393"/>
  <c r="J253"/>
  <c r="J518"/>
  <c i="20" r="BK240"/>
  <c r="J242"/>
  <c r="BK124"/>
  <c r="J280"/>
  <c r="BK144"/>
  <c i="22" r="BK266"/>
  <c r="J288"/>
  <c r="J340"/>
  <c r="BK445"/>
  <c i="23" r="J540"/>
  <c r="J229"/>
  <c r="J183"/>
  <c r="BK399"/>
  <c r="J558"/>
  <c i="25" r="J132"/>
  <c i="26" r="J180"/>
  <c i="27" r="BK253"/>
  <c r="BK216"/>
  <c i="28" r="J125"/>
  <c r="J272"/>
  <c r="BK233"/>
  <c r="BK103"/>
  <c i="29" r="J334"/>
  <c r="BK441"/>
  <c r="J288"/>
  <c r="BK193"/>
  <c i="30" r="BK127"/>
  <c i="2" r="J263"/>
  <c r="BK302"/>
  <c r="J136"/>
  <c i="4" r="BK113"/>
  <c i="5" r="BK228"/>
  <c r="BK210"/>
  <c i="6" r="J164"/>
  <c i="7" r="J203"/>
  <c r="J165"/>
  <c i="10" r="BK128"/>
  <c i="11" r="BK113"/>
  <c i="13" r="BK107"/>
  <c i="14" r="J595"/>
  <c r="J1020"/>
  <c r="J946"/>
  <c r="J1044"/>
  <c r="BK723"/>
  <c r="BK681"/>
  <c r="J1241"/>
  <c r="BK1582"/>
  <c r="BK1449"/>
  <c r="BK415"/>
  <c i="17" r="BK119"/>
  <c i="19" r="BK131"/>
  <c r="BK397"/>
  <c r="J406"/>
  <c r="J368"/>
  <c r="BK476"/>
  <c r="J336"/>
  <c i="20" r="J205"/>
  <c r="BK321"/>
  <c r="J191"/>
  <c r="BK274"/>
  <c i="22" r="J402"/>
  <c r="J417"/>
  <c r="J309"/>
  <c r="J561"/>
  <c i="23" r="J378"/>
  <c r="BK259"/>
  <c r="J507"/>
  <c r="BK414"/>
  <c r="BK345"/>
  <c r="BK140"/>
  <c i="24" r="BK93"/>
  <c i="29" r="BK120"/>
  <c r="J307"/>
  <c i="30" r="J189"/>
  <c i="2" r="J237"/>
  <c r="BK173"/>
  <c i="3" r="BK117"/>
  <c i="5" r="BK241"/>
  <c i="11" r="J119"/>
  <c i="13" r="BK132"/>
  <c i="14" r="J1439"/>
  <c r="J1288"/>
  <c r="J551"/>
  <c r="J346"/>
  <c r="BK611"/>
  <c r="J336"/>
  <c r="J197"/>
  <c r="BK431"/>
  <c r="BK1146"/>
  <c r="J1513"/>
  <c r="J800"/>
  <c i="15" r="BK109"/>
  <c i="18" r="BK146"/>
  <c i="19" r="BK386"/>
  <c r="BK399"/>
  <c r="BK268"/>
  <c r="J364"/>
  <c r="J328"/>
  <c r="J237"/>
  <c i="20" r="J170"/>
  <c r="J128"/>
  <c r="J304"/>
  <c r="J266"/>
  <c i="22" r="J458"/>
  <c r="BK517"/>
  <c r="J207"/>
  <c r="J504"/>
  <c i="23" r="BK119"/>
  <c r="J128"/>
  <c r="J159"/>
  <c r="J465"/>
  <c r="BK339"/>
  <c i="25" r="BK118"/>
  <c i="26" r="BK119"/>
  <c i="27" r="J195"/>
  <c r="J266"/>
  <c i="28" r="J379"/>
  <c r="J248"/>
  <c r="BK107"/>
  <c r="BK296"/>
  <c i="29" r="BK444"/>
  <c r="J294"/>
  <c r="BK405"/>
  <c r="BK273"/>
  <c r="BK282"/>
  <c i="30" r="BK122"/>
  <c i="14" r="BK979"/>
  <c r="J1192"/>
  <c r="BK1125"/>
  <c r="BK1443"/>
  <c r="BK675"/>
  <c r="BK1446"/>
  <c r="J411"/>
  <c r="BK1173"/>
  <c r="BK1578"/>
  <c r="BK1217"/>
  <c i="15" r="BK92"/>
  <c i="18" r="J131"/>
  <c i="19" r="BK344"/>
  <c r="J103"/>
  <c r="J316"/>
  <c r="J188"/>
  <c r="J435"/>
  <c r="BK243"/>
  <c r="J115"/>
  <c i="20" r="BK186"/>
  <c r="BK117"/>
  <c r="BK178"/>
  <c r="J99"/>
  <c i="22" r="BK432"/>
  <c r="J534"/>
  <c r="BK520"/>
  <c r="J572"/>
  <c i="23" r="BK426"/>
  <c r="J438"/>
  <c r="J162"/>
  <c r="BK543"/>
  <c r="J408"/>
  <c r="BK253"/>
  <c i="25" r="J129"/>
  <c i="26" r="BK125"/>
  <c i="27" r="BK204"/>
  <c r="BK290"/>
  <c i="28" r="J321"/>
  <c r="J257"/>
  <c r="J355"/>
  <c i="29" r="BK380"/>
  <c r="J237"/>
  <c r="BK234"/>
  <c r="BK96"/>
  <c r="BK401"/>
  <c i="30" r="BK118"/>
  <c r="J114"/>
  <c i="2" r="BK185"/>
  <c r="J280"/>
  <c r="BK169"/>
  <c i="5" r="BK224"/>
  <c r="BK207"/>
  <c i="6" r="BK122"/>
  <c i="7" r="BK162"/>
  <c r="J197"/>
  <c i="10" r="J128"/>
  <c i="13" r="BK136"/>
  <c r="J155"/>
  <c i="14" r="BK153"/>
  <c r="J386"/>
  <c r="BK928"/>
  <c r="BK781"/>
  <c r="J244"/>
  <c r="J600"/>
  <c r="J1245"/>
  <c r="BK420"/>
  <c r="BK1562"/>
  <c r="BK1266"/>
  <c i="15" r="J113"/>
  <c i="17" r="BK123"/>
  <c i="19" r="J388"/>
  <c r="J352"/>
  <c r="BK304"/>
  <c r="BK255"/>
  <c r="J380"/>
  <c r="J362"/>
  <c i="20" r="BK193"/>
  <c r="J193"/>
  <c r="J294"/>
  <c r="J286"/>
  <c i="22" r="J389"/>
  <c r="J420"/>
  <c r="J520"/>
  <c r="BK293"/>
  <c i="23" r="BK498"/>
  <c r="BK372"/>
  <c r="BK369"/>
  <c r="J305"/>
  <c r="BK519"/>
  <c i="24" r="J125"/>
  <c i="26" r="J165"/>
  <c r="J177"/>
  <c i="27" r="J290"/>
  <c r="J141"/>
  <c i="28" r="J290"/>
  <c r="J154"/>
  <c r="J133"/>
  <c r="BK161"/>
  <c i="29" r="J319"/>
  <c r="J282"/>
  <c r="BK162"/>
  <c r="J301"/>
  <c r="BK114"/>
  <c i="30" r="J195"/>
  <c r="BK158"/>
  <c i="2" r="J169"/>
  <c r="BK338"/>
  <c i="3" r="J109"/>
  <c i="5" r="J177"/>
  <c r="BK133"/>
  <c i="6" r="BK164"/>
  <c i="7" r="J194"/>
  <c i="10" r="BK109"/>
  <c i="12" r="J36"/>
  <c i="1" r="AW66"/>
  <c i="14" r="BK1111"/>
  <c r="BK1184"/>
  <c r="J645"/>
  <c r="BK1186"/>
  <c r="BK321"/>
  <c r="BK188"/>
  <c r="BK1509"/>
  <c r="J750"/>
  <c i="17" r="J131"/>
  <c i="19" r="BK483"/>
  <c r="J123"/>
  <c r="J166"/>
  <c r="BK278"/>
  <c r="J481"/>
  <c i="20" r="J320"/>
  <c r="J142"/>
  <c r="J288"/>
  <c r="J130"/>
  <c r="BK101"/>
  <c i="22" r="J476"/>
  <c r="J377"/>
  <c r="J577"/>
  <c i="23" r="J402"/>
  <c r="J250"/>
  <c r="J150"/>
  <c r="J480"/>
  <c r="BK122"/>
  <c i="25" r="BK95"/>
  <c i="26" r="J116"/>
  <c r="J151"/>
  <c r="BK171"/>
  <c i="27" r="J284"/>
  <c r="J112"/>
  <c i="28" r="BK299"/>
  <c r="J293"/>
  <c i="29" r="J331"/>
  <c r="BK307"/>
  <c r="J291"/>
  <c r="BK171"/>
  <c i="30" r="BK141"/>
  <c i="2" r="BK136"/>
  <c r="J185"/>
  <c r="J223"/>
  <c r="J205"/>
  <c i="4" r="BK98"/>
  <c i="5" r="J143"/>
  <c i="6" r="BK130"/>
  <c i="7" r="J212"/>
  <c r="J125"/>
  <c i="10" r="J115"/>
  <c i="11" r="BK116"/>
  <c i="13" r="J113"/>
  <c i="14" r="BK519"/>
  <c r="BK1347"/>
  <c r="BK390"/>
  <c r="BK489"/>
  <c r="J175"/>
  <c r="J505"/>
  <c r="BK445"/>
  <c r="J1554"/>
  <c r="BK1130"/>
  <c i="15" r="BK96"/>
  <c i="18" r="J144"/>
  <c i="19" r="BK276"/>
  <c r="BK233"/>
  <c r="BK164"/>
  <c r="BK479"/>
  <c r="J306"/>
  <c i="20" r="J244"/>
  <c r="J201"/>
  <c r="BK309"/>
  <c i="21" r="J92"/>
  <c i="22" r="BK207"/>
  <c r="J438"/>
  <c r="J564"/>
  <c i="23" r="BK223"/>
  <c r="J189"/>
  <c r="J112"/>
  <c r="BK420"/>
  <c i="24" r="J105"/>
  <c i="25" r="BK106"/>
  <c i="26" r="J235"/>
  <c r="J217"/>
  <c i="27" r="BK118"/>
  <c r="BK278"/>
  <c r="J287"/>
  <c i="28" r="BK145"/>
  <c r="BK278"/>
  <c r="J183"/>
  <c i="29" r="J243"/>
  <c r="BK249"/>
  <c r="J451"/>
  <c i="30" r="BK167"/>
  <c i="5" r="J128"/>
  <c r="BK116"/>
  <c i="6" r="J126"/>
  <c i="7" r="J118"/>
  <c i="8" r="J98"/>
  <c i="10" r="J109"/>
  <c i="13" r="J136"/>
  <c i="14" r="J1304"/>
  <c r="J1453"/>
  <c r="J425"/>
  <c r="J673"/>
  <c r="J907"/>
  <c r="BK1236"/>
  <c r="J415"/>
  <c r="J614"/>
  <c r="J1437"/>
  <c r="BK386"/>
  <c i="17" r="BK136"/>
  <c i="19" r="BK336"/>
  <c r="J322"/>
  <c r="J440"/>
  <c r="J304"/>
  <c r="J144"/>
  <c r="J397"/>
  <c i="20" r="J217"/>
  <c r="BK209"/>
  <c r="BK205"/>
  <c r="BK262"/>
  <c i="21" r="J102"/>
  <c i="22" r="BK455"/>
  <c r="J369"/>
  <c r="BK237"/>
  <c r="J143"/>
  <c r="BK479"/>
  <c r="J479"/>
  <c r="BK411"/>
  <c r="BK215"/>
  <c r="BK483"/>
  <c r="BK567"/>
  <c r="BK319"/>
  <c i="23" r="BK268"/>
  <c r="BK320"/>
  <c r="J143"/>
  <c r="BK360"/>
  <c r="BK103"/>
  <c r="BK535"/>
  <c r="BK549"/>
  <c r="BK192"/>
  <c i="25" r="J90"/>
  <c i="26" r="J195"/>
  <c r="BK131"/>
  <c r="J148"/>
  <c r="J138"/>
  <c i="27" r="BK287"/>
  <c r="J237"/>
  <c r="BK106"/>
  <c r="J299"/>
  <c i="28" r="J278"/>
  <c r="J212"/>
  <c r="BK309"/>
  <c r="J254"/>
  <c i="29" r="J231"/>
  <c r="BK340"/>
  <c r="BK105"/>
  <c r="BK288"/>
  <c i="30" r="J186"/>
  <c i="2" r="BK270"/>
  <c r="BK297"/>
  <c i="4" r="J121"/>
  <c i="5" r="J228"/>
  <c r="BK188"/>
  <c i="6" r="BK188"/>
  <c r="J134"/>
  <c i="7" r="BK142"/>
  <c r="BK101"/>
  <c i="10" r="BK105"/>
  <c i="11" r="BK93"/>
  <c i="13" r="J146"/>
  <c r="J121"/>
  <c i="14" r="BK429"/>
  <c r="J1018"/>
  <c r="BK1284"/>
  <c r="J128"/>
  <c r="BK663"/>
  <c r="BK128"/>
  <c r="J1346"/>
  <c r="J1224"/>
  <c r="J1117"/>
  <c r="BK999"/>
  <c r="J681"/>
  <c i="18" r="BK95"/>
  <c i="19" r="J230"/>
  <c r="J342"/>
  <c r="BK410"/>
  <c r="BK320"/>
  <c r="BK270"/>
  <c r="BK240"/>
  <c i="20" r="BK319"/>
  <c r="J168"/>
  <c r="J215"/>
  <c r="BK288"/>
  <c i="21" r="J106"/>
  <c i="22" r="BK365"/>
  <c r="J316"/>
  <c r="BK389"/>
  <c i="23" r="BK147"/>
  <c r="J109"/>
  <c r="BK342"/>
  <c r="J411"/>
  <c r="J501"/>
  <c r="J125"/>
  <c i="26" r="BK138"/>
  <c i="27" r="J198"/>
  <c r="BK153"/>
  <c i="28" r="BK100"/>
  <c r="BK287"/>
  <c r="BK346"/>
  <c i="29" r="BK261"/>
  <c r="J371"/>
  <c r="J316"/>
  <c i="30" r="BK152"/>
  <c i="2" r="J161"/>
  <c r="BK201"/>
  <c r="J267"/>
  <c r="BK319"/>
  <c i="4" r="BK116"/>
  <c i="5" r="J154"/>
  <c i="6" r="BK119"/>
  <c i="7" r="BK197"/>
  <c r="J209"/>
  <c i="9" r="BK96"/>
  <c i="10" r="J150"/>
  <c i="13" r="BK148"/>
  <c i="14" r="J999"/>
  <c r="BK750"/>
  <c r="J1217"/>
  <c r="J1107"/>
  <c r="BK530"/>
  <c r="J943"/>
  <c r="J126"/>
  <c r="BK1505"/>
  <c r="BK1026"/>
  <c i="17" r="BK127"/>
  <c i="19" r="BK237"/>
  <c r="J160"/>
  <c r="J464"/>
  <c r="BK296"/>
  <c r="BK121"/>
  <c i="20" r="J96"/>
  <c r="BK152"/>
  <c r="BK166"/>
  <c r="BK98"/>
  <c i="22" r="BK139"/>
  <c r="J93"/>
  <c r="J99"/>
  <c r="BK469"/>
  <c i="23" r="J298"/>
  <c r="BK384"/>
  <c r="BK314"/>
  <c r="J247"/>
  <c r="BK366"/>
  <c i="25" r="J112"/>
  <c i="29" r="BK420"/>
  <c r="J138"/>
  <c i="30" r="BK149"/>
  <c i="2" r="J201"/>
  <c r="J227"/>
  <c r="J248"/>
  <c i="4" r="BK125"/>
  <c i="9" r="J102"/>
  <c i="12" r="J90"/>
  <c i="14" r="BK1453"/>
  <c r="J1258"/>
  <c r="BK475"/>
  <c r="J972"/>
  <c r="BK1084"/>
  <c r="J1081"/>
  <c r="BK618"/>
  <c r="J1335"/>
  <c r="J489"/>
  <c r="BK669"/>
  <c r="BK1549"/>
  <c r="BK1215"/>
  <c r="BK260"/>
  <c i="18" r="BK135"/>
  <c i="19" r="J458"/>
  <c r="BK441"/>
  <c r="J332"/>
  <c r="BK208"/>
  <c r="BK488"/>
  <c r="J346"/>
  <c i="20" r="J248"/>
  <c r="BK221"/>
  <c r="BK249"/>
  <c r="BK232"/>
  <c i="22" r="BK435"/>
  <c r="J146"/>
  <c r="BK507"/>
  <c r="J301"/>
  <c i="23" r="BK492"/>
  <c r="J235"/>
  <c r="BK214"/>
  <c r="J435"/>
  <c r="BK195"/>
  <c i="24" r="BK128"/>
  <c i="26" r="J183"/>
  <c i="27" r="BK109"/>
  <c r="BK301"/>
  <c i="28" r="J358"/>
  <c r="J306"/>
  <c r="BK236"/>
  <c i="29" r="J444"/>
  <c r="J228"/>
  <c r="J141"/>
  <c r="J234"/>
  <c i="30" r="BK107"/>
  <c i="14" r="J1112"/>
  <c r="J1463"/>
  <c r="BK226"/>
  <c r="J396"/>
  <c r="J507"/>
  <c r="J1371"/>
  <c r="J652"/>
  <c r="J679"/>
  <c r="BK1586"/>
  <c r="J1498"/>
  <c r="BK374"/>
  <c i="18" r="J146"/>
  <c i="19" r="BK460"/>
  <c r="J202"/>
  <c r="J324"/>
  <c r="J295"/>
  <c r="BK425"/>
  <c i="20" r="J238"/>
  <c r="BK286"/>
  <c r="J227"/>
  <c r="BK188"/>
  <c i="21" r="BK96"/>
  <c i="22" r="J130"/>
  <c r="BK180"/>
  <c r="J385"/>
  <c r="BK263"/>
  <c r="BK160"/>
  <c i="23" r="J528"/>
  <c r="J201"/>
  <c r="J308"/>
  <c r="J115"/>
  <c r="BK555"/>
  <c i="24" r="J134"/>
  <c i="26" r="J131"/>
  <c i="27" r="J222"/>
  <c r="J210"/>
  <c i="28" r="J230"/>
  <c r="J266"/>
  <c r="BK157"/>
  <c r="BK284"/>
  <c i="29" r="J193"/>
  <c r="J429"/>
  <c r="J386"/>
  <c r="BK313"/>
  <c i="2" r="BK331"/>
  <c r="BK117"/>
  <c r="BK306"/>
  <c i="4" r="J133"/>
  <c i="5" r="BK242"/>
  <c i="6" r="BK91"/>
  <c i="7" r="J135"/>
  <c r="J101"/>
  <c i="10" r="J125"/>
  <c i="13" r="J163"/>
  <c r="BK155"/>
  <c i="14" r="BK359"/>
  <c r="J1239"/>
  <c r="BK493"/>
  <c r="J1038"/>
  <c r="J602"/>
  <c r="J1016"/>
  <c r="J656"/>
  <c r="J1558"/>
  <c r="BK919"/>
  <c i="18" r="J152"/>
  <c i="19" r="J198"/>
  <c r="BK382"/>
  <c r="J162"/>
  <c r="BK342"/>
  <c r="J468"/>
  <c i="20" r="J296"/>
  <c r="J148"/>
  <c r="J232"/>
  <c r="J246"/>
  <c i="22" r="J229"/>
  <c r="J270"/>
  <c r="J107"/>
  <c i="23" r="J207"/>
  <c r="J103"/>
  <c r="J519"/>
  <c r="J241"/>
  <c i="25" r="BK129"/>
  <c i="26" r="J119"/>
  <c i="27" r="BK149"/>
  <c r="J293"/>
  <c r="BK183"/>
  <c i="28" r="BK239"/>
  <c r="BK306"/>
  <c r="J315"/>
  <c i="29" r="J438"/>
  <c r="J401"/>
  <c r="J463"/>
  <c r="BK334"/>
  <c r="J156"/>
  <c i="30" r="BK183"/>
  <c i="2" r="BK358"/>
  <c r="BK362"/>
  <c i="1" r="AS55"/>
  <c i="10" r="J98"/>
  <c i="13" r="J119"/>
  <c i="14" r="BK1082"/>
  <c r="BK1079"/>
  <c r="J956"/>
  <c r="J555"/>
  <c r="BK287"/>
  <c r="J1122"/>
  <c r="J1332"/>
  <c r="BK1593"/>
  <c r="J1165"/>
  <c r="J321"/>
  <c i="17" r="BK102"/>
  <c i="19" r="J255"/>
  <c r="BK294"/>
  <c r="BK295"/>
  <c r="BK202"/>
  <c r="J474"/>
  <c r="BK423"/>
  <c i="20" r="J213"/>
  <c r="J264"/>
  <c r="BK307"/>
  <c r="BK182"/>
  <c i="22" r="J524"/>
  <c r="BK220"/>
  <c r="J312"/>
  <c i="23" r="J226"/>
  <c r="J432"/>
  <c r="J555"/>
  <c r="J256"/>
  <c i="25" r="BK132"/>
  <c i="26" r="J220"/>
  <c r="BK158"/>
  <c i="27" r="BK145"/>
  <c r="J118"/>
  <c i="28" r="J174"/>
  <c r="BK164"/>
  <c r="BK260"/>
  <c i="29" r="J441"/>
  <c r="J196"/>
  <c r="J120"/>
  <c r="BK199"/>
  <c i="2" r="BK219"/>
  <c r="BK248"/>
  <c r="BK290"/>
  <c i="3" r="BK113"/>
  <c i="4" r="BK129"/>
  <c i="5" r="J156"/>
  <c i="6" r="BK115"/>
  <c i="7" r="BK111"/>
  <c i="8" r="J90"/>
  <c i="10" r="BK115"/>
  <c i="12" r="F37"/>
  <c i="1" r="BB66"/>
  <c i="14" r="J1184"/>
  <c r="BK1060"/>
  <c r="BK1112"/>
  <c r="J334"/>
  <c r="J1484"/>
  <c r="J579"/>
  <c r="BK1196"/>
  <c r="J153"/>
  <c r="J1315"/>
  <c r="BK535"/>
  <c i="17" r="J123"/>
  <c i="19" r="J439"/>
  <c r="J472"/>
  <c r="J314"/>
  <c r="J340"/>
  <c r="BK392"/>
  <c i="20" r="J282"/>
  <c r="J164"/>
  <c r="BK229"/>
  <c r="BK257"/>
  <c i="22" r="BK90"/>
  <c r="J203"/>
  <c r="J351"/>
  <c r="BK275"/>
  <c i="23" r="J348"/>
  <c r="BK387"/>
  <c r="J492"/>
  <c r="J156"/>
  <c r="J286"/>
  <c i="25" r="BK124"/>
  <c i="26" r="BK148"/>
  <c r="BK201"/>
  <c i="27" r="BK125"/>
  <c r="BK160"/>
  <c r="BK237"/>
  <c i="28" r="J245"/>
  <c r="BK290"/>
  <c r="J263"/>
  <c r="BK358"/>
  <c i="29" r="BK411"/>
  <c r="BK457"/>
  <c r="BK310"/>
  <c r="BK99"/>
  <c i="30" r="BK95"/>
  <c i="5" r="J116"/>
  <c i="6" r="BK192"/>
  <c i="7" r="BK129"/>
  <c i="9" r="J105"/>
  <c i="10" r="J141"/>
  <c i="13" r="BK151"/>
  <c i="14" r="J1328"/>
  <c r="BK1057"/>
  <c r="BK915"/>
  <c r="J1030"/>
  <c r="BK1117"/>
  <c r="BK569"/>
  <c r="BK325"/>
  <c r="J479"/>
  <c r="J162"/>
  <c r="J1509"/>
  <c r="BK930"/>
  <c r="J145"/>
  <c i="17" r="J106"/>
  <c i="19" r="BK267"/>
  <c r="J256"/>
  <c r="BK384"/>
  <c r="BK192"/>
  <c r="BK254"/>
  <c r="BK135"/>
  <c i="20" r="J178"/>
  <c r="J182"/>
  <c i="21" r="BK122"/>
  <c i="22" r="BK513"/>
  <c r="J469"/>
  <c r="J445"/>
  <c r="BK348"/>
  <c r="BK173"/>
  <c r="BK155"/>
  <c r="J324"/>
  <c r="J189"/>
  <c r="J112"/>
  <c i="23" r="BK507"/>
  <c r="BK453"/>
  <c r="J244"/>
  <c r="BK348"/>
  <c i="26" r="BK174"/>
  <c r="J106"/>
  <c r="BK189"/>
  <c i="27" r="J137"/>
  <c i="28" r="J330"/>
  <c r="J218"/>
  <c r="J196"/>
  <c i="29" r="J325"/>
  <c r="BK226"/>
  <c r="BK285"/>
  <c i="30" r="J158"/>
  <c r="J132"/>
  <c i="2" r="BK237"/>
  <c r="BK283"/>
  <c r="J297"/>
  <c i="5" r="J133"/>
  <c r="BK118"/>
  <c i="6" r="J91"/>
  <c i="7" r="J94"/>
  <c r="BK90"/>
  <c i="9" r="BK112"/>
  <c i="10" r="BK122"/>
  <c i="12" r="F38"/>
  <c i="1" r="BC66"/>
  <c i="14" r="BK1228"/>
  <c r="BK1165"/>
  <c r="BK1124"/>
  <c r="BK162"/>
  <c r="BK1426"/>
  <c r="BK1239"/>
  <c r="J1068"/>
  <c r="BK1107"/>
  <c r="J282"/>
  <c i="18" r="J155"/>
  <c i="19" r="BK129"/>
  <c r="J186"/>
  <c r="J172"/>
  <c r="J452"/>
  <c r="BK316"/>
  <c r="J288"/>
  <c i="20" r="J272"/>
  <c r="BK172"/>
  <c r="BK201"/>
  <c i="22" r="J392"/>
  <c r="J127"/>
  <c r="BK527"/>
  <c r="J253"/>
  <c i="23" r="J456"/>
  <c r="BK444"/>
  <c r="BK171"/>
  <c r="J259"/>
  <c i="24" r="J108"/>
  <c i="26" r="J189"/>
  <c i="27" r="J253"/>
  <c r="J207"/>
  <c r="J94"/>
  <c i="28" r="BK148"/>
  <c r="BK183"/>
  <c r="J193"/>
  <c i="29" r="J205"/>
  <c r="BK294"/>
  <c r="J171"/>
  <c r="J261"/>
  <c i="30" r="BK192"/>
  <c i="2" r="BK352"/>
  <c r="BK316"/>
  <c r="BK132"/>
  <c i="3" r="BK122"/>
  <c i="5" r="BK106"/>
  <c r="BK143"/>
  <c i="6" r="BK172"/>
  <c i="7" r="J115"/>
  <c i="9" r="J125"/>
  <c i="10" r="J153"/>
  <c i="13" r="BK163"/>
  <c r="J105"/>
  <c i="14" r="BK405"/>
  <c r="BK1429"/>
  <c r="BK1482"/>
  <c r="J607"/>
  <c r="J1064"/>
  <c r="J445"/>
  <c r="J376"/>
  <c r="BK1122"/>
  <c i="15" r="J105"/>
  <c i="18" r="BK93"/>
  <c i="19" r="BK470"/>
  <c r="BK508"/>
  <c r="J131"/>
  <c r="BK439"/>
  <c r="BK210"/>
  <c i="20" r="J302"/>
  <c r="J203"/>
  <c r="BK315"/>
  <c r="J186"/>
  <c i="22" r="J381"/>
  <c r="BK423"/>
  <c r="BK333"/>
  <c r="J297"/>
  <c i="23" r="J543"/>
  <c r="J522"/>
  <c r="BK474"/>
  <c r="BK298"/>
  <c i="24" r="J90"/>
  <c i="26" r="J238"/>
  <c i="29" r="J393"/>
  <c i="2" r="BK267"/>
  <c r="J310"/>
  <c r="J293"/>
  <c r="BK161"/>
  <c i="5" r="BK128"/>
  <c i="10" r="BK112"/>
  <c i="13" r="BK158"/>
  <c r="J160"/>
  <c i="14" r="BK1434"/>
  <c r="J1146"/>
  <c r="BK1319"/>
  <c r="J1262"/>
  <c r="J469"/>
  <c r="J807"/>
  <c r="BK151"/>
  <c r="J987"/>
  <c r="J188"/>
  <c r="BK1597"/>
  <c r="J1426"/>
  <c r="BK976"/>
  <c i="15" r="J96"/>
  <c i="17" r="J111"/>
  <c i="19" r="J99"/>
  <c r="BK403"/>
  <c r="BK146"/>
  <c r="J261"/>
  <c r="J445"/>
  <c i="20" r="J115"/>
  <c r="J276"/>
  <c r="BK211"/>
  <c r="J109"/>
  <c i="21" r="J94"/>
  <c i="22" r="BK552"/>
  <c r="BK270"/>
  <c r="BK103"/>
  <c r="J155"/>
  <c i="23" r="BK150"/>
  <c r="J198"/>
  <c r="BK501"/>
  <c r="J336"/>
  <c r="BK417"/>
  <c i="24" r="BK131"/>
  <c i="26" r="BK155"/>
  <c i="27" r="BK192"/>
  <c r="BK94"/>
  <c r="BK250"/>
  <c i="28" r="J199"/>
  <c r="J129"/>
  <c r="BK125"/>
  <c i="29" r="BK346"/>
  <c r="J460"/>
  <c r="J279"/>
  <c r="J214"/>
  <c r="BK214"/>
  <c i="30" r="J177"/>
  <c i="14" r="J399"/>
  <c r="BK607"/>
  <c r="J960"/>
  <c r="BK1113"/>
  <c r="BK853"/>
  <c r="BK160"/>
  <c r="J915"/>
  <c r="BK1292"/>
  <c r="BK1601"/>
  <c i="2" r="J189"/>
  <c i="5" r="J126"/>
  <c r="J149"/>
  <c i="6" r="J115"/>
  <c i="7" r="J206"/>
  <c i="8" r="BK98"/>
  <c i="10" r="BK147"/>
  <c i="13" r="J153"/>
  <c r="BK123"/>
  <c i="14" r="BK591"/>
  <c r="J1300"/>
  <c r="J1374"/>
  <c r="J341"/>
  <c r="J1209"/>
  <c r="J475"/>
  <c r="BK1192"/>
  <c r="BK145"/>
  <c r="BK1501"/>
  <c r="BK517"/>
  <c i="15" r="BK117"/>
  <c i="19" r="J476"/>
  <c r="J284"/>
  <c r="BK103"/>
  <c r="J454"/>
  <c r="BK445"/>
  <c r="J291"/>
  <c r="J249"/>
  <c i="20" r="BK136"/>
  <c r="BK134"/>
  <c r="J132"/>
  <c i="21" r="J115"/>
  <c i="22" r="BK143"/>
  <c r="J151"/>
  <c r="J567"/>
  <c i="23" r="BK429"/>
  <c r="J177"/>
  <c r="J405"/>
  <c r="J396"/>
  <c r="BK159"/>
  <c i="24" r="J99"/>
  <c i="26" r="J125"/>
  <c i="27" r="J167"/>
  <c r="J164"/>
  <c i="28" r="BK254"/>
  <c r="J110"/>
  <c r="BK352"/>
  <c r="J281"/>
  <c i="29" r="BK196"/>
  <c r="BK117"/>
  <c r="BK138"/>
  <c r="BK466"/>
  <c r="J267"/>
  <c i="30" r="BK164"/>
  <c i="2" r="J306"/>
  <c r="BK287"/>
  <c r="BK378"/>
  <c i="4" r="BK121"/>
  <c i="5" r="BK230"/>
  <c r="J173"/>
  <c i="6" r="J172"/>
  <c i="7" r="BK108"/>
  <c i="10" r="J94"/>
  <c i="13" r="BK160"/>
  <c r="BK141"/>
  <c i="14" r="J501"/>
  <c r="J993"/>
  <c r="J1460"/>
  <c r="BK800"/>
  <c r="J1228"/>
  <c r="BK425"/>
  <c r="J495"/>
  <c r="BK1554"/>
  <c r="J1230"/>
  <c i="15" r="BK105"/>
  <c i="18" r="BK148"/>
  <c i="19" r="J386"/>
  <c r="BK274"/>
  <c r="J204"/>
  <c r="J513"/>
  <c r="J378"/>
  <c r="J348"/>
  <c r="BK332"/>
  <c i="20" r="BK148"/>
  <c r="BK207"/>
  <c r="BK176"/>
  <c r="J321"/>
  <c i="22" r="BK399"/>
  <c r="J490"/>
  <c r="BK130"/>
  <c i="23" r="BK483"/>
  <c r="J314"/>
  <c r="BK510"/>
  <c r="BK226"/>
  <c r="J119"/>
  <c r="BK477"/>
  <c i="25" r="J118"/>
  <c i="26" r="J247"/>
  <c r="J229"/>
  <c i="27" r="J275"/>
  <c r="BK231"/>
  <c i="28" r="J180"/>
  <c r="BK206"/>
  <c r="J361"/>
  <c i="29" r="J135"/>
  <c r="BK429"/>
  <c r="J159"/>
  <c r="J426"/>
  <c i="2" r="J335"/>
  <c r="J290"/>
  <c r="BK350"/>
  <c r="BK123"/>
  <c i="5" r="J207"/>
  <c r="BK184"/>
  <c i="6" r="J138"/>
  <c i="7" r="BK175"/>
  <c i="9" r="BK122"/>
  <c i="10" r="BK132"/>
  <c i="11" r="J103"/>
  <c i="14" r="J1011"/>
  <c r="BK1046"/>
  <c r="J933"/>
  <c r="BK1388"/>
  <c r="J685"/>
  <c r="BK1315"/>
  <c r="BK1304"/>
  <c r="J287"/>
  <c r="BK1560"/>
  <c r="BK1205"/>
  <c i="16" r="J93"/>
  <c i="18" r="BK144"/>
  <c i="19" r="BK162"/>
  <c r="J226"/>
  <c r="BK352"/>
  <c r="BK198"/>
  <c r="BK142"/>
  <c r="J222"/>
  <c i="20" r="BK215"/>
  <c r="BK138"/>
  <c r="BK298"/>
  <c r="J117"/>
  <c i="21" r="BK109"/>
  <c i="22" r="BK107"/>
  <c r="J220"/>
  <c r="J580"/>
  <c i="23" r="BK438"/>
  <c r="BK277"/>
  <c r="J474"/>
  <c r="J363"/>
  <c r="BK326"/>
  <c i="24" r="J96"/>
  <c i="25" r="J109"/>
  <c i="26" r="J204"/>
  <c r="J113"/>
  <c i="27" r="J170"/>
  <c r="BK213"/>
  <c r="BK115"/>
  <c i="28" r="BK281"/>
  <c r="J373"/>
  <c r="BK361"/>
  <c i="29" r="BK426"/>
  <c r="J276"/>
  <c r="J377"/>
  <c r="BK180"/>
  <c r="J99"/>
  <c i="4" r="BK133"/>
  <c i="6" r="J103"/>
  <c i="7" r="J145"/>
  <c r="BK138"/>
  <c i="10" r="BK144"/>
  <c i="13" r="BK117"/>
  <c i="14" r="BK1379"/>
  <c r="J465"/>
  <c r="BK192"/>
  <c r="J1451"/>
  <c r="J517"/>
  <c r="J1051"/>
  <c r="BK1437"/>
  <c r="J1597"/>
  <c r="BK1534"/>
  <c r="BK554"/>
  <c i="17" r="J136"/>
  <c i="19" r="J416"/>
  <c r="J483"/>
  <c r="BK206"/>
  <c r="BK110"/>
  <c r="J326"/>
  <c r="J278"/>
  <c i="20" r="J166"/>
  <c r="J102"/>
  <c i="21" r="BK100"/>
  <c i="22" r="J507"/>
  <c r="BK451"/>
  <c r="J411"/>
  <c r="BK361"/>
  <c i="27" r="J201"/>
  <c i="28" r="BK139"/>
  <c r="J136"/>
  <c r="BK242"/>
  <c i="29" r="BK393"/>
  <c r="BK389"/>
  <c r="J147"/>
  <c r="BK147"/>
  <c i="30" r="BK104"/>
  <c i="2" r="J352"/>
  <c r="BK112"/>
  <c r="J173"/>
  <c i="5" r="J242"/>
  <c r="BK110"/>
  <c r="J122"/>
  <c i="6" r="BK103"/>
  <c i="7" r="BK104"/>
  <c i="8" r="BK90"/>
  <c i="10" r="BK156"/>
  <c r="J132"/>
  <c i="13" r="BK102"/>
  <c i="14" r="J1099"/>
  <c r="J143"/>
  <c r="J790"/>
  <c r="BK1103"/>
  <c r="J1429"/>
  <c r="J222"/>
  <c r="J132"/>
  <c r="J1443"/>
  <c r="BK1249"/>
  <c r="BK1190"/>
  <c r="BK1114"/>
  <c r="J990"/>
  <c r="BK469"/>
  <c i="18" r="BK131"/>
  <c i="19" r="J410"/>
  <c r="J366"/>
  <c r="J243"/>
  <c r="J148"/>
  <c r="BK160"/>
  <c r="BK150"/>
  <c i="20" r="J98"/>
  <c r="BK251"/>
  <c r="BK146"/>
  <c i="21" r="BK92"/>
  <c i="22" r="J164"/>
  <c r="BK211"/>
  <c r="J552"/>
  <c i="23" r="BK468"/>
  <c r="BK168"/>
  <c r="BK459"/>
  <c r="J94"/>
  <c r="J289"/>
  <c i="24" r="BK99"/>
  <c i="26" r="BK177"/>
  <c i="27" r="BK234"/>
  <c r="BK170"/>
  <c i="28" r="J275"/>
  <c r="J97"/>
  <c r="J190"/>
  <c i="29" r="J304"/>
  <c r="BK364"/>
  <c r="BK159"/>
  <c r="J420"/>
  <c r="BK328"/>
  <c i="30" r="BK189"/>
  <c i="2" r="BK346"/>
  <c r="J193"/>
  <c r="J209"/>
  <c r="BK100"/>
  <c i="5" r="BK102"/>
  <c r="BK112"/>
  <c i="7" r="J142"/>
  <c r="J171"/>
  <c i="9" r="BK99"/>
  <c i="11" r="BK90"/>
  <c i="13" r="BK115"/>
  <c i="14" r="J1111"/>
  <c r="BK1169"/>
  <c r="J461"/>
  <c r="BK401"/>
  <c r="BK673"/>
  <c r="BK173"/>
  <c r="J1114"/>
  <c r="J1341"/>
  <c r="BK238"/>
  <c r="BK1513"/>
  <c r="J530"/>
  <c i="18" r="BK133"/>
  <c i="19" r="BK356"/>
  <c r="J178"/>
  <c r="BK284"/>
  <c r="BK464"/>
  <c i="20" r="J255"/>
  <c r="J309"/>
  <c r="J260"/>
  <c r="BK158"/>
  <c i="22" r="BK279"/>
  <c r="J263"/>
  <c r="J405"/>
  <c i="23" r="BK465"/>
  <c r="BK447"/>
  <c r="BK100"/>
  <c r="BK183"/>
  <c r="BK456"/>
  <c i="24" r="J114"/>
  <c i="26" r="J171"/>
  <c i="29" r="J361"/>
  <c r="BK177"/>
  <c i="2" r="J106"/>
  <c r="J276"/>
  <c r="J117"/>
  <c i="4" r="J93"/>
  <c i="5" r="BK149"/>
  <c i="9" r="BK125"/>
  <c i="11" r="J113"/>
  <c i="13" r="J132"/>
  <c i="14" r="J1421"/>
  <c r="BK299"/>
  <c r="J675"/>
  <c r="J1134"/>
  <c r="J1252"/>
  <c r="BK740"/>
  <c r="BK555"/>
  <c r="J554"/>
  <c r="J1556"/>
  <c r="J1125"/>
  <c i="15" r="BK100"/>
  <c i="18" r="J95"/>
  <c i="19" r="J214"/>
  <c r="BK228"/>
  <c r="BK442"/>
  <c r="J399"/>
  <c r="J174"/>
  <c i="20" r="BK231"/>
  <c r="BK132"/>
  <c r="BK168"/>
  <c r="BK162"/>
  <c i="22" r="J357"/>
  <c r="BK328"/>
  <c r="J319"/>
  <c r="BK232"/>
  <c i="23" r="BK489"/>
  <c r="J417"/>
  <c r="J192"/>
  <c r="J265"/>
  <c i="25" r="J126"/>
  <c i="26" r="J207"/>
  <c r="BK122"/>
  <c i="27" r="BK269"/>
  <c r="BK173"/>
  <c i="28" r="BK154"/>
  <c r="J242"/>
  <c r="J299"/>
  <c r="BK209"/>
  <c i="29" r="J211"/>
  <c r="BK386"/>
  <c r="BK343"/>
  <c r="J223"/>
  <c i="30" r="BK155"/>
  <c i="14" r="J606"/>
  <c r="BK987"/>
  <c r="BK1047"/>
  <c r="J922"/>
  <c r="J583"/>
  <c r="BK1200"/>
  <c r="J226"/>
  <c r="J192"/>
  <c r="J1505"/>
  <c r="J1173"/>
  <c i="15" r="J92"/>
  <c i="18" r="J148"/>
  <c i="19" r="BK123"/>
  <c r="J164"/>
  <c r="BK485"/>
  <c r="BK144"/>
  <c r="BK360"/>
  <c r="J300"/>
  <c r="BK328"/>
  <c i="20" r="J162"/>
  <c r="BK160"/>
  <c r="J268"/>
  <c r="BK106"/>
  <c i="21" r="BK115"/>
  <c i="22" r="BK545"/>
  <c r="BK203"/>
  <c r="J169"/>
  <c i="23" r="J510"/>
  <c r="BK441"/>
  <c r="J535"/>
  <c r="J390"/>
  <c r="J351"/>
  <c r="J180"/>
  <c i="24" r="J131"/>
  <c i="25" r="BK126"/>
  <c i="27" r="BK103"/>
  <c r="BK263"/>
  <c i="28" r="J376"/>
  <c r="J122"/>
  <c r="J113"/>
  <c r="BK379"/>
  <c r="BK177"/>
  <c i="29" r="J310"/>
  <c r="J417"/>
  <c r="J285"/>
  <c r="J255"/>
  <c i="30" r="J198"/>
  <c i="2" r="BK127"/>
  <c r="BK374"/>
  <c r="J127"/>
  <c i="3" r="J92"/>
  <c i="5" r="BK108"/>
  <c r="J112"/>
  <c i="6" r="BK126"/>
  <c i="7" r="J132"/>
  <c i="9" r="BK102"/>
  <c i="10" r="BK94"/>
  <c i="13" r="BK119"/>
  <c i="14" r="J493"/>
  <c r="BK708"/>
  <c r="J134"/>
  <c r="J689"/>
  <c r="J1126"/>
  <c r="J1312"/>
  <c r="BK346"/>
  <c r="J1549"/>
  <c r="J667"/>
  <c i="16" r="BK95"/>
  <c i="19" r="J294"/>
  <c r="J240"/>
  <c r="J266"/>
  <c r="J376"/>
  <c r="J267"/>
  <c r="BK406"/>
  <c i="20" r="BK223"/>
  <c r="BK217"/>
  <c r="BK266"/>
  <c r="J225"/>
  <c r="BK154"/>
  <c i="22" r="BK548"/>
  <c r="BK169"/>
  <c r="J180"/>
  <c r="BK127"/>
  <c i="23" r="BK235"/>
  <c r="J195"/>
  <c r="J140"/>
  <c r="J106"/>
  <c i="24" r="J121"/>
  <c i="26" r="BK213"/>
  <c i="27" r="BK241"/>
  <c r="J153"/>
  <c r="BK177"/>
  <c i="28" r="BK364"/>
  <c r="BK321"/>
  <c r="BK245"/>
  <c r="BK373"/>
  <c i="29" r="BK414"/>
  <c r="J273"/>
  <c r="BK228"/>
  <c r="J340"/>
  <c i="30" r="BK135"/>
  <c i="2" r="J358"/>
  <c r="BK335"/>
  <c r="BK227"/>
  <c i="4" r="J113"/>
  <c i="5" r="BK222"/>
  <c r="J239"/>
  <c i="6" r="J153"/>
  <c i="10" r="BK125"/>
  <c i="11" r="BK107"/>
  <c i="13" r="J101"/>
  <c i="14" r="BK1036"/>
  <c r="J136"/>
  <c r="BK1371"/>
  <c r="J173"/>
  <c r="J723"/>
  <c r="BK341"/>
  <c r="BK621"/>
  <c r="J155"/>
  <c r="BK134"/>
  <c r="J1388"/>
  <c r="J621"/>
  <c i="17" r="J127"/>
  <c i="19" r="BK368"/>
  <c r="J372"/>
  <c r="J338"/>
  <c r="BK200"/>
  <c r="J106"/>
  <c r="BK370"/>
  <c i="20" r="J184"/>
  <c r="J146"/>
  <c r="J253"/>
  <c r="BK282"/>
  <c i="21" r="BK117"/>
  <c i="22" r="BK258"/>
  <c r="J96"/>
  <c r="BK373"/>
  <c i="23" r="BK286"/>
  <c r="J317"/>
  <c r="J495"/>
  <c r="BK408"/>
  <c i="25" r="J95"/>
  <c i="26" r="BK161"/>
  <c r="J122"/>
  <c i="27" r="J177"/>
  <c r="J241"/>
  <c i="28" r="BK340"/>
  <c r="BK110"/>
  <c r="BK212"/>
  <c i="29" r="J408"/>
  <c r="J240"/>
  <c r="BK463"/>
  <c r="BK291"/>
  <c i="30" r="J155"/>
  <c r="J135"/>
  <c i="2" r="J364"/>
  <c r="J100"/>
  <c i="3" r="J122"/>
  <c i="5" r="J222"/>
  <c r="J108"/>
  <c i="6" r="J122"/>
  <c i="7" r="J218"/>
  <c r="BK115"/>
  <c i="9" r="J90"/>
  <c i="10" r="J105"/>
  <c i="13" r="J111"/>
  <c i="14" r="J1095"/>
  <c r="J1414"/>
  <c r="J1169"/>
  <c r="J138"/>
  <c r="BK583"/>
  <c r="BK1241"/>
  <c r="BK465"/>
  <c r="BK699"/>
  <c r="BK1575"/>
  <c r="J941"/>
  <c i="17" r="BK111"/>
  <c i="19" r="BK234"/>
  <c r="BK152"/>
  <c r="BK174"/>
  <c r="BK106"/>
  <c r="J268"/>
  <c r="BK452"/>
  <c r="J108"/>
  <c i="20" r="J290"/>
  <c r="BK248"/>
  <c r="J101"/>
  <c i="22" r="BK472"/>
  <c r="J333"/>
  <c r="BK354"/>
  <c i="23" r="J489"/>
  <c r="J100"/>
  <c r="J453"/>
  <c r="BK97"/>
  <c i="24" r="BK121"/>
  <c i="26" r="J226"/>
  <c r="BK229"/>
  <c r="BK168"/>
  <c i="27" r="J125"/>
  <c r="BK180"/>
  <c r="BK100"/>
  <c i="28" r="J312"/>
  <c r="BK174"/>
  <c r="J202"/>
  <c r="J269"/>
  <c i="29" r="J189"/>
  <c r="J132"/>
  <c r="J466"/>
  <c r="J153"/>
  <c i="30" r="J101"/>
  <c i="3" r="BK109"/>
  <c i="5" r="J102"/>
  <c r="BK203"/>
  <c i="7" r="BK218"/>
  <c r="BK145"/>
  <c i="10" r="BK138"/>
  <c i="11" r="BK103"/>
  <c i="13" r="J115"/>
  <c i="14" r="BK1245"/>
  <c r="BK197"/>
  <c r="BK1418"/>
  <c r="J405"/>
  <c r="BK790"/>
  <c r="J1196"/>
  <c r="J1215"/>
  <c r="BK1551"/>
  <c i="15" r="J109"/>
  <c i="18" r="J133"/>
  <c i="19" r="BK493"/>
  <c r="BK310"/>
  <c r="BK474"/>
  <c r="BK405"/>
  <c r="J360"/>
  <c i="20" r="BK294"/>
  <c r="BK180"/>
  <c r="J231"/>
  <c r="J172"/>
  <c i="21" r="J124"/>
  <c i="22" r="BK490"/>
  <c r="BK309"/>
  <c r="J211"/>
  <c r="J90"/>
  <c r="BK465"/>
  <c r="BK558"/>
  <c r="BK385"/>
  <c r="J531"/>
  <c r="J305"/>
  <c i="23" r="J525"/>
  <c r="J122"/>
  <c r="J483"/>
  <c r="BK106"/>
  <c r="BK378"/>
  <c r="J211"/>
  <c i="24" r="BK108"/>
  <c i="25" r="BK115"/>
  <c i="26" r="BK98"/>
  <c r="BK210"/>
  <c r="J232"/>
  <c r="BK223"/>
  <c r="J145"/>
  <c i="27" r="BK201"/>
  <c r="J103"/>
  <c i="28" r="BK224"/>
  <c r="BK269"/>
  <c r="BK315"/>
  <c r="BK202"/>
  <c i="29" r="J144"/>
  <c r="BK189"/>
  <c r="BK211"/>
  <c r="BK349"/>
  <c i="30" r="J192"/>
  <c i="2" r="BK153"/>
  <c i="1" r="AS67"/>
  <c i="2" r="J374"/>
  <c i="4" r="J104"/>
  <c i="5" r="BK218"/>
  <c r="J224"/>
  <c i="6" r="BK176"/>
  <c i="7" r="BK187"/>
  <c r="J152"/>
  <c i="9" r="BK105"/>
  <c i="10" r="J122"/>
  <c i="13" r="BK113"/>
  <c i="14" r="BK559"/>
  <c r="J260"/>
  <c r="BK319"/>
  <c r="BK785"/>
  <c r="J165"/>
  <c r="J115"/>
  <c r="J1340"/>
  <c r="J1157"/>
  <c r="J1042"/>
  <c r="J1177"/>
  <c i="16" r="J111"/>
  <c i="19" r="BK437"/>
  <c r="J282"/>
  <c r="J429"/>
  <c r="BK204"/>
  <c r="BK416"/>
  <c i="20" r="J219"/>
  <c r="BK197"/>
  <c r="J156"/>
  <c r="J124"/>
  <c i="21" r="BK102"/>
  <c i="22" r="BK392"/>
  <c r="BK146"/>
  <c r="BK93"/>
  <c i="23" r="BK289"/>
  <c r="J326"/>
  <c r="J532"/>
  <c r="J134"/>
  <c i="25" r="BK90"/>
  <c i="26" r="J244"/>
  <c r="J98"/>
  <c i="27" r="BK112"/>
  <c r="BK189"/>
  <c i="28" r="BK180"/>
  <c r="BK221"/>
  <c r="BK367"/>
  <c r="J239"/>
  <c i="29" r="J447"/>
  <c r="J177"/>
  <c r="BK435"/>
  <c r="BK399"/>
  <c i="30" r="J98"/>
  <c i="2" r="BK165"/>
  <c r="J342"/>
  <c r="J331"/>
  <c i="3" r="J102"/>
  <c i="5" r="J205"/>
  <c i="6" r="BK141"/>
  <c r="BK99"/>
  <c i="7" r="BK168"/>
  <c i="8" r="J94"/>
  <c i="10" r="J147"/>
  <c i="12" r="F39"/>
  <c i="1" r="BD66"/>
  <c i="14" r="BK155"/>
  <c r="BK222"/>
  <c r="J550"/>
  <c r="J919"/>
  <c r="BK329"/>
  <c r="BK1226"/>
  <c r="BK323"/>
  <c r="J1593"/>
  <c r="BK1335"/>
  <c r="J130"/>
  <c i="18" r="BK155"/>
  <c i="19" r="BK431"/>
  <c r="J431"/>
  <c r="BK322"/>
  <c r="BK196"/>
  <c r="BK378"/>
  <c r="J236"/>
  <c i="20" r="BK272"/>
  <c r="BK292"/>
  <c r="BK119"/>
  <c r="BK140"/>
  <c i="22" r="J266"/>
  <c r="BK414"/>
  <c i="23" r="BK238"/>
  <c r="BK204"/>
  <c r="J97"/>
  <c r="BK411"/>
  <c r="BK558"/>
  <c i="25" r="J115"/>
  <c i="29" r="BK156"/>
  <c r="BK217"/>
  <c i="30" r="J149"/>
  <c i="2" r="BK145"/>
  <c r="BK364"/>
  <c r="BK255"/>
  <c i="5" r="J193"/>
  <c r="J124"/>
  <c r="BK139"/>
  <c i="6" r="BK184"/>
  <c r="J180"/>
  <c r="J107"/>
  <c r="J150"/>
  <c i="7" r="J111"/>
  <c r="J168"/>
  <c r="J97"/>
  <c r="BK203"/>
  <c i="9" r="J122"/>
  <c r="BK90"/>
  <c i="11" r="BK100"/>
  <c i="13" r="BK153"/>
  <c i="14" r="BK1390"/>
  <c r="BK1051"/>
  <c r="BK1385"/>
  <c r="BK1044"/>
  <c r="BK1115"/>
  <c r="BK949"/>
  <c r="J1142"/>
  <c r="J1347"/>
  <c r="BK295"/>
  <c r="BK1498"/>
  <c r="J1046"/>
  <c i="16" r="BK100"/>
  <c i="18" r="J93"/>
  <c i="19" r="BK288"/>
  <c r="J192"/>
  <c r="BK230"/>
  <c r="J449"/>
  <c r="J423"/>
  <c r="J390"/>
  <c i="20" r="BK290"/>
  <c r="J160"/>
  <c r="J154"/>
  <c r="J136"/>
  <c i="21" r="BK98"/>
  <c i="22" r="J120"/>
  <c r="BK381"/>
  <c r="BK417"/>
  <c i="23" r="BK295"/>
  <c r="J381"/>
  <c r="J330"/>
  <c r="BK393"/>
  <c r="BK232"/>
  <c i="26" r="BK186"/>
  <c i="27" r="J272"/>
  <c r="J192"/>
  <c r="BK121"/>
  <c i="28" r="J119"/>
  <c r="BK193"/>
  <c r="BK251"/>
  <c i="29" r="BK252"/>
  <c r="BK208"/>
  <c r="BK132"/>
  <c r="J352"/>
  <c i="30" r="J183"/>
  <c i="14" r="J740"/>
  <c r="J431"/>
  <c r="J781"/>
  <c r="J979"/>
  <c r="J526"/>
  <c r="BK1099"/>
  <c r="BK1374"/>
  <c r="J409"/>
  <c r="J1571"/>
  <c r="BK1300"/>
  <c r="J420"/>
  <c i="17" r="BK98"/>
  <c i="19" r="BK260"/>
  <c r="BK261"/>
  <c r="J212"/>
  <c r="J493"/>
  <c r="J498"/>
  <c r="BK472"/>
  <c i="20" r="BK264"/>
  <c r="J229"/>
  <c r="BK199"/>
  <c r="J134"/>
  <c i="21" r="J104"/>
  <c i="22" r="BK408"/>
  <c r="BK120"/>
  <c r="J558"/>
  <c i="23" r="J131"/>
  <c r="J429"/>
  <c r="J462"/>
  <c r="J450"/>
  <c r="BK256"/>
  <c i="25" r="J121"/>
  <c i="26" r="J223"/>
  <c i="27" r="J133"/>
  <c r="J129"/>
  <c i="28" r="J103"/>
  <c r="J187"/>
  <c r="BK324"/>
  <c r="BK230"/>
  <c i="29" r="J252"/>
  <c r="BK123"/>
  <c r="BK460"/>
  <c r="BK141"/>
  <c i="30" r="BK198"/>
  <c r="J138"/>
  <c i="2" r="J316"/>
  <c r="BK209"/>
  <c r="J219"/>
  <c i="4" r="J116"/>
  <c i="5" r="J135"/>
  <c i="6" r="BK146"/>
  <c i="7" r="J138"/>
  <c r="J162"/>
  <c i="10" r="J101"/>
  <c i="12" r="BK90"/>
  <c i="13" r="J151"/>
  <c i="14" r="BK1086"/>
  <c r="J1130"/>
  <c r="BK1230"/>
  <c r="BK606"/>
  <c r="BK132"/>
  <c r="BK907"/>
  <c r="J1446"/>
  <c r="BK233"/>
  <c r="BK1030"/>
  <c i="18" r="J135"/>
  <c i="19" r="BK481"/>
  <c r="J414"/>
  <c r="J433"/>
  <c r="J302"/>
  <c r="J129"/>
  <c r="J320"/>
  <c i="20" r="J234"/>
  <c r="J105"/>
  <c i="21" r="BK94"/>
  <c i="22" r="BK305"/>
  <c r="BK284"/>
  <c r="BK357"/>
  <c r="J348"/>
  <c i="23" r="J498"/>
  <c r="BK174"/>
  <c r="BK323"/>
  <c r="BK532"/>
  <c i="24" r="BK102"/>
  <c i="26" r="BK232"/>
  <c r="BK226"/>
  <c i="27" r="BK293"/>
  <c r="J219"/>
  <c r="J213"/>
  <c i="28" r="BK293"/>
  <c r="BK187"/>
  <c r="BK218"/>
  <c i="29" r="BK304"/>
  <c i="14" r="BK551"/>
  <c r="J671"/>
  <c r="J961"/>
  <c r="BK130"/>
  <c r="J1036"/>
  <c r="BK1252"/>
  <c r="J1578"/>
  <c r="J1079"/>
  <c i="15" r="J117"/>
  <c i="18" r="J141"/>
  <c i="19" r="J218"/>
  <c r="J276"/>
  <c r="J156"/>
  <c r="BK433"/>
  <c i="20" r="BK276"/>
  <c r="J176"/>
  <c r="BK320"/>
  <c r="BK102"/>
  <c i="21" r="J98"/>
  <c i="22" r="BK343"/>
  <c r="J472"/>
  <c i="23" r="BK516"/>
  <c r="BK125"/>
  <c r="J471"/>
  <c r="BK432"/>
  <c r="BK402"/>
  <c i="24" r="BK134"/>
  <c i="26" r="BK142"/>
  <c r="BK241"/>
  <c i="27" r="J234"/>
  <c r="BK222"/>
  <c i="28" r="BK327"/>
  <c r="BK248"/>
  <c r="J142"/>
  <c r="BK129"/>
  <c i="29" r="J208"/>
  <c r="BK165"/>
  <c r="BK243"/>
  <c r="BK319"/>
  <c i="30" r="J104"/>
  <c i="2" r="J302"/>
  <c r="BK310"/>
  <c r="BK197"/>
  <c i="4" r="J108"/>
  <c i="5" r="BK235"/>
  <c i="6" r="BK138"/>
  <c i="7" r="BK152"/>
  <c i="9" r="J115"/>
  <c i="11" r="BK125"/>
  <c i="13" r="BK143"/>
  <c i="14" r="BK282"/>
  <c r="J509"/>
  <c r="BK656"/>
  <c r="J911"/>
  <c r="J519"/>
  <c r="J732"/>
  <c r="J1047"/>
  <c r="J1586"/>
  <c r="J1501"/>
  <c r="J713"/>
  <c i="19" r="J456"/>
  <c r="BK518"/>
  <c r="J401"/>
  <c r="J405"/>
  <c r="BK212"/>
  <c r="BK354"/>
  <c i="20" r="J257"/>
  <c r="J249"/>
  <c r="BK126"/>
  <c i="21" r="BK127"/>
  <c i="22" r="J442"/>
  <c r="BK186"/>
  <c r="J275"/>
  <c r="BK193"/>
  <c i="23" r="J217"/>
  <c r="J283"/>
  <c r="J320"/>
  <c r="J537"/>
  <c i="24" r="J111"/>
  <c i="26" r="BK113"/>
  <c r="BK250"/>
  <c r="BK102"/>
  <c i="27" r="J228"/>
  <c r="BK256"/>
  <c r="J173"/>
  <c i="28" r="BK215"/>
  <c r="J364"/>
  <c i="29" r="J328"/>
  <c r="J367"/>
  <c r="J220"/>
  <c r="BK331"/>
  <c r="J246"/>
  <c i="30" r="BK186"/>
  <c i="4" r="BK93"/>
  <c i="5" r="BK154"/>
  <c i="6" r="J95"/>
  <c i="7" r="BK159"/>
  <c r="J159"/>
  <c i="10" r="BK135"/>
  <c i="13" r="J138"/>
  <c r="BK125"/>
  <c i="14" r="J1113"/>
  <c r="J1026"/>
  <c r="BK1296"/>
  <c r="J559"/>
  <c r="BK960"/>
  <c r="J1381"/>
  <c r="BK550"/>
  <c r="BK969"/>
  <c r="J1573"/>
  <c r="BK990"/>
  <c i="15" r="BK113"/>
  <c i="18" r="BK138"/>
  <c i="19" r="J450"/>
  <c r="BK390"/>
  <c r="J286"/>
  <c r="BK447"/>
  <c r="BK186"/>
  <c i="20" r="BK284"/>
  <c r="BK225"/>
  <c r="BK130"/>
  <c r="J111"/>
  <c i="21" r="J108"/>
  <c i="22" r="J510"/>
  <c r="BK448"/>
  <c r="BK395"/>
  <c r="BK301"/>
  <c r="BK229"/>
  <c r="J517"/>
  <c r="J462"/>
  <c r="J361"/>
  <c r="J455"/>
  <c i="23" r="BK357"/>
  <c r="BK471"/>
  <c r="J214"/>
  <c r="BK354"/>
  <c r="J186"/>
  <c r="J147"/>
  <c r="BK131"/>
  <c r="BK128"/>
  <c i="24" r="J117"/>
  <c i="26" r="BK106"/>
  <c r="J241"/>
  <c r="J128"/>
  <c r="BK207"/>
  <c i="27" r="BK164"/>
  <c r="BK260"/>
  <c r="J183"/>
  <c r="J97"/>
  <c i="28" r="J334"/>
  <c r="BK151"/>
  <c r="BK318"/>
  <c r="BK303"/>
  <c i="29" r="BK220"/>
  <c r="J396"/>
  <c r="J457"/>
  <c r="BK270"/>
  <c i="30" r="BK138"/>
  <c i="2" r="J346"/>
  <c r="J287"/>
  <c i="1" r="AS69"/>
  <c i="13" r="J141"/>
  <c i="14" r="BK1042"/>
  <c r="J319"/>
  <c r="J1487"/>
  <c r="J658"/>
  <c r="J949"/>
  <c r="BK175"/>
  <c r="BK126"/>
  <c r="J1449"/>
  <c r="BK1234"/>
  <c r="BK1153"/>
  <c r="BK1011"/>
  <c r="BK982"/>
  <c i="17" r="J102"/>
  <c i="19" r="J135"/>
  <c r="J254"/>
  <c r="J310"/>
  <c r="J460"/>
  <c r="J374"/>
  <c i="20" r="BK191"/>
  <c r="BK195"/>
  <c r="BK318"/>
  <c r="J251"/>
  <c i="21" r="BK124"/>
  <c i="22" r="BK493"/>
  <c r="J448"/>
  <c r="BK253"/>
  <c r="J354"/>
  <c i="23" r="J360"/>
  <c r="BK94"/>
  <c r="J459"/>
  <c r="J369"/>
  <c i="25" r="J124"/>
  <c i="26" r="BK198"/>
  <c i="27" r="J256"/>
  <c r="BK97"/>
  <c r="J100"/>
  <c i="28" r="J224"/>
  <c r="BK257"/>
  <c r="J287"/>
  <c i="29" r="BK205"/>
  <c r="BK396"/>
  <c r="BK240"/>
  <c r="J183"/>
  <c i="30" r="J170"/>
  <c i="2" r="J270"/>
  <c r="J357"/>
  <c i="3" r="J113"/>
  <c i="5" r="J182"/>
  <c i="6" r="J130"/>
  <c i="7" r="J187"/>
  <c r="J122"/>
  <c i="10" r="BK153"/>
  <c i="13" r="BK121"/>
  <c r="J107"/>
  <c i="14" r="J1379"/>
  <c r="BK1341"/>
  <c r="BK304"/>
  <c r="BK573"/>
  <c r="J1390"/>
  <c r="BK571"/>
  <c r="BK595"/>
  <c r="BK1571"/>
  <c r="BK1224"/>
  <c r="BK652"/>
  <c i="17" r="J93"/>
  <c i="19" r="BK346"/>
  <c r="J216"/>
  <c r="BK440"/>
  <c r="BK364"/>
  <c r="J270"/>
  <c i="20" r="BK156"/>
  <c r="BK253"/>
  <c r="BK96"/>
  <c i="21" r="J111"/>
  <c i="22" r="BK500"/>
  <c r="BK96"/>
  <c r="J215"/>
  <c i="23" r="J513"/>
  <c r="BK495"/>
  <c r="J393"/>
  <c r="J232"/>
  <c r="BK156"/>
  <c r="BK177"/>
  <c i="25" r="BK112"/>
  <c i="29" r="J322"/>
  <c r="BK438"/>
  <c i="2" r="J145"/>
  <c r="BK232"/>
  <c i="3" r="BK102"/>
  <c i="5" r="J184"/>
  <c i="11" r="J116"/>
  <c i="13" r="BK128"/>
  <c i="14" r="J1494"/>
  <c r="J1115"/>
  <c r="BK1489"/>
  <c r="J160"/>
  <c r="BK713"/>
  <c r="J573"/>
  <c r="J1086"/>
  <c r="J325"/>
  <c r="BK457"/>
  <c r="J1319"/>
  <c r="BK600"/>
  <c i="17" r="J98"/>
  <c i="19" r="BK454"/>
  <c r="BK350"/>
  <c r="BK272"/>
  <c r="BK449"/>
  <c r="BK108"/>
  <c i="20" r="J311"/>
  <c r="J174"/>
  <c r="J319"/>
  <c r="BK115"/>
  <c r="J113"/>
  <c i="22" r="BK164"/>
  <c r="BK369"/>
  <c r="BK351"/>
  <c r="BK577"/>
  <c i="23" r="J504"/>
  <c r="J375"/>
  <c r="BK513"/>
  <c r="J223"/>
  <c r="BK552"/>
  <c r="J546"/>
  <c i="24" r="BK105"/>
  <c i="26" r="BK247"/>
  <c r="BK183"/>
  <c i="27" r="J250"/>
  <c r="BK247"/>
  <c r="J204"/>
  <c i="28" r="J318"/>
  <c r="J296"/>
  <c r="J148"/>
  <c r="J164"/>
  <c i="29" r="BK377"/>
  <c r="J111"/>
  <c r="J96"/>
  <c r="BK432"/>
  <c i="30" r="BK132"/>
  <c i="14" r="J1072"/>
  <c r="J591"/>
  <c r="BK667"/>
  <c r="J1254"/>
  <c r="BK503"/>
  <c r="J1534"/>
  <c r="J1078"/>
  <c i="17" r="BK93"/>
  <c i="18" r="BK141"/>
  <c i="19" r="BK218"/>
  <c r="J443"/>
  <c r="J356"/>
  <c r="J272"/>
  <c r="J354"/>
  <c r="BK388"/>
  <c i="20" r="J207"/>
  <c r="BK111"/>
  <c r="BK304"/>
  <c r="BK244"/>
  <c r="BK142"/>
  <c i="22" r="J328"/>
  <c r="BK402"/>
  <c r="BK442"/>
  <c r="J465"/>
  <c i="23" r="J153"/>
  <c r="J387"/>
  <c r="J253"/>
  <c r="BK153"/>
  <c r="BK486"/>
  <c r="BK435"/>
  <c i="24" r="BK111"/>
  <c i="27" r="J216"/>
  <c r="BK167"/>
  <c r="J189"/>
  <c i="28" r="J233"/>
  <c r="BK199"/>
  <c r="BK275"/>
  <c i="29" r="BK126"/>
  <c r="BK423"/>
  <c r="BK371"/>
  <c r="J199"/>
  <c r="J383"/>
  <c r="J186"/>
  <c i="30" r="J145"/>
  <c i="2" r="BK215"/>
  <c r="J369"/>
  <c r="BK342"/>
  <c i="3" r="BK105"/>
  <c i="5" r="BK98"/>
  <c i="6" r="BK107"/>
  <c i="7" r="BK190"/>
  <c r="BK118"/>
  <c r="BK125"/>
  <c i="10" r="BK141"/>
  <c i="11" r="BK119"/>
  <c i="14" r="BK794"/>
  <c r="J976"/>
  <c r="BK1078"/>
  <c r="BK521"/>
  <c r="BK1439"/>
  <c r="BK509"/>
  <c r="BK685"/>
  <c r="J1601"/>
  <c r="J1385"/>
  <c r="BK409"/>
  <c i="17" r="BK106"/>
  <c i="19" r="J125"/>
  <c r="J150"/>
  <c r="BK366"/>
  <c r="BK421"/>
  <c r="BK156"/>
  <c r="J146"/>
  <c i="20" r="BK280"/>
  <c r="BK104"/>
  <c r="J110"/>
  <c r="BK110"/>
  <c i="22" r="BK316"/>
  <c r="J435"/>
  <c r="J483"/>
  <c i="23" r="BK311"/>
  <c r="J342"/>
  <c r="BK480"/>
  <c r="J447"/>
  <c r="J372"/>
  <c i="25" r="J99"/>
  <c i="26" r="BK110"/>
  <c i="27" r="BK207"/>
  <c r="J269"/>
  <c r="BK275"/>
  <c i="28" r="J352"/>
  <c r="BK122"/>
  <c r="J221"/>
  <c i="29" r="J217"/>
  <c r="J226"/>
  <c r="BK223"/>
  <c r="BK374"/>
  <c r="J399"/>
  <c r="BK267"/>
  <c i="30" r="BK195"/>
  <c r="BK173"/>
  <c i="2" r="BK280"/>
  <c r="J165"/>
  <c r="BK177"/>
  <c i="5" r="J230"/>
  <c r="BK126"/>
  <c r="J98"/>
  <c i="6" r="J176"/>
  <c i="7" r="J149"/>
  <c i="11" r="BK122"/>
  <c i="13" r="J130"/>
  <c i="14" r="BK327"/>
  <c r="J327"/>
  <c r="J785"/>
  <c r="BK1072"/>
  <c r="J571"/>
  <c r="J562"/>
  <c r="BK658"/>
  <c r="BK1535"/>
  <c r="BK411"/>
  <c i="18" r="BK98"/>
  <c i="19" r="J196"/>
  <c r="BK166"/>
  <c r="BK443"/>
  <c r="BK380"/>
  <c r="BK236"/>
  <c r="BK214"/>
  <c i="20" r="J284"/>
  <c r="BK236"/>
  <c r="J240"/>
  <c i="21" r="BK111"/>
  <c i="22" r="BK151"/>
  <c r="J242"/>
  <c r="BK288"/>
  <c i="23" r="BK363"/>
  <c r="BK180"/>
  <c r="BK390"/>
  <c r="BK250"/>
  <c i="24" r="J128"/>
  <c i="26" r="BK235"/>
  <c r="J158"/>
  <c r="J155"/>
  <c i="27" r="J149"/>
  <c r="J115"/>
  <c i="28" r="BK266"/>
  <c r="J139"/>
  <c r="BK196"/>
  <c i="29" r="BK316"/>
  <c r="J264"/>
  <c r="BK367"/>
  <c r="J129"/>
  <c i="30" r="BK180"/>
  <c r="BK101"/>
  <c i="2" r="BK141"/>
  <c r="J362"/>
  <c i="4" r="BK104"/>
  <c i="5" r="BK124"/>
  <c r="J235"/>
  <c i="6" r="BK168"/>
  <c i="7" r="J175"/>
  <c r="J190"/>
  <c i="10" r="J156"/>
  <c i="13" r="J158"/>
  <c r="BK134"/>
  <c i="14" r="BK1487"/>
  <c r="J295"/>
  <c r="BK526"/>
  <c r="J708"/>
  <c r="BK473"/>
  <c r="J1007"/>
  <c r="BK1381"/>
  <c r="BK505"/>
  <c r="BK1262"/>
  <c r="J380"/>
  <c i="17" r="J119"/>
  <c i="19" r="BK324"/>
  <c r="J344"/>
  <c r="J404"/>
  <c r="J392"/>
  <c r="BK216"/>
  <c i="20" r="J211"/>
  <c r="J106"/>
  <c r="BK296"/>
  <c r="BK184"/>
  <c i="21" r="J113"/>
  <c i="22" r="J497"/>
  <c r="BK312"/>
  <c r="BK504"/>
  <c r="J423"/>
  <c i="23" r="J552"/>
  <c r="BK546"/>
  <c r="BK201"/>
  <c r="J549"/>
  <c r="J204"/>
  <c i="25" r="BK109"/>
  <c i="26" r="J134"/>
  <c r="J102"/>
  <c i="27" r="BK210"/>
  <c r="J231"/>
  <c i="28" r="J370"/>
  <c r="J343"/>
  <c r="BK116"/>
  <c r="J151"/>
  <c i="29" r="BK183"/>
  <c r="BK358"/>
  <c r="BK144"/>
  <c r="J374"/>
  <c i="3" r="J105"/>
  <c i="5" r="J106"/>
  <c r="BK161"/>
  <c i="6" r="J160"/>
  <c i="7" r="J156"/>
  <c i="9" r="J108"/>
  <c i="11" r="J107"/>
  <c i="13" r="J117"/>
  <c i="14" r="J1280"/>
  <c r="BK946"/>
  <c r="BK614"/>
  <c r="BK1064"/>
  <c r="J1090"/>
  <c r="J359"/>
  <c r="BK1134"/>
  <c r="J304"/>
  <c r="BK461"/>
  <c r="J1560"/>
  <c r="J1153"/>
  <c r="J457"/>
  <c i="18" r="BK152"/>
  <c i="19" r="J158"/>
  <c r="J140"/>
  <c r="BK402"/>
  <c r="J296"/>
  <c r="J462"/>
  <c i="20" r="BK113"/>
  <c r="J278"/>
  <c r="J292"/>
  <c r="J150"/>
  <c i="21" r="J109"/>
  <c i="22" r="BK458"/>
  <c r="J414"/>
  <c r="J337"/>
  <c r="J232"/>
  <c r="BK116"/>
  <c r="J500"/>
  <c r="BK337"/>
  <c r="J513"/>
  <c r="BK531"/>
  <c r="J373"/>
  <c r="BK177"/>
  <c i="23" r="BK462"/>
  <c r="BK265"/>
  <c r="BK525"/>
  <c r="J271"/>
  <c r="BK522"/>
  <c r="J399"/>
  <c r="BK423"/>
  <c i="24" r="J102"/>
  <c i="25" r="J106"/>
  <c i="26" r="BK195"/>
  <c r="J250"/>
  <c r="BK116"/>
  <c r="BK204"/>
  <c i="27" r="BK219"/>
  <c r="BK296"/>
  <c r="BK225"/>
  <c r="J247"/>
  <c i="28" r="BK113"/>
  <c r="BK330"/>
  <c r="BK171"/>
  <c r="J367"/>
  <c i="29" r="BK276"/>
  <c r="J414"/>
  <c r="BK153"/>
  <c r="J105"/>
  <c i="30" r="J161"/>
  <c i="2" l="1" r="R122"/>
  <c r="BK254"/>
  <c r="J254"/>
  <c r="J68"/>
  <c r="P292"/>
  <c r="P337"/>
  <c i="3" r="P91"/>
  <c i="4" r="BK97"/>
  <c i="6" r="T90"/>
  <c i="8" r="P89"/>
  <c r="P88"/>
  <c r="P87"/>
  <c i="1" r="AU62"/>
  <c i="9" r="P111"/>
  <c i="10" r="BK93"/>
  <c r="BK118"/>
  <c r="J118"/>
  <c r="J68"/>
  <c i="11" r="P89"/>
  <c r="T99"/>
  <c i="13" r="R100"/>
  <c r="P127"/>
  <c r="P110"/>
  <c i="14" r="P164"/>
  <c r="P318"/>
  <c r="BK398"/>
  <c r="J398"/>
  <c r="J69"/>
  <c r="R906"/>
  <c r="P948"/>
  <c r="T981"/>
  <c r="R998"/>
  <c r="R1314"/>
  <c r="BK1445"/>
  <c r="J1445"/>
  <c r="J84"/>
  <c r="BK1486"/>
  <c r="J1486"/>
  <c r="J85"/>
  <c r="P1553"/>
  <c i="15" r="BK91"/>
  <c r="J91"/>
  <c r="J65"/>
  <c i="17" r="P97"/>
  <c i="18" r="P97"/>
  <c i="19" r="BK98"/>
  <c r="J98"/>
  <c r="J65"/>
  <c r="P105"/>
  <c r="T109"/>
  <c r="R120"/>
  <c r="P265"/>
  <c r="T487"/>
  <c i="20" r="P95"/>
  <c r="BK108"/>
  <c r="J108"/>
  <c r="J66"/>
  <c r="T190"/>
  <c r="P306"/>
  <c i="21" r="T119"/>
  <c i="22" r="P89"/>
  <c r="P88"/>
  <c r="P87"/>
  <c i="1" r="AU78"/>
  <c i="23" r="BK93"/>
  <c r="J93"/>
  <c r="J64"/>
  <c r="BK146"/>
  <c r="J146"/>
  <c r="J66"/>
  <c r="P210"/>
  <c r="T301"/>
  <c r="BK531"/>
  <c r="J531"/>
  <c r="J70"/>
  <c i="25" r="T102"/>
  <c i="26" r="BK97"/>
  <c r="J97"/>
  <c r="J65"/>
  <c r="BK154"/>
  <c r="J154"/>
  <c r="J67"/>
  <c r="P216"/>
  <c i="27" r="T132"/>
  <c r="BK259"/>
  <c r="J259"/>
  <c r="J70"/>
  <c i="28" r="P96"/>
  <c r="R160"/>
  <c r="R170"/>
  <c r="R186"/>
  <c r="P302"/>
  <c i="29" r="BK192"/>
  <c r="J192"/>
  <c r="J66"/>
  <c r="BK370"/>
  <c r="J370"/>
  <c r="J68"/>
  <c r="BK392"/>
  <c r="J392"/>
  <c r="J69"/>
  <c r="BK450"/>
  <c r="J450"/>
  <c r="J71"/>
  <c i="2" r="P99"/>
  <c r="P188"/>
  <c r="R275"/>
  <c r="T292"/>
  <c r="R337"/>
  <c i="3" r="R91"/>
  <c i="4" r="P120"/>
  <c i="5" r="BK146"/>
  <c r="J146"/>
  <c r="J66"/>
  <c r="BK181"/>
  <c r="J181"/>
  <c r="J69"/>
  <c r="P209"/>
  <c i="6" r="BK90"/>
  <c r="J90"/>
  <c r="J65"/>
  <c i="9" r="T89"/>
  <c r="R121"/>
  <c i="10" r="BK108"/>
  <c r="J108"/>
  <c r="J67"/>
  <c r="P131"/>
  <c i="11" r="R89"/>
  <c r="P99"/>
  <c i="13" r="T100"/>
  <c r="T127"/>
  <c r="T110"/>
  <c r="T150"/>
  <c i="14" r="R164"/>
  <c r="R318"/>
  <c r="R398"/>
  <c r="T906"/>
  <c r="T948"/>
  <c r="R981"/>
  <c r="T998"/>
  <c r="T1314"/>
  <c r="R1445"/>
  <c r="R1486"/>
  <c r="R1553"/>
  <c i="15" r="BK104"/>
  <c r="J104"/>
  <c r="J66"/>
  <c i="17" r="T118"/>
  <c i="18" r="BK92"/>
  <c r="J92"/>
  <c r="J65"/>
  <c r="BK143"/>
  <c r="J143"/>
  <c r="J67"/>
  <c i="19" r="P98"/>
  <c r="BK109"/>
  <c r="J109"/>
  <c r="J67"/>
  <c r="P134"/>
  <c r="R420"/>
  <c r="P478"/>
  <c i="20" r="BK123"/>
  <c r="J123"/>
  <c r="J67"/>
  <c r="BK259"/>
  <c r="J259"/>
  <c r="J69"/>
  <c r="R306"/>
  <c i="21" r="BK119"/>
  <c r="J119"/>
  <c r="J66"/>
  <c i="22" r="T89"/>
  <c r="T88"/>
  <c r="T87"/>
  <c i="23" r="R93"/>
  <c r="P146"/>
  <c r="T210"/>
  <c r="P301"/>
  <c r="R531"/>
  <c i="24" r="BK89"/>
  <c r="J89"/>
  <c r="J64"/>
  <c r="P124"/>
  <c i="25" r="R94"/>
  <c i="26" r="T97"/>
  <c r="R154"/>
  <c r="R216"/>
  <c i="27" r="BK93"/>
  <c r="P124"/>
  <c r="T176"/>
  <c r="R240"/>
  <c i="28" r="T96"/>
  <c r="P132"/>
  <c r="R205"/>
  <c r="R333"/>
  <c i="29" r="T192"/>
  <c r="R370"/>
  <c r="T392"/>
  <c r="P450"/>
  <c i="30" r="BK94"/>
  <c r="J94"/>
  <c r="J65"/>
  <c r="R131"/>
  <c i="2" r="T122"/>
  <c r="R254"/>
  <c r="P275"/>
  <c r="R301"/>
  <c r="T373"/>
  <c i="3" r="BK91"/>
  <c r="J91"/>
  <c r="J65"/>
  <c i="4" r="T120"/>
  <c i="5" r="R153"/>
  <c r="T181"/>
  <c r="BK238"/>
  <c r="J238"/>
  <c r="J73"/>
  <c i="6" r="P90"/>
  <c i="7" r="P89"/>
  <c r="P88"/>
  <c r="P87"/>
  <c i="1" r="AU61"/>
  <c i="8" r="R89"/>
  <c r="R88"/>
  <c r="R87"/>
  <c i="9" r="R89"/>
  <c r="T121"/>
  <c i="10" r="P108"/>
  <c r="T118"/>
  <c i="11" r="BK89"/>
  <c r="R106"/>
  <c i="13" r="P97"/>
  <c r="R104"/>
  <c r="R140"/>
  <c i="14" r="BK164"/>
  <c r="BK318"/>
  <c r="J318"/>
  <c r="J68"/>
  <c r="T398"/>
  <c r="P906"/>
  <c r="R927"/>
  <c r="BK1110"/>
  <c r="J1110"/>
  <c r="J80"/>
  <c r="BK1248"/>
  <c r="J1248"/>
  <c r="J81"/>
  <c r="BK1420"/>
  <c r="J1420"/>
  <c r="J83"/>
  <c r="P1500"/>
  <c r="P1577"/>
  <c i="15" r="T91"/>
  <c i="16" r="BK99"/>
  <c r="J99"/>
  <c r="J67"/>
  <c i="17" r="R97"/>
  <c i="18" r="R97"/>
  <c i="19" r="R98"/>
  <c r="P109"/>
  <c r="T134"/>
  <c r="P420"/>
  <c r="T478"/>
  <c i="20" r="R123"/>
  <c r="T259"/>
  <c r="T317"/>
  <c i="21" r="P91"/>
  <c i="22" r="BK89"/>
  <c r="BK88"/>
  <c r="J88"/>
  <c r="J64"/>
  <c i="23" r="T93"/>
  <c r="R146"/>
  <c r="R210"/>
  <c r="BK301"/>
  <c r="J301"/>
  <c r="J68"/>
  <c r="T531"/>
  <c i="24" r="R124"/>
  <c i="25" r="BK94"/>
  <c r="J94"/>
  <c r="J65"/>
  <c i="26" r="T137"/>
  <c r="T164"/>
  <c i="27" r="T93"/>
  <c r="R132"/>
  <c r="P163"/>
  <c r="T163"/>
  <c r="R259"/>
  <c i="28" r="P106"/>
  <c r="R132"/>
  <c r="T205"/>
  <c r="T302"/>
  <c i="29" r="BK95"/>
  <c r="J95"/>
  <c r="J65"/>
  <c r="P297"/>
  <c r="R404"/>
  <c i="30" r="BK131"/>
  <c r="J131"/>
  <c r="J67"/>
  <c r="R148"/>
  <c i="2" r="R99"/>
  <c r="R188"/>
  <c r="T275"/>
  <c r="T301"/>
  <c r="R373"/>
  <c i="3" r="T91"/>
  <c i="4" r="T97"/>
  <c r="T91"/>
  <c r="T90"/>
  <c i="5" r="P146"/>
  <c r="T146"/>
  <c r="BK209"/>
  <c r="J209"/>
  <c r="J70"/>
  <c i="6" r="R90"/>
  <c i="7" r="T89"/>
  <c r="T88"/>
  <c r="T87"/>
  <c i="9" r="R111"/>
  <c i="10" r="R108"/>
  <c r="T131"/>
  <c i="13" r="R97"/>
  <c r="T104"/>
  <c r="T140"/>
  <c i="14" r="P114"/>
  <c r="R150"/>
  <c r="T561"/>
  <c r="R948"/>
  <c r="P981"/>
  <c r="P998"/>
  <c r="P1314"/>
  <c r="P1445"/>
  <c r="P1486"/>
  <c r="BK1553"/>
  <c r="J1553"/>
  <c r="J87"/>
  <c i="15" r="R104"/>
  <c i="17" r="BK97"/>
  <c r="J97"/>
  <c r="J66"/>
  <c i="18" r="T97"/>
  <c i="19" r="R105"/>
  <c r="BK120"/>
  <c r="J120"/>
  <c r="J68"/>
  <c r="T120"/>
  <c r="T265"/>
  <c r="R487"/>
  <c i="20" r="R95"/>
  <c r="P108"/>
  <c r="P190"/>
  <c r="T306"/>
  <c i="21" r="T91"/>
  <c r="T90"/>
  <c r="T89"/>
  <c i="22" r="R89"/>
  <c r="R88"/>
  <c r="R87"/>
  <c i="23" r="P118"/>
  <c r="T329"/>
  <c i="24" r="T89"/>
  <c i="25" r="R102"/>
  <c r="R88"/>
  <c i="26" r="P97"/>
  <c r="P154"/>
  <c r="T216"/>
  <c i="27" r="BK124"/>
  <c r="J124"/>
  <c r="J65"/>
  <c r="P132"/>
  <c r="BK163"/>
  <c r="J163"/>
  <c r="J67"/>
  <c r="R163"/>
  <c r="BK240"/>
  <c r="J240"/>
  <c r="J69"/>
  <c r="P240"/>
  <c i="28" r="R106"/>
  <c r="BK160"/>
  <c r="J160"/>
  <c r="J68"/>
  <c r="T160"/>
  <c r="P170"/>
  <c r="BK186"/>
  <c r="J186"/>
  <c r="J70"/>
  <c r="T186"/>
  <c r="BK333"/>
  <c r="J333"/>
  <c r="J73"/>
  <c i="29" r="T95"/>
  <c r="R297"/>
  <c r="P404"/>
  <c i="30" r="R94"/>
  <c r="T131"/>
  <c r="T148"/>
  <c i="3" r="P104"/>
  <c i="4" r="R120"/>
  <c i="5" r="R97"/>
  <c r="T153"/>
  <c r="R181"/>
  <c i="6" r="P145"/>
  <c i="9" r="T111"/>
  <c i="10" r="P93"/>
  <c r="P92"/>
  <c r="T108"/>
  <c r="P118"/>
  <c i="11" r="BK99"/>
  <c r="J99"/>
  <c r="J65"/>
  <c r="R99"/>
  <c i="13" r="BK97"/>
  <c r="J97"/>
  <c r="J64"/>
  <c r="R127"/>
  <c r="R110"/>
  <c r="R150"/>
  <c i="14" r="T114"/>
  <c r="T150"/>
  <c r="P561"/>
  <c r="BK927"/>
  <c r="R1110"/>
  <c r="R1059"/>
  <c r="T1248"/>
  <c r="R1420"/>
  <c r="T1500"/>
  <c r="T1577"/>
  <c i="15" r="P104"/>
  <c i="17" r="P118"/>
  <c i="18" r="P92"/>
  <c r="P143"/>
  <c i="19" r="T98"/>
  <c r="R109"/>
  <c r="R134"/>
  <c r="BK420"/>
  <c r="J420"/>
  <c r="J72"/>
  <c r="BK478"/>
  <c r="J478"/>
  <c r="J73"/>
  <c i="20" r="P123"/>
  <c r="R259"/>
  <c r="R317"/>
  <c i="21" r="R91"/>
  <c i="23" r="BK118"/>
  <c r="J118"/>
  <c r="J65"/>
  <c r="R329"/>
  <c i="24" r="R89"/>
  <c r="R88"/>
  <c i="25" r="T94"/>
  <c i="26" r="P137"/>
  <c r="P164"/>
  <c i="27" r="R93"/>
  <c r="R124"/>
  <c r="P176"/>
  <c r="T259"/>
  <c i="28" r="R96"/>
  <c r="BK132"/>
  <c r="J132"/>
  <c r="J67"/>
  <c r="P205"/>
  <c r="P333"/>
  <c i="29" r="P192"/>
  <c r="T370"/>
  <c r="R392"/>
  <c r="T450"/>
  <c i="30" r="BK176"/>
  <c r="J176"/>
  <c r="J70"/>
  <c i="2" r="BK99"/>
  <c r="J99"/>
  <c r="J65"/>
  <c r="P122"/>
  <c r="P254"/>
  <c r="BK301"/>
  <c r="J301"/>
  <c r="J73"/>
  <c r="T337"/>
  <c i="3" r="R104"/>
  <c i="4" r="R97"/>
  <c r="R91"/>
  <c r="R90"/>
  <c i="5" r="BK97"/>
  <c r="P153"/>
  <c r="T209"/>
  <c r="P238"/>
  <c r="P237"/>
  <c i="6" r="R145"/>
  <c i="8" r="BK89"/>
  <c r="J89"/>
  <c r="J65"/>
  <c i="9" r="BK111"/>
  <c r="J111"/>
  <c r="J65"/>
  <c i="10" r="T93"/>
  <c r="T92"/>
  <c r="T91"/>
  <c r="R131"/>
  <c i="11" r="T89"/>
  <c r="T106"/>
  <c i="13" r="BK100"/>
  <c r="J100"/>
  <c r="J65"/>
  <c r="BK104"/>
  <c r="J104"/>
  <c r="J67"/>
  <c r="BK140"/>
  <c r="J140"/>
  <c r="J70"/>
  <c r="P150"/>
  <c i="14" r="T164"/>
  <c r="T113"/>
  <c r="T318"/>
  <c r="P398"/>
  <c r="BK906"/>
  <c r="J906"/>
  <c r="J71"/>
  <c r="T927"/>
  <c r="T1110"/>
  <c r="T1059"/>
  <c r="P1248"/>
  <c r="T1420"/>
  <c r="R1500"/>
  <c r="R1577"/>
  <c i="15" r="R91"/>
  <c r="R90"/>
  <c r="R89"/>
  <c i="16" r="P99"/>
  <c r="P91"/>
  <c r="P90"/>
  <c i="1" r="AU72"/>
  <c i="17" r="R118"/>
  <c i="18" r="R92"/>
  <c r="R143"/>
  <c i="19" r="BK134"/>
  <c r="R265"/>
  <c r="P487"/>
  <c i="20" r="T123"/>
  <c r="P259"/>
  <c r="P317"/>
  <c i="21" r="P119"/>
  <c i="23" r="R118"/>
  <c r="P329"/>
  <c i="24" r="P89"/>
  <c r="P88"/>
  <c i="1" r="AU80"/>
  <c i="24" r="T124"/>
  <c i="25" r="BK102"/>
  <c r="J102"/>
  <c r="J66"/>
  <c i="26" r="R137"/>
  <c r="R164"/>
  <c i="27" r="BK132"/>
  <c r="J132"/>
  <c r="J66"/>
  <c r="BK176"/>
  <c r="J176"/>
  <c r="J68"/>
  <c r="P259"/>
  <c i="28" r="BK96"/>
  <c r="T106"/>
  <c r="P160"/>
  <c r="BK170"/>
  <c r="J170"/>
  <c r="J69"/>
  <c r="T170"/>
  <c r="P186"/>
  <c r="BK302"/>
  <c r="J302"/>
  <c r="J72"/>
  <c r="R302"/>
  <c i="29" r="R95"/>
  <c r="BK297"/>
  <c r="J297"/>
  <c r="J67"/>
  <c r="BK404"/>
  <c r="J404"/>
  <c r="J70"/>
  <c i="30" r="P94"/>
  <c r="P148"/>
  <c r="P176"/>
  <c i="2" r="T99"/>
  <c r="T188"/>
  <c r="BK275"/>
  <c r="J275"/>
  <c r="J71"/>
  <c r="R292"/>
  <c r="BK337"/>
  <c r="J337"/>
  <c r="J74"/>
  <c r="P373"/>
  <c i="3" r="T104"/>
  <c i="4" r="BK120"/>
  <c r="J120"/>
  <c r="J67"/>
  <c i="5" r="T97"/>
  <c r="T96"/>
  <c r="T95"/>
  <c r="R146"/>
  <c r="P181"/>
  <c r="T238"/>
  <c r="T237"/>
  <c i="6" r="T145"/>
  <c i="7" r="BK89"/>
  <c r="BK88"/>
  <c r="BK87"/>
  <c r="J87"/>
  <c i="9" r="P89"/>
  <c r="BK121"/>
  <c r="J121"/>
  <c r="J66"/>
  <c i="10" r="BK131"/>
  <c r="J131"/>
  <c r="J69"/>
  <c i="11" r="P106"/>
  <c i="13" r="P100"/>
  <c r="P104"/>
  <c r="P140"/>
  <c i="14" r="R114"/>
  <c r="P150"/>
  <c r="R561"/>
  <c r="P927"/>
  <c r="P1110"/>
  <c r="P1059"/>
  <c r="R1248"/>
  <c r="P1420"/>
  <c r="BK1500"/>
  <c r="J1500"/>
  <c r="J86"/>
  <c r="BK1577"/>
  <c r="J1577"/>
  <c r="J88"/>
  <c i="15" r="P91"/>
  <c r="P90"/>
  <c r="P89"/>
  <c i="1" r="AU71"/>
  <c i="16" r="T99"/>
  <c r="T91"/>
  <c r="T90"/>
  <c i="17" r="BK118"/>
  <c r="J118"/>
  <c r="J67"/>
  <c i="18" r="T92"/>
  <c r="T143"/>
  <c i="19" r="BK105"/>
  <c r="J105"/>
  <c r="J66"/>
  <c r="T105"/>
  <c r="P120"/>
  <c r="BK265"/>
  <c r="J265"/>
  <c r="J71"/>
  <c r="T420"/>
  <c r="R478"/>
  <c i="20" r="T95"/>
  <c r="T94"/>
  <c r="T93"/>
  <c r="T108"/>
  <c r="BK190"/>
  <c r="J190"/>
  <c r="J68"/>
  <c r="BK306"/>
  <c r="J306"/>
  <c r="J70"/>
  <c i="21" r="BK91"/>
  <c r="J91"/>
  <c r="J65"/>
  <c i="23" r="P93"/>
  <c r="T146"/>
  <c r="BK210"/>
  <c r="J210"/>
  <c r="J67"/>
  <c r="R301"/>
  <c r="P531"/>
  <c i="25" r="P94"/>
  <c i="26" r="R97"/>
  <c r="R91"/>
  <c r="BK164"/>
  <c r="J164"/>
  <c r="J68"/>
  <c i="29" r="P95"/>
  <c r="T297"/>
  <c r="T404"/>
  <c i="30" r="T94"/>
  <c r="P131"/>
  <c r="R176"/>
  <c i="2" r="BK122"/>
  <c r="J122"/>
  <c r="J66"/>
  <c r="BK188"/>
  <c r="J188"/>
  <c r="J67"/>
  <c r="T254"/>
  <c r="BK292"/>
  <c r="J292"/>
  <c r="J72"/>
  <c r="P301"/>
  <c r="BK373"/>
  <c r="J373"/>
  <c r="J75"/>
  <c i="3" r="BK104"/>
  <c r="J104"/>
  <c r="J66"/>
  <c i="4" r="P97"/>
  <c r="P91"/>
  <c r="P90"/>
  <c i="1" r="AU58"/>
  <c i="5" r="P97"/>
  <c r="P96"/>
  <c r="P95"/>
  <c i="1" r="AU59"/>
  <c i="5" r="BK153"/>
  <c r="J153"/>
  <c r="J67"/>
  <c r="R209"/>
  <c r="R238"/>
  <c r="R237"/>
  <c i="6" r="BK145"/>
  <c r="J145"/>
  <c r="J66"/>
  <c i="7" r="R89"/>
  <c r="R88"/>
  <c r="R87"/>
  <c i="8" r="T89"/>
  <c r="T88"/>
  <c r="T87"/>
  <c i="9" r="BK89"/>
  <c r="J89"/>
  <c r="J64"/>
  <c r="P121"/>
  <c i="10" r="R93"/>
  <c r="R92"/>
  <c r="R118"/>
  <c i="11" r="BK106"/>
  <c r="J106"/>
  <c r="J66"/>
  <c i="13" r="T97"/>
  <c r="BK127"/>
  <c r="J127"/>
  <c r="J69"/>
  <c r="BK150"/>
  <c r="J150"/>
  <c r="J71"/>
  <c i="14" r="BK114"/>
  <c r="J114"/>
  <c r="J65"/>
  <c r="BK150"/>
  <c r="J150"/>
  <c r="J66"/>
  <c r="BK561"/>
  <c r="J561"/>
  <c r="J70"/>
  <c r="BK948"/>
  <c r="J948"/>
  <c r="J75"/>
  <c r="BK981"/>
  <c r="J981"/>
  <c r="J76"/>
  <c r="BK998"/>
  <c r="J998"/>
  <c r="J78"/>
  <c r="BK1314"/>
  <c r="J1314"/>
  <c r="J82"/>
  <c r="T1445"/>
  <c r="T1486"/>
  <c r="T1553"/>
  <c i="15" r="T104"/>
  <c i="16" r="R99"/>
  <c r="R91"/>
  <c r="R90"/>
  <c i="17" r="T97"/>
  <c r="T91"/>
  <c r="T90"/>
  <c i="18" r="BK97"/>
  <c i="19" r="BK487"/>
  <c r="J487"/>
  <c r="J74"/>
  <c i="20" r="BK95"/>
  <c r="J95"/>
  <c r="J65"/>
  <c r="R108"/>
  <c r="R190"/>
  <c r="BK317"/>
  <c r="J317"/>
  <c r="J71"/>
  <c i="21" r="R119"/>
  <c i="23" r="T118"/>
  <c r="BK329"/>
  <c r="J329"/>
  <c r="J69"/>
  <c i="24" r="BK124"/>
  <c r="J124"/>
  <c r="J66"/>
  <c i="25" r="P102"/>
  <c r="P88"/>
  <c i="1" r="AU81"/>
  <c i="26" r="BK137"/>
  <c r="J137"/>
  <c r="J66"/>
  <c r="T154"/>
  <c r="BK216"/>
  <c r="J216"/>
  <c r="J69"/>
  <c i="27" r="P93"/>
  <c r="P92"/>
  <c i="1" r="AU83"/>
  <c i="27" r="T124"/>
  <c r="R176"/>
  <c r="T240"/>
  <c i="28" r="BK106"/>
  <c r="J106"/>
  <c r="J65"/>
  <c r="T132"/>
  <c r="BK205"/>
  <c r="J205"/>
  <c r="J71"/>
  <c r="T333"/>
  <c i="29" r="R192"/>
  <c r="P370"/>
  <c r="P392"/>
  <c r="R450"/>
  <c i="30" r="BK148"/>
  <c r="J148"/>
  <c r="J69"/>
  <c r="T176"/>
  <c i="15" r="BK121"/>
  <c r="J121"/>
  <c r="J67"/>
  <c i="2" r="BK269"/>
  <c r="J269"/>
  <c r="J69"/>
  <c i="12" r="BK89"/>
  <c r="J89"/>
  <c r="J65"/>
  <c i="16" r="BK94"/>
  <c r="J94"/>
  <c r="J66"/>
  <c r="BK110"/>
  <c r="J110"/>
  <c r="J68"/>
  <c i="30" r="BK126"/>
  <c r="J126"/>
  <c r="J66"/>
  <c i="3" r="BK121"/>
  <c r="J121"/>
  <c r="J67"/>
  <c i="13" r="BK159"/>
  <c r="J159"/>
  <c r="J73"/>
  <c i="16" r="BK92"/>
  <c r="J92"/>
  <c r="J65"/>
  <c i="17" r="BK92"/>
  <c i="25" r="BK89"/>
  <c r="J89"/>
  <c r="J64"/>
  <c i="4" r="BK92"/>
  <c r="J92"/>
  <c r="J65"/>
  <c r="BK137"/>
  <c r="J137"/>
  <c r="J68"/>
  <c i="14" r="BK921"/>
  <c r="J921"/>
  <c r="J72"/>
  <c r="BK1600"/>
  <c r="J1600"/>
  <c r="J90"/>
  <c i="17" r="BK135"/>
  <c r="J135"/>
  <c r="J68"/>
  <c i="21" r="BK126"/>
  <c r="J126"/>
  <c r="J67"/>
  <c i="28" r="BK128"/>
  <c r="J128"/>
  <c r="J66"/>
  <c i="13" r="BK162"/>
  <c r="J162"/>
  <c r="J74"/>
  <c i="26" r="BK92"/>
  <c r="J92"/>
  <c r="J64"/>
  <c i="30" r="BK144"/>
  <c r="J144"/>
  <c r="J68"/>
  <c i="13" r="BK110"/>
  <c r="J110"/>
  <c r="J68"/>
  <c i="5" r="BK176"/>
  <c r="J176"/>
  <c r="J68"/>
  <c r="BK234"/>
  <c r="J234"/>
  <c r="J71"/>
  <c i="10" r="BK104"/>
  <c r="J104"/>
  <c r="J66"/>
  <c i="24" r="BK120"/>
  <c r="J120"/>
  <c r="J65"/>
  <c i="13" r="BK157"/>
  <c r="J157"/>
  <c r="J72"/>
  <c i="14" r="BK992"/>
  <c r="J992"/>
  <c r="J77"/>
  <c i="18" r="BK154"/>
  <c r="J154"/>
  <c r="J68"/>
  <c i="30" r="E50"/>
  <c r="BE95"/>
  <c r="BE104"/>
  <c r="BE135"/>
  <c r="BE152"/>
  <c r="BE161"/>
  <c r="BE170"/>
  <c r="BE186"/>
  <c r="BE189"/>
  <c r="J56"/>
  <c r="BE107"/>
  <c r="BE122"/>
  <c r="BE155"/>
  <c r="BE158"/>
  <c r="BE183"/>
  <c r="BE110"/>
  <c r="BE114"/>
  <c r="BE127"/>
  <c r="BE145"/>
  <c r="BE173"/>
  <c r="BE192"/>
  <c r="BE195"/>
  <c i="29" r="BK94"/>
  <c r="BK93"/>
  <c r="J93"/>
  <c i="30" r="BE98"/>
  <c r="F59"/>
  <c r="BE198"/>
  <c r="BE101"/>
  <c r="BE141"/>
  <c r="BE149"/>
  <c r="BE164"/>
  <c r="BE118"/>
  <c r="BE132"/>
  <c r="BE180"/>
  <c r="BE138"/>
  <c r="BE167"/>
  <c r="BE177"/>
  <c i="29" r="F59"/>
  <c r="BE141"/>
  <c r="BE150"/>
  <c r="BE237"/>
  <c r="BE252"/>
  <c r="BE273"/>
  <c r="BE282"/>
  <c r="BE288"/>
  <c r="BE291"/>
  <c r="BE294"/>
  <c r="BE298"/>
  <c r="BE301"/>
  <c r="BE358"/>
  <c r="BE361"/>
  <c r="BE399"/>
  <c i="28" r="J96"/>
  <c r="J64"/>
  <c i="29" r="J87"/>
  <c r="BE96"/>
  <c r="BE108"/>
  <c r="BE111"/>
  <c r="BE199"/>
  <c r="BE231"/>
  <c r="BE234"/>
  <c r="BE270"/>
  <c r="BE276"/>
  <c r="BE310"/>
  <c r="BE364"/>
  <c r="BE367"/>
  <c r="BE393"/>
  <c r="BE411"/>
  <c r="BE420"/>
  <c r="BE432"/>
  <c r="BE438"/>
  <c r="BE126"/>
  <c r="BE129"/>
  <c r="BE132"/>
  <c r="BE159"/>
  <c r="BE162"/>
  <c r="BE165"/>
  <c r="BE168"/>
  <c r="BE171"/>
  <c r="BE196"/>
  <c r="BE202"/>
  <c r="BE220"/>
  <c r="BE223"/>
  <c r="BE279"/>
  <c r="BE325"/>
  <c r="BE334"/>
  <c r="BE340"/>
  <c r="BE349"/>
  <c r="BE401"/>
  <c r="BE408"/>
  <c r="BE417"/>
  <c r="BE429"/>
  <c r="BE435"/>
  <c r="BE441"/>
  <c r="BE444"/>
  <c r="BE454"/>
  <c r="E81"/>
  <c r="BE99"/>
  <c r="BE117"/>
  <c r="BE120"/>
  <c r="BE135"/>
  <c r="BE147"/>
  <c r="BE193"/>
  <c r="BE208"/>
  <c r="BE226"/>
  <c r="BE264"/>
  <c r="BE316"/>
  <c r="BE328"/>
  <c r="BE343"/>
  <c r="BE346"/>
  <c r="BE414"/>
  <c r="BE102"/>
  <c r="BE114"/>
  <c r="BE138"/>
  <c r="BE189"/>
  <c r="BE214"/>
  <c r="BE217"/>
  <c r="BE228"/>
  <c r="BE255"/>
  <c r="BE258"/>
  <c r="BE304"/>
  <c r="BE307"/>
  <c r="BE322"/>
  <c r="BE352"/>
  <c r="BE374"/>
  <c r="BE383"/>
  <c r="BE447"/>
  <c r="BE105"/>
  <c r="BE123"/>
  <c r="BE144"/>
  <c r="BE153"/>
  <c r="BE156"/>
  <c r="BE205"/>
  <c r="BE211"/>
  <c r="BE246"/>
  <c r="BE313"/>
  <c r="BE319"/>
  <c r="BE331"/>
  <c r="BE337"/>
  <c r="BE355"/>
  <c r="BE396"/>
  <c r="BE426"/>
  <c r="BE451"/>
  <c r="BE463"/>
  <c r="BE466"/>
  <c r="BE183"/>
  <c r="BE267"/>
  <c r="BE285"/>
  <c r="BE371"/>
  <c r="BE377"/>
  <c r="BE380"/>
  <c r="BE386"/>
  <c r="BE389"/>
  <c r="BE405"/>
  <c r="BE457"/>
  <c r="BE174"/>
  <c r="BE177"/>
  <c r="BE180"/>
  <c r="BE186"/>
  <c r="BE240"/>
  <c r="BE243"/>
  <c r="BE249"/>
  <c r="BE261"/>
  <c r="BE423"/>
  <c r="BE460"/>
  <c i="28" r="F92"/>
  <c r="BE107"/>
  <c r="BE116"/>
  <c r="BE174"/>
  <c r="BE212"/>
  <c r="BE215"/>
  <c r="BE236"/>
  <c r="BE275"/>
  <c r="BE278"/>
  <c r="BE293"/>
  <c r="BE299"/>
  <c r="BE352"/>
  <c r="BE364"/>
  <c r="BE100"/>
  <c r="BE142"/>
  <c r="BE145"/>
  <c r="BE183"/>
  <c r="BE209"/>
  <c r="BE224"/>
  <c r="BE260"/>
  <c r="BE263"/>
  <c r="BE266"/>
  <c r="BE272"/>
  <c r="BE290"/>
  <c r="BE321"/>
  <c r="BE340"/>
  <c r="BE346"/>
  <c i="27" r="J93"/>
  <c r="J64"/>
  <c i="28" r="BE110"/>
  <c r="BE113"/>
  <c r="BE122"/>
  <c r="BE139"/>
  <c r="BE148"/>
  <c r="BE180"/>
  <c r="BE230"/>
  <c r="BE248"/>
  <c r="BE251"/>
  <c r="BE303"/>
  <c r="BE312"/>
  <c r="BE318"/>
  <c r="BE343"/>
  <c r="BE355"/>
  <c r="BE358"/>
  <c r="E50"/>
  <c r="J89"/>
  <c r="BE103"/>
  <c r="BE125"/>
  <c r="BE154"/>
  <c r="BE161"/>
  <c r="BE167"/>
  <c r="BE206"/>
  <c r="BE227"/>
  <c r="BE233"/>
  <c r="BE315"/>
  <c r="BE324"/>
  <c r="BE157"/>
  <c r="BE190"/>
  <c r="BE193"/>
  <c r="BE196"/>
  <c r="BE218"/>
  <c r="BE281"/>
  <c r="BE284"/>
  <c r="BE287"/>
  <c r="BE296"/>
  <c r="BE327"/>
  <c r="BE334"/>
  <c r="BE97"/>
  <c r="BE129"/>
  <c r="BE133"/>
  <c r="BE136"/>
  <c r="BE187"/>
  <c r="BE199"/>
  <c r="BE202"/>
  <c r="BE245"/>
  <c r="BE254"/>
  <c r="BE306"/>
  <c r="BE309"/>
  <c r="BE330"/>
  <c r="BE367"/>
  <c r="BE370"/>
  <c r="BE376"/>
  <c r="BE379"/>
  <c r="BE119"/>
  <c r="BE151"/>
  <c r="BE164"/>
  <c r="BE171"/>
  <c r="BE177"/>
  <c r="BE221"/>
  <c r="BE239"/>
  <c r="BE242"/>
  <c r="BE257"/>
  <c r="BE269"/>
  <c r="BE337"/>
  <c r="BE349"/>
  <c r="BE361"/>
  <c r="BE373"/>
  <c i="27" r="E50"/>
  <c r="BE129"/>
  <c r="BE164"/>
  <c r="BE167"/>
  <c r="BE170"/>
  <c r="BE180"/>
  <c r="BE183"/>
  <c r="BE189"/>
  <c r="BE210"/>
  <c r="BE216"/>
  <c r="BE225"/>
  <c r="BE253"/>
  <c r="BE293"/>
  <c r="BE299"/>
  <c r="BE301"/>
  <c r="J86"/>
  <c r="BE94"/>
  <c r="BE112"/>
  <c r="BE121"/>
  <c r="BE145"/>
  <c r="BE149"/>
  <c r="BE156"/>
  <c r="BE186"/>
  <c r="BE201"/>
  <c r="BE213"/>
  <c r="BE241"/>
  <c r="BE287"/>
  <c r="BE247"/>
  <c r="BE296"/>
  <c i="26" r="BK91"/>
  <c r="J91"/>
  <c r="J63"/>
  <c i="27" r="BE222"/>
  <c r="BE272"/>
  <c r="BE290"/>
  <c r="BE100"/>
  <c r="BE133"/>
  <c r="BE137"/>
  <c r="BE173"/>
  <c r="BE256"/>
  <c r="BE266"/>
  <c r="BE269"/>
  <c r="BE115"/>
  <c r="BE118"/>
  <c r="BE153"/>
  <c r="BE192"/>
  <c r="BE198"/>
  <c r="BE204"/>
  <c r="BE219"/>
  <c r="BE228"/>
  <c r="BE244"/>
  <c r="BE250"/>
  <c r="BE263"/>
  <c r="BE278"/>
  <c r="BE281"/>
  <c r="BE97"/>
  <c r="BE103"/>
  <c r="BE106"/>
  <c r="BE109"/>
  <c r="BE125"/>
  <c r="BE141"/>
  <c r="BE177"/>
  <c r="BE237"/>
  <c r="BE275"/>
  <c r="BE284"/>
  <c r="F59"/>
  <c r="BE160"/>
  <c r="BE195"/>
  <c r="BE207"/>
  <c r="BE231"/>
  <c r="BE234"/>
  <c r="BE260"/>
  <c i="26" r="E50"/>
  <c r="F59"/>
  <c r="BE93"/>
  <c r="BE128"/>
  <c r="BE134"/>
  <c r="BE142"/>
  <c r="BE148"/>
  <c r="BE155"/>
  <c r="BE158"/>
  <c r="BE161"/>
  <c r="BE174"/>
  <c r="BE189"/>
  <c r="BE201"/>
  <c r="BE113"/>
  <c r="BE119"/>
  <c r="BE122"/>
  <c r="BE131"/>
  <c r="BE192"/>
  <c r="BE213"/>
  <c r="BE217"/>
  <c r="BE232"/>
  <c r="BE110"/>
  <c r="BE145"/>
  <c r="BE165"/>
  <c r="BE168"/>
  <c r="BE198"/>
  <c r="BE207"/>
  <c r="BE235"/>
  <c r="BE238"/>
  <c r="BE250"/>
  <c r="J56"/>
  <c r="BE138"/>
  <c r="BE171"/>
  <c r="BE183"/>
  <c r="BE253"/>
  <c r="BE151"/>
  <c r="BE106"/>
  <c r="BE125"/>
  <c r="BE241"/>
  <c r="BE247"/>
  <c r="BE102"/>
  <c r="BE116"/>
  <c r="BE204"/>
  <c r="BE210"/>
  <c r="BE229"/>
  <c r="BE98"/>
  <c r="BE177"/>
  <c r="BE180"/>
  <c r="BE186"/>
  <c r="BE195"/>
  <c r="BE220"/>
  <c r="BE223"/>
  <c r="BE226"/>
  <c r="BE244"/>
  <c i="24" r="BK88"/>
  <c r="J88"/>
  <c r="J63"/>
  <c i="25" r="BE129"/>
  <c r="E76"/>
  <c r="F85"/>
  <c r="BE109"/>
  <c r="BE90"/>
  <c r="BE95"/>
  <c r="J82"/>
  <c r="BE106"/>
  <c r="BE121"/>
  <c r="BE124"/>
  <c r="BE112"/>
  <c r="BE126"/>
  <c r="BE132"/>
  <c r="BE99"/>
  <c r="BE118"/>
  <c r="BE103"/>
  <c r="BE115"/>
  <c i="23" r="BK92"/>
  <c r="J92"/>
  <c r="J63"/>
  <c i="24" r="E50"/>
  <c r="J56"/>
  <c r="BE93"/>
  <c r="BE102"/>
  <c r="BE105"/>
  <c r="BE108"/>
  <c r="BE131"/>
  <c r="BE96"/>
  <c r="BE99"/>
  <c r="BE128"/>
  <c r="BE90"/>
  <c r="F59"/>
  <c r="BE117"/>
  <c r="BE121"/>
  <c r="BE125"/>
  <c r="BE134"/>
  <c r="BE114"/>
  <c r="BE111"/>
  <c i="23" r="E50"/>
  <c r="BE115"/>
  <c r="BE247"/>
  <c r="BE305"/>
  <c r="BE326"/>
  <c r="BE351"/>
  <c r="BE357"/>
  <c r="BE387"/>
  <c r="BE396"/>
  <c r="BE414"/>
  <c r="BE426"/>
  <c r="BE453"/>
  <c r="BE468"/>
  <c r="BE471"/>
  <c r="BE489"/>
  <c r="BE492"/>
  <c r="BE507"/>
  <c r="BE522"/>
  <c r="BE543"/>
  <c r="BE555"/>
  <c r="BE558"/>
  <c r="J56"/>
  <c r="BE147"/>
  <c r="BE171"/>
  <c r="BE183"/>
  <c r="BE192"/>
  <c r="BE207"/>
  <c r="BE232"/>
  <c r="BE235"/>
  <c r="BE283"/>
  <c r="BE286"/>
  <c r="BE317"/>
  <c r="BE320"/>
  <c r="BE366"/>
  <c r="BE375"/>
  <c r="BE438"/>
  <c r="BE447"/>
  <c r="BE495"/>
  <c r="BE501"/>
  <c r="BE513"/>
  <c r="BE537"/>
  <c r="BE540"/>
  <c r="BE546"/>
  <c r="BE100"/>
  <c r="BE103"/>
  <c r="BE106"/>
  <c r="BE109"/>
  <c r="BE137"/>
  <c r="BE150"/>
  <c r="BE153"/>
  <c r="BE168"/>
  <c r="BE174"/>
  <c r="BE186"/>
  <c r="BE204"/>
  <c r="BE256"/>
  <c r="BE268"/>
  <c r="BE280"/>
  <c r="BE295"/>
  <c r="BE308"/>
  <c r="BE311"/>
  <c r="BE314"/>
  <c r="BE333"/>
  <c r="BE417"/>
  <c r="BE420"/>
  <c r="BE429"/>
  <c r="BE441"/>
  <c r="BE477"/>
  <c r="BE486"/>
  <c r="BE549"/>
  <c i="22" r="BK87"/>
  <c r="J87"/>
  <c r="J63"/>
  <c i="23" r="F89"/>
  <c r="BE119"/>
  <c r="BE122"/>
  <c r="BE125"/>
  <c r="BE128"/>
  <c r="BE140"/>
  <c r="BE165"/>
  <c r="BE214"/>
  <c r="BE241"/>
  <c r="BE259"/>
  <c r="BE265"/>
  <c r="BE292"/>
  <c r="BE336"/>
  <c r="BE354"/>
  <c r="BE369"/>
  <c r="BE384"/>
  <c r="BE399"/>
  <c r="BE444"/>
  <c r="BE465"/>
  <c r="BE510"/>
  <c r="BE525"/>
  <c r="BE528"/>
  <c r="BE532"/>
  <c r="BE535"/>
  <c i="22" r="J89"/>
  <c r="J65"/>
  <c i="23" r="BE112"/>
  <c r="BE201"/>
  <c r="BE211"/>
  <c r="BE229"/>
  <c r="BE238"/>
  <c r="BE271"/>
  <c r="BE302"/>
  <c r="BE342"/>
  <c r="BE360"/>
  <c r="BE372"/>
  <c r="BE378"/>
  <c r="BE381"/>
  <c r="BE402"/>
  <c r="BE405"/>
  <c r="BE408"/>
  <c r="BE459"/>
  <c r="BE483"/>
  <c r="BE498"/>
  <c r="BE519"/>
  <c r="BE134"/>
  <c r="BE156"/>
  <c r="BE162"/>
  <c r="BE177"/>
  <c r="BE180"/>
  <c r="BE195"/>
  <c r="BE217"/>
  <c r="BE226"/>
  <c r="BE274"/>
  <c r="BE298"/>
  <c r="BE323"/>
  <c r="BE348"/>
  <c r="BE363"/>
  <c r="BE450"/>
  <c r="BE456"/>
  <c r="BE504"/>
  <c r="BE552"/>
  <c r="BE94"/>
  <c r="BE131"/>
  <c r="BE223"/>
  <c r="BE262"/>
  <c r="BE330"/>
  <c r="BE339"/>
  <c r="BE411"/>
  <c r="BE432"/>
  <c r="BE462"/>
  <c r="BE480"/>
  <c r="BE97"/>
  <c r="BE143"/>
  <c r="BE159"/>
  <c r="BE189"/>
  <c r="BE198"/>
  <c r="BE220"/>
  <c r="BE244"/>
  <c r="BE250"/>
  <c r="BE253"/>
  <c r="BE277"/>
  <c r="BE289"/>
  <c r="BE345"/>
  <c r="BE390"/>
  <c r="BE393"/>
  <c r="BE423"/>
  <c r="BE435"/>
  <c r="BE474"/>
  <c r="BE516"/>
  <c i="21" r="BK90"/>
  <c r="J90"/>
  <c r="J64"/>
  <c i="22" r="F59"/>
  <c r="BE135"/>
  <c r="BE139"/>
  <c r="BE211"/>
  <c r="BE215"/>
  <c r="BE263"/>
  <c r="BE305"/>
  <c r="BE312"/>
  <c r="BE328"/>
  <c r="BE333"/>
  <c r="BE340"/>
  <c r="BE399"/>
  <c r="BE411"/>
  <c r="BE451"/>
  <c r="BE458"/>
  <c r="BE531"/>
  <c r="BE558"/>
  <c r="BE561"/>
  <c r="BE564"/>
  <c r="BE567"/>
  <c r="BE572"/>
  <c r="BE577"/>
  <c r="BE580"/>
  <c r="E75"/>
  <c r="BE93"/>
  <c r="BE123"/>
  <c r="BE160"/>
  <c r="BE164"/>
  <c r="BE186"/>
  <c r="BE232"/>
  <c r="BE348"/>
  <c r="BE354"/>
  <c r="BE369"/>
  <c r="BE373"/>
  <c r="BE402"/>
  <c r="BE465"/>
  <c r="BE469"/>
  <c r="BE476"/>
  <c r="BE486"/>
  <c r="BE500"/>
  <c r="BE517"/>
  <c r="BE548"/>
  <c r="BE107"/>
  <c r="BE112"/>
  <c r="BE224"/>
  <c r="BE253"/>
  <c r="BE258"/>
  <c r="BE279"/>
  <c r="BE301"/>
  <c r="BE316"/>
  <c r="BE389"/>
  <c r="BE395"/>
  <c r="BE423"/>
  <c r="BE432"/>
  <c r="BE455"/>
  <c r="BE483"/>
  <c r="BE513"/>
  <c r="BE524"/>
  <c r="BE527"/>
  <c r="BE545"/>
  <c r="BE552"/>
  <c r="BE127"/>
  <c r="BE143"/>
  <c r="BE193"/>
  <c r="BE247"/>
  <c r="BE309"/>
  <c r="BE324"/>
  <c r="BE343"/>
  <c r="BE438"/>
  <c r="BE442"/>
  <c r="BE445"/>
  <c r="BE479"/>
  <c r="BE510"/>
  <c r="BE90"/>
  <c r="BE99"/>
  <c r="BE130"/>
  <c r="BE229"/>
  <c r="BE242"/>
  <c r="BE293"/>
  <c r="BE297"/>
  <c r="BE337"/>
  <c r="BE357"/>
  <c r="BE365"/>
  <c r="BE381"/>
  <c r="BE385"/>
  <c r="BE408"/>
  <c r="BE414"/>
  <c r="BE417"/>
  <c r="BE420"/>
  <c r="BE504"/>
  <c r="BE507"/>
  <c r="J56"/>
  <c r="BE96"/>
  <c r="BE169"/>
  <c r="BE177"/>
  <c r="BE189"/>
  <c r="BE448"/>
  <c r="BE490"/>
  <c r="BE103"/>
  <c r="BE116"/>
  <c r="BE146"/>
  <c r="BE151"/>
  <c r="BE155"/>
  <c r="BE180"/>
  <c r="BE207"/>
  <c r="BE220"/>
  <c r="BE237"/>
  <c r="BE275"/>
  <c r="BE284"/>
  <c r="BE288"/>
  <c r="BE319"/>
  <c r="BE351"/>
  <c r="BE377"/>
  <c r="BE435"/>
  <c r="BE462"/>
  <c r="BE520"/>
  <c r="BE555"/>
  <c r="BE120"/>
  <c r="BE173"/>
  <c r="BE203"/>
  <c r="BE266"/>
  <c r="BE270"/>
  <c r="BE361"/>
  <c r="BE392"/>
  <c r="BE405"/>
  <c r="BE472"/>
  <c r="BE493"/>
  <c r="BE497"/>
  <c r="BE534"/>
  <c i="20" r="BK94"/>
  <c r="J94"/>
  <c r="J64"/>
  <c i="21" r="BE98"/>
  <c r="BE113"/>
  <c r="BE127"/>
  <c r="E50"/>
  <c r="BE122"/>
  <c r="F59"/>
  <c r="BE92"/>
  <c r="BE106"/>
  <c r="BE104"/>
  <c r="BE94"/>
  <c r="BE115"/>
  <c r="BE117"/>
  <c r="J83"/>
  <c r="BE120"/>
  <c r="BE102"/>
  <c r="BE109"/>
  <c r="BE111"/>
  <c r="BE124"/>
  <c r="BE96"/>
  <c r="BE100"/>
  <c r="BE108"/>
  <c i="19" r="BK97"/>
  <c r="J97"/>
  <c r="J64"/>
  <c i="20" r="BE109"/>
  <c r="BE119"/>
  <c r="BE121"/>
  <c r="BE138"/>
  <c r="BE160"/>
  <c r="BE180"/>
  <c r="BE197"/>
  <c r="BE207"/>
  <c r="BE219"/>
  <c r="BE244"/>
  <c r="BE248"/>
  <c r="BE249"/>
  <c r="BE276"/>
  <c r="BE290"/>
  <c r="BE292"/>
  <c r="BE304"/>
  <c r="BE311"/>
  <c r="BE319"/>
  <c r="BE321"/>
  <c i="19" r="J134"/>
  <c r="J70"/>
  <c i="20" r="J56"/>
  <c r="E81"/>
  <c r="BE113"/>
  <c r="BE115"/>
  <c r="BE142"/>
  <c r="BE144"/>
  <c r="BE148"/>
  <c r="BE150"/>
  <c r="BE209"/>
  <c r="BE211"/>
  <c r="BE251"/>
  <c r="BE262"/>
  <c r="BE103"/>
  <c r="BE104"/>
  <c r="BE110"/>
  <c r="BE99"/>
  <c r="BE117"/>
  <c r="BE154"/>
  <c r="BE176"/>
  <c r="BE188"/>
  <c r="BE213"/>
  <c r="BE215"/>
  <c r="BE217"/>
  <c r="BE221"/>
  <c r="BE266"/>
  <c r="BE268"/>
  <c r="BE272"/>
  <c r="BE288"/>
  <c r="BE296"/>
  <c r="BE313"/>
  <c r="F59"/>
  <c r="BE98"/>
  <c r="BE128"/>
  <c r="BE130"/>
  <c r="BE136"/>
  <c r="BE152"/>
  <c r="BE164"/>
  <c r="BE168"/>
  <c r="BE170"/>
  <c r="BE174"/>
  <c r="BE178"/>
  <c r="BE182"/>
  <c r="BE184"/>
  <c r="BE186"/>
  <c r="BE203"/>
  <c r="BE234"/>
  <c r="BE240"/>
  <c r="BE242"/>
  <c r="BE246"/>
  <c r="BE274"/>
  <c r="BE280"/>
  <c r="BE282"/>
  <c r="BE284"/>
  <c r="BE286"/>
  <c r="BE298"/>
  <c r="BE302"/>
  <c r="BE111"/>
  <c r="BE132"/>
  <c r="BE162"/>
  <c r="BE191"/>
  <c r="BE199"/>
  <c r="BE201"/>
  <c r="BE205"/>
  <c r="BE225"/>
  <c r="BE270"/>
  <c r="BE278"/>
  <c r="BE294"/>
  <c r="BE307"/>
  <c r="BE315"/>
  <c r="BE101"/>
  <c r="BE134"/>
  <c r="BE156"/>
  <c r="BE158"/>
  <c r="BE166"/>
  <c r="BE172"/>
  <c r="BE193"/>
  <c r="BE195"/>
  <c r="BE223"/>
  <c r="BE231"/>
  <c r="BE232"/>
  <c r="BE236"/>
  <c r="BE238"/>
  <c r="BE253"/>
  <c r="BE255"/>
  <c r="BE260"/>
  <c r="BE264"/>
  <c r="BE300"/>
  <c r="BE320"/>
  <c r="BE96"/>
  <c r="BE102"/>
  <c r="BE105"/>
  <c r="BE106"/>
  <c r="BE124"/>
  <c r="BE126"/>
  <c r="BE140"/>
  <c r="BE146"/>
  <c r="BE227"/>
  <c r="BE229"/>
  <c r="BE257"/>
  <c r="BE309"/>
  <c r="BE318"/>
  <c i="19" r="F59"/>
  <c r="BE123"/>
  <c r="BE196"/>
  <c r="BE204"/>
  <c r="BE206"/>
  <c r="BE226"/>
  <c r="BE294"/>
  <c r="BE302"/>
  <c r="BE304"/>
  <c r="BE306"/>
  <c r="BE322"/>
  <c r="BE410"/>
  <c r="BE429"/>
  <c r="BE431"/>
  <c r="BE458"/>
  <c r="BE483"/>
  <c r="BE488"/>
  <c r="BE518"/>
  <c r="E50"/>
  <c r="BE135"/>
  <c r="BE148"/>
  <c r="BE218"/>
  <c r="BE243"/>
  <c r="BE260"/>
  <c r="BE261"/>
  <c r="BE266"/>
  <c r="BE267"/>
  <c r="BE284"/>
  <c r="BE286"/>
  <c r="BE336"/>
  <c r="BE340"/>
  <c r="BE374"/>
  <c r="BE376"/>
  <c r="BE382"/>
  <c r="BE384"/>
  <c r="BE403"/>
  <c r="BE443"/>
  <c r="BE449"/>
  <c r="BE470"/>
  <c r="BE164"/>
  <c r="BE166"/>
  <c r="BE210"/>
  <c r="BE234"/>
  <c r="BE274"/>
  <c r="BE276"/>
  <c r="BE288"/>
  <c r="BE310"/>
  <c r="BE344"/>
  <c r="BE354"/>
  <c r="BE356"/>
  <c r="BE362"/>
  <c r="BE404"/>
  <c r="BE416"/>
  <c r="BE421"/>
  <c r="BE425"/>
  <c r="BE433"/>
  <c r="BE437"/>
  <c r="BE440"/>
  <c r="BE460"/>
  <c r="BE466"/>
  <c r="BE513"/>
  <c i="18" r="J97"/>
  <c r="J66"/>
  <c i="19" r="BE99"/>
  <c r="BE103"/>
  <c r="BE106"/>
  <c r="BE115"/>
  <c r="BE121"/>
  <c r="BE129"/>
  <c r="BE160"/>
  <c r="BE174"/>
  <c r="BE202"/>
  <c r="BE237"/>
  <c r="BE316"/>
  <c r="BE318"/>
  <c r="BE326"/>
  <c r="BE328"/>
  <c r="BE348"/>
  <c r="BE352"/>
  <c r="BE390"/>
  <c r="BE391"/>
  <c r="BE394"/>
  <c r="BE414"/>
  <c r="BE456"/>
  <c r="BE464"/>
  <c r="BE485"/>
  <c r="BE125"/>
  <c r="BE152"/>
  <c r="BE192"/>
  <c r="BE200"/>
  <c r="BE214"/>
  <c r="BE216"/>
  <c r="BE228"/>
  <c r="BE236"/>
  <c r="BE255"/>
  <c r="BE272"/>
  <c r="BE291"/>
  <c r="BE346"/>
  <c r="BE350"/>
  <c r="BE364"/>
  <c r="BE392"/>
  <c r="BE393"/>
  <c r="BE395"/>
  <c r="BE397"/>
  <c r="BE401"/>
  <c r="BE423"/>
  <c r="BE445"/>
  <c r="BE481"/>
  <c r="BE503"/>
  <c r="BE508"/>
  <c r="BE131"/>
  <c r="BE150"/>
  <c r="BE162"/>
  <c r="BE208"/>
  <c r="BE212"/>
  <c r="BE222"/>
  <c r="BE230"/>
  <c r="BE232"/>
  <c r="BE235"/>
  <c r="BE268"/>
  <c r="BE282"/>
  <c r="BE300"/>
  <c r="BE308"/>
  <c r="BE320"/>
  <c r="BE324"/>
  <c r="BE360"/>
  <c r="BE368"/>
  <c r="BE370"/>
  <c r="BE380"/>
  <c r="BE386"/>
  <c r="BE388"/>
  <c r="BE405"/>
  <c r="BE406"/>
  <c r="BE427"/>
  <c r="BE439"/>
  <c r="BE454"/>
  <c r="BE493"/>
  <c r="BE498"/>
  <c r="J90"/>
  <c r="BE108"/>
  <c r="BE146"/>
  <c r="BE158"/>
  <c r="BE198"/>
  <c r="BE253"/>
  <c r="BE254"/>
  <c r="BE270"/>
  <c r="BE278"/>
  <c r="BE296"/>
  <c r="BE332"/>
  <c r="BE338"/>
  <c r="BE366"/>
  <c r="BE372"/>
  <c r="BE378"/>
  <c r="BE399"/>
  <c r="BE402"/>
  <c r="BE435"/>
  <c r="BE441"/>
  <c r="BE442"/>
  <c r="BE447"/>
  <c r="BE462"/>
  <c r="BE472"/>
  <c r="BE474"/>
  <c r="BE476"/>
  <c r="BE479"/>
  <c r="BE110"/>
  <c r="BE140"/>
  <c r="BE142"/>
  <c r="BE144"/>
  <c r="BE156"/>
  <c r="BE168"/>
  <c r="BE172"/>
  <c r="BE178"/>
  <c r="BE182"/>
  <c r="BE186"/>
  <c r="BE188"/>
  <c r="BE233"/>
  <c r="BE240"/>
  <c r="BE246"/>
  <c r="BE249"/>
  <c r="BE256"/>
  <c r="BE295"/>
  <c r="BE314"/>
  <c r="BE342"/>
  <c r="BE450"/>
  <c r="BE452"/>
  <c r="BE468"/>
  <c i="17" r="J92"/>
  <c r="J65"/>
  <c i="18" r="BE98"/>
  <c r="BE95"/>
  <c r="BE133"/>
  <c r="BE141"/>
  <c r="BE152"/>
  <c r="J56"/>
  <c r="BE138"/>
  <c r="E50"/>
  <c r="BE131"/>
  <c r="BE148"/>
  <c r="BE93"/>
  <c r="F87"/>
  <c r="BE135"/>
  <c r="BE144"/>
  <c r="BE146"/>
  <c r="BE155"/>
  <c i="17" r="E50"/>
  <c r="J84"/>
  <c r="F59"/>
  <c r="BE93"/>
  <c r="BE102"/>
  <c r="BE106"/>
  <c r="BE131"/>
  <c r="BE136"/>
  <c r="BE114"/>
  <c r="BE111"/>
  <c r="BE119"/>
  <c r="BE127"/>
  <c r="BE98"/>
  <c r="BE123"/>
  <c i="16" r="BE102"/>
  <c r="E50"/>
  <c r="BE104"/>
  <c r="F59"/>
  <c r="BE93"/>
  <c r="BE95"/>
  <c r="BE100"/>
  <c r="J56"/>
  <c r="BE111"/>
  <c r="BE108"/>
  <c i="14" r="R926"/>
  <c r="J927"/>
  <c r="J74"/>
  <c r="J164"/>
  <c r="J67"/>
  <c i="15" r="J83"/>
  <c r="BE109"/>
  <c r="E77"/>
  <c r="BE105"/>
  <c r="BE122"/>
  <c r="F86"/>
  <c r="BE113"/>
  <c r="BE117"/>
  <c r="BE96"/>
  <c r="BE100"/>
  <c i="14" r="BK1059"/>
  <c r="J1059"/>
  <c r="J79"/>
  <c i="15" r="BE92"/>
  <c i="14" r="BK1599"/>
  <c r="J1599"/>
  <c r="J89"/>
  <c r="E50"/>
  <c r="BE134"/>
  <c r="BE173"/>
  <c r="BE175"/>
  <c r="BE188"/>
  <c r="BE192"/>
  <c r="BE327"/>
  <c r="BE329"/>
  <c r="BE425"/>
  <c r="BE429"/>
  <c r="BE475"/>
  <c r="BE519"/>
  <c r="BE559"/>
  <c r="BE579"/>
  <c r="BE591"/>
  <c r="BE595"/>
  <c r="BE669"/>
  <c r="BE673"/>
  <c r="BE740"/>
  <c r="BE785"/>
  <c r="BE807"/>
  <c r="BE907"/>
  <c r="BE911"/>
  <c r="BE915"/>
  <c r="BE928"/>
  <c r="BE961"/>
  <c r="BE1016"/>
  <c r="BE1018"/>
  <c r="BE1036"/>
  <c r="BE1038"/>
  <c r="BE1072"/>
  <c r="BE1095"/>
  <c r="BE1103"/>
  <c r="BE1192"/>
  <c r="BE1249"/>
  <c r="BE1258"/>
  <c r="BE1332"/>
  <c r="BE1371"/>
  <c r="BE1379"/>
  <c r="BE1390"/>
  <c r="BE1429"/>
  <c r="BE1443"/>
  <c r="BE1460"/>
  <c r="BE1487"/>
  <c r="BE1494"/>
  <c r="BE1498"/>
  <c r="BE1501"/>
  <c r="BE1505"/>
  <c r="BE1509"/>
  <c r="BE1513"/>
  <c r="BE1534"/>
  <c r="BE1535"/>
  <c r="BE1549"/>
  <c r="BE1551"/>
  <c r="BE1554"/>
  <c r="BE1556"/>
  <c r="BE1558"/>
  <c r="BE1560"/>
  <c r="BE1562"/>
  <c r="BE1571"/>
  <c r="BE1573"/>
  <c r="BE1575"/>
  <c r="BE1578"/>
  <c r="BE1582"/>
  <c r="BE1584"/>
  <c r="BE1586"/>
  <c r="BE1593"/>
  <c r="BE1597"/>
  <c r="BE1601"/>
  <c r="BE138"/>
  <c r="BE401"/>
  <c r="BE479"/>
  <c r="BE501"/>
  <c r="BE521"/>
  <c r="BE526"/>
  <c r="BE528"/>
  <c r="BE550"/>
  <c r="BE569"/>
  <c r="BE571"/>
  <c r="BE607"/>
  <c r="BE621"/>
  <c r="BE652"/>
  <c r="BE732"/>
  <c r="BE759"/>
  <c r="BE790"/>
  <c r="BE941"/>
  <c r="BE943"/>
  <c r="BE965"/>
  <c r="BE982"/>
  <c r="BE990"/>
  <c r="BE1060"/>
  <c r="BE1076"/>
  <c r="BE1078"/>
  <c r="BE1138"/>
  <c r="BE1205"/>
  <c r="BE1228"/>
  <c r="BE1319"/>
  <c r="BE1324"/>
  <c r="BE1385"/>
  <c r="BE1418"/>
  <c r="BE1434"/>
  <c r="BE1453"/>
  <c r="F59"/>
  <c r="BE132"/>
  <c r="BE143"/>
  <c r="BE162"/>
  <c r="BE222"/>
  <c r="BE282"/>
  <c r="BE319"/>
  <c r="BE376"/>
  <c r="BE380"/>
  <c r="BE390"/>
  <c r="BE473"/>
  <c r="BE543"/>
  <c r="BE587"/>
  <c r="BE602"/>
  <c r="BE671"/>
  <c r="BE675"/>
  <c r="BE685"/>
  <c r="BE755"/>
  <c r="BE781"/>
  <c r="BE930"/>
  <c r="BE933"/>
  <c r="BE956"/>
  <c r="BE960"/>
  <c r="BE993"/>
  <c r="BE1090"/>
  <c r="BE1165"/>
  <c r="BE1184"/>
  <c r="BE1190"/>
  <c r="BE1262"/>
  <c r="BE1275"/>
  <c r="BE1426"/>
  <c r="BE1437"/>
  <c r="BE126"/>
  <c r="BE128"/>
  <c r="BE165"/>
  <c r="BE226"/>
  <c r="BE295"/>
  <c r="BE299"/>
  <c r="BE321"/>
  <c r="BE346"/>
  <c r="BE396"/>
  <c r="BE399"/>
  <c r="BE411"/>
  <c r="BE415"/>
  <c r="BE420"/>
  <c r="BE431"/>
  <c r="BE465"/>
  <c r="BE495"/>
  <c r="BE555"/>
  <c r="BE614"/>
  <c r="BE618"/>
  <c r="BE658"/>
  <c r="BE667"/>
  <c r="BE713"/>
  <c r="BE750"/>
  <c r="BE794"/>
  <c r="BE938"/>
  <c r="BE979"/>
  <c r="BE1051"/>
  <c r="BE1112"/>
  <c r="BE1113"/>
  <c r="BE1115"/>
  <c r="BE1125"/>
  <c r="BE1130"/>
  <c r="BE1134"/>
  <c r="BE1142"/>
  <c r="BE1146"/>
  <c r="BE1209"/>
  <c r="BE1245"/>
  <c r="BE1280"/>
  <c r="BE1288"/>
  <c r="BE1300"/>
  <c r="BE1304"/>
  <c r="BE1374"/>
  <c r="BE1378"/>
  <c r="BE1414"/>
  <c r="BE1439"/>
  <c r="J106"/>
  <c r="BE238"/>
  <c r="BE304"/>
  <c r="BE386"/>
  <c r="BE405"/>
  <c r="BE469"/>
  <c r="BE505"/>
  <c r="BE530"/>
  <c r="BE535"/>
  <c r="BE656"/>
  <c r="BE681"/>
  <c r="BE687"/>
  <c r="BE689"/>
  <c r="BE946"/>
  <c r="BE969"/>
  <c r="BE976"/>
  <c r="BE1011"/>
  <c r="BE1020"/>
  <c r="BE1026"/>
  <c r="BE1030"/>
  <c r="BE1046"/>
  <c r="BE1057"/>
  <c r="BE1068"/>
  <c r="BE1111"/>
  <c r="BE1173"/>
  <c r="BE1215"/>
  <c r="BE1226"/>
  <c r="BE1239"/>
  <c r="BE1241"/>
  <c r="BE1266"/>
  <c r="BE1292"/>
  <c r="BE1312"/>
  <c r="BE1341"/>
  <c r="BE1381"/>
  <c r="BE1421"/>
  <c r="BE1463"/>
  <c r="BE120"/>
  <c r="BE136"/>
  <c r="BE153"/>
  <c r="BE233"/>
  <c r="BE244"/>
  <c r="BE260"/>
  <c r="BE287"/>
  <c r="BE323"/>
  <c r="BE325"/>
  <c r="BE334"/>
  <c r="BE336"/>
  <c r="BE341"/>
  <c r="BE374"/>
  <c r="BE445"/>
  <c r="BE457"/>
  <c r="BE461"/>
  <c r="BE489"/>
  <c r="BE551"/>
  <c r="BE575"/>
  <c r="BE583"/>
  <c r="BE645"/>
  <c r="BE708"/>
  <c r="BE922"/>
  <c r="BE972"/>
  <c r="BE987"/>
  <c r="BE1079"/>
  <c r="BE1082"/>
  <c r="BE1099"/>
  <c r="BE1114"/>
  <c r="BE1122"/>
  <c r="BE1124"/>
  <c r="BE1177"/>
  <c r="BE1186"/>
  <c r="BE1224"/>
  <c r="BE1234"/>
  <c r="BE1315"/>
  <c r="BE1335"/>
  <c r="BE1449"/>
  <c r="BE1451"/>
  <c r="BE1479"/>
  <c r="BE155"/>
  <c r="BE197"/>
  <c r="BE359"/>
  <c r="BE409"/>
  <c r="BE483"/>
  <c r="BE487"/>
  <c r="BE493"/>
  <c r="BE497"/>
  <c r="BE503"/>
  <c r="BE517"/>
  <c r="BE554"/>
  <c r="BE606"/>
  <c r="BE663"/>
  <c r="BE699"/>
  <c r="BE723"/>
  <c r="BE800"/>
  <c r="BE853"/>
  <c r="BE999"/>
  <c r="BE1007"/>
  <c r="BE1042"/>
  <c r="BE1047"/>
  <c r="BE1081"/>
  <c r="BE1107"/>
  <c r="BE1157"/>
  <c r="BE1196"/>
  <c r="BE1211"/>
  <c r="BE1236"/>
  <c r="BE1252"/>
  <c r="BE1254"/>
  <c r="BE1284"/>
  <c r="BE1296"/>
  <c r="BE1308"/>
  <c r="BE1328"/>
  <c r="BE1346"/>
  <c r="BE1347"/>
  <c r="BE1388"/>
  <c r="BE1441"/>
  <c r="BE1484"/>
  <c r="BE115"/>
  <c r="BE130"/>
  <c r="BE145"/>
  <c r="BE151"/>
  <c r="BE160"/>
  <c r="BE507"/>
  <c r="BE509"/>
  <c r="BE513"/>
  <c r="BE562"/>
  <c r="BE573"/>
  <c r="BE600"/>
  <c r="BE611"/>
  <c r="BE679"/>
  <c r="BE745"/>
  <c r="BE919"/>
  <c r="BE949"/>
  <c r="BE1044"/>
  <c r="BE1064"/>
  <c r="BE1084"/>
  <c r="BE1086"/>
  <c r="BE1117"/>
  <c r="BE1126"/>
  <c r="BE1153"/>
  <c r="BE1161"/>
  <c r="BE1169"/>
  <c r="BE1200"/>
  <c r="BE1217"/>
  <c r="BE1230"/>
  <c r="BE1270"/>
  <c r="BE1340"/>
  <c r="BE1446"/>
  <c r="BE1482"/>
  <c r="BE1489"/>
  <c i="13" r="J56"/>
  <c r="BE125"/>
  <c r="BE144"/>
  <c r="BE101"/>
  <c r="BE102"/>
  <c r="BE117"/>
  <c r="BE119"/>
  <c r="BE158"/>
  <c r="BE160"/>
  <c i="12" r="BK88"/>
  <c r="J88"/>
  <c r="J64"/>
  <c i="13" r="F93"/>
  <c r="BE98"/>
  <c r="BE111"/>
  <c r="BE163"/>
  <c r="BE128"/>
  <c r="E84"/>
  <c r="BE99"/>
  <c r="BE105"/>
  <c r="BE141"/>
  <c r="BE148"/>
  <c r="BE143"/>
  <c r="BE146"/>
  <c r="BE151"/>
  <c r="BE153"/>
  <c r="BE155"/>
  <c r="BE130"/>
  <c r="BE132"/>
  <c r="BE136"/>
  <c r="BE138"/>
  <c r="BE107"/>
  <c r="BE113"/>
  <c r="BE115"/>
  <c r="BE121"/>
  <c r="BE123"/>
  <c r="BE134"/>
  <c i="11" r="J89"/>
  <c r="J64"/>
  <c i="12" r="F84"/>
  <c r="J56"/>
  <c r="E75"/>
  <c r="BE90"/>
  <c i="11" r="BE96"/>
  <c r="F85"/>
  <c r="BE93"/>
  <c r="BE125"/>
  <c r="BE110"/>
  <c i="10" r="J93"/>
  <c r="J65"/>
  <c i="11" r="J56"/>
  <c r="BE116"/>
  <c r="E50"/>
  <c r="BE119"/>
  <c r="BE90"/>
  <c r="BE100"/>
  <c r="BE113"/>
  <c r="BE122"/>
  <c r="BE128"/>
  <c r="BE103"/>
  <c r="BE107"/>
  <c i="10" r="BE122"/>
  <c r="BE138"/>
  <c r="J56"/>
  <c r="BE125"/>
  <c r="BE132"/>
  <c r="BE141"/>
  <c r="BE144"/>
  <c r="E79"/>
  <c r="BE105"/>
  <c r="BE119"/>
  <c r="BE150"/>
  <c i="9" r="BK88"/>
  <c r="J88"/>
  <c r="J63"/>
  <c i="10" r="BE101"/>
  <c r="BE128"/>
  <c r="BE98"/>
  <c r="BE156"/>
  <c r="BE94"/>
  <c r="BE109"/>
  <c r="BE112"/>
  <c r="BE115"/>
  <c r="BE153"/>
  <c r="F59"/>
  <c r="BE135"/>
  <c r="BE147"/>
  <c i="9" r="J82"/>
  <c r="BE93"/>
  <c r="BE102"/>
  <c r="BE108"/>
  <c r="BE115"/>
  <c r="BE90"/>
  <c r="BE99"/>
  <c r="BE122"/>
  <c i="8" r="BK88"/>
  <c r="BK87"/>
  <c r="J87"/>
  <c r="J63"/>
  <c i="9" r="F59"/>
  <c r="E76"/>
  <c r="BE96"/>
  <c r="BE105"/>
  <c r="BE112"/>
  <c r="BE125"/>
  <c r="BE118"/>
  <c r="BE128"/>
  <c i="8" r="F59"/>
  <c r="J81"/>
  <c r="BE98"/>
  <c i="7" r="J63"/>
  <c r="J88"/>
  <c r="J64"/>
  <c r="J89"/>
  <c r="J65"/>
  <c i="8" r="BE90"/>
  <c r="E50"/>
  <c r="BE94"/>
  <c i="7" r="J56"/>
  <c r="BE209"/>
  <c r="BE212"/>
  <c r="F59"/>
  <c r="BE138"/>
  <c r="BE156"/>
  <c r="BE203"/>
  <c r="BE108"/>
  <c r="BE111"/>
  <c r="BE115"/>
  <c r="BE118"/>
  <c r="BE159"/>
  <c r="BE162"/>
  <c r="BE168"/>
  <c r="BE179"/>
  <c r="BE187"/>
  <c r="BE190"/>
  <c r="BE200"/>
  <c r="BE215"/>
  <c r="E75"/>
  <c r="BE97"/>
  <c r="BE104"/>
  <c r="BE122"/>
  <c r="BE125"/>
  <c r="BE142"/>
  <c r="BE94"/>
  <c r="BE135"/>
  <c r="BE145"/>
  <c r="BE149"/>
  <c r="BE183"/>
  <c r="BE197"/>
  <c r="BE90"/>
  <c r="BE152"/>
  <c r="BE165"/>
  <c r="BE194"/>
  <c r="BE206"/>
  <c r="BE218"/>
  <c r="BE101"/>
  <c r="BE132"/>
  <c r="BE171"/>
  <c r="BE129"/>
  <c r="BE175"/>
  <c i="5" r="J97"/>
  <c r="J65"/>
  <c i="6" r="E50"/>
  <c r="BE95"/>
  <c r="BE119"/>
  <c r="BE103"/>
  <c r="BE122"/>
  <c r="BE126"/>
  <c r="BE141"/>
  <c r="BE156"/>
  <c r="BE168"/>
  <c r="J82"/>
  <c r="BE91"/>
  <c r="BE150"/>
  <c i="5" r="BK237"/>
  <c r="J237"/>
  <c r="J72"/>
  <c i="6" r="BE107"/>
  <c r="BE130"/>
  <c r="BE146"/>
  <c r="F59"/>
  <c r="BE184"/>
  <c r="BE188"/>
  <c r="BE192"/>
  <c r="BE99"/>
  <c r="BE138"/>
  <c r="BE164"/>
  <c r="BE111"/>
  <c r="BE115"/>
  <c r="BE134"/>
  <c r="BE153"/>
  <c r="BE160"/>
  <c r="BE172"/>
  <c r="BE176"/>
  <c r="BE180"/>
  <c i="5" r="E50"/>
  <c r="J56"/>
  <c r="F92"/>
  <c r="BE135"/>
  <c r="BE182"/>
  <c r="BE184"/>
  <c r="BE210"/>
  <c r="BE228"/>
  <c r="BE242"/>
  <c r="BE128"/>
  <c r="BE143"/>
  <c r="BE147"/>
  <c r="BE154"/>
  <c r="BE177"/>
  <c r="BE205"/>
  <c r="BE207"/>
  <c r="BE239"/>
  <c i="4" r="J97"/>
  <c r="J66"/>
  <c i="5" r="BE106"/>
  <c r="BE110"/>
  <c r="BE112"/>
  <c r="BE203"/>
  <c r="BE222"/>
  <c r="BE124"/>
  <c r="BE126"/>
  <c r="BE156"/>
  <c r="BE224"/>
  <c r="BE230"/>
  <c r="BE235"/>
  <c r="BE98"/>
  <c r="BE108"/>
  <c r="BE116"/>
  <c r="BE133"/>
  <c r="BE165"/>
  <c r="BE102"/>
  <c r="BE118"/>
  <c r="BE122"/>
  <c r="BE188"/>
  <c r="BE193"/>
  <c r="BE214"/>
  <c r="BE149"/>
  <c r="BE169"/>
  <c r="BE218"/>
  <c r="BE241"/>
  <c r="BE139"/>
  <c r="BE161"/>
  <c r="BE173"/>
  <c i="4" r="BE108"/>
  <c r="E50"/>
  <c i="3" r="BK90"/>
  <c r="J90"/>
  <c r="J64"/>
  <c i="4" r="J84"/>
  <c r="BE113"/>
  <c r="BE116"/>
  <c r="F59"/>
  <c r="BE98"/>
  <c r="BE104"/>
  <c r="BE125"/>
  <c r="BE129"/>
  <c r="BE133"/>
  <c r="BE93"/>
  <c r="BE121"/>
  <c r="BE138"/>
  <c i="2" r="BK98"/>
  <c r="BK274"/>
  <c r="J274"/>
  <c r="J70"/>
  <c i="3" r="E50"/>
  <c r="BE113"/>
  <c r="BE97"/>
  <c r="BE102"/>
  <c r="BE122"/>
  <c r="J56"/>
  <c r="BE92"/>
  <c r="F59"/>
  <c r="BE105"/>
  <c r="BE109"/>
  <c r="BE117"/>
  <c i="2" r="BE112"/>
  <c r="BE136"/>
  <c r="BE141"/>
  <c r="BE201"/>
  <c r="BE227"/>
  <c r="BE342"/>
  <c r="BE357"/>
  <c r="BE374"/>
  <c r="BE378"/>
  <c r="BE189"/>
  <c r="BE263"/>
  <c r="BE293"/>
  <c r="BE310"/>
  <c r="BE316"/>
  <c r="BE319"/>
  <c r="BE362"/>
  <c r="E85"/>
  <c r="BE106"/>
  <c r="BE165"/>
  <c r="BE177"/>
  <c r="BE181"/>
  <c r="BE215"/>
  <c r="BE237"/>
  <c r="BE270"/>
  <c r="BE290"/>
  <c r="F59"/>
  <c r="BE145"/>
  <c r="BE153"/>
  <c r="BE161"/>
  <c r="BE169"/>
  <c r="BE193"/>
  <c r="BE232"/>
  <c r="BE242"/>
  <c r="BE302"/>
  <c r="BE352"/>
  <c r="J56"/>
  <c r="BE123"/>
  <c r="BE127"/>
  <c r="BE132"/>
  <c r="BE185"/>
  <c r="BE205"/>
  <c r="BE267"/>
  <c r="BE335"/>
  <c r="BE346"/>
  <c r="BE358"/>
  <c r="BE209"/>
  <c r="BE219"/>
  <c r="BE223"/>
  <c r="BE283"/>
  <c r="BE369"/>
  <c r="BE100"/>
  <c r="BE173"/>
  <c r="BE280"/>
  <c r="BE287"/>
  <c r="BE297"/>
  <c r="BE325"/>
  <c r="BE331"/>
  <c r="BE338"/>
  <c r="BE364"/>
  <c r="BE117"/>
  <c r="BE197"/>
  <c r="BE248"/>
  <c r="BE255"/>
  <c r="BE259"/>
  <c r="BE276"/>
  <c r="BE306"/>
  <c r="BE322"/>
  <c r="BE350"/>
  <c r="BE371"/>
  <c i="7" r="F39"/>
  <c i="1" r="BD61"/>
  <c i="23" r="F37"/>
  <c i="1" r="BB79"/>
  <c i="7" r="J36"/>
  <c i="1" r="AW61"/>
  <c i="21" r="F36"/>
  <c i="1" r="BA77"/>
  <c i="27" r="J36"/>
  <c i="1" r="AW83"/>
  <c i="26" r="F36"/>
  <c i="1" r="BA82"/>
  <c i="28" r="F37"/>
  <c i="1" r="BB84"/>
  <c i="15" r="F36"/>
  <c i="1" r="BA71"/>
  <c i="16" r="F38"/>
  <c i="1" r="BC72"/>
  <c i="18" r="F36"/>
  <c i="1" r="BA74"/>
  <c i="20" r="F37"/>
  <c i="1" r="BB76"/>
  <c i="27" r="F36"/>
  <c i="1" r="BA83"/>
  <c i="7" r="J32"/>
  <c i="2" r="F39"/>
  <c i="1" r="BD56"/>
  <c i="15" r="F37"/>
  <c i="1" r="BB71"/>
  <c i="19" r="F36"/>
  <c i="1" r="BA75"/>
  <c i="20" r="F38"/>
  <c i="1" r="BC76"/>
  <c i="25" r="F36"/>
  <c i="1" r="BA81"/>
  <c i="28" r="F39"/>
  <c i="1" r="BD84"/>
  <c i="27" r="F37"/>
  <c i="1" r="BB83"/>
  <c i="3" r="F38"/>
  <c i="1" r="BC57"/>
  <c i="15" r="F38"/>
  <c i="1" r="BC71"/>
  <c i="18" r="J36"/>
  <c i="1" r="AW74"/>
  <c i="30" r="J36"/>
  <c i="1" r="AW86"/>
  <c i="4" r="J36"/>
  <c i="1" r="AW58"/>
  <c i="5" r="F38"/>
  <c i="1" r="BC59"/>
  <c i="22" r="J36"/>
  <c i="1" r="AW78"/>
  <c i="24" r="F38"/>
  <c i="1" r="BC80"/>
  <c i="30" r="F39"/>
  <c i="1" r="BD86"/>
  <c i="4" r="F36"/>
  <c i="1" r="BA58"/>
  <c i="4" r="F37"/>
  <c i="1" r="BB58"/>
  <c i="11" r="F38"/>
  <c i="1" r="BC65"/>
  <c i="16" r="J36"/>
  <c i="1" r="AW72"/>
  <c i="18" r="F37"/>
  <c i="1" r="BB74"/>
  <c i="20" r="F36"/>
  <c i="1" r="BA76"/>
  <c i="21" r="F39"/>
  <c i="1" r="BD77"/>
  <c i="23" r="F36"/>
  <c i="1" r="BA79"/>
  <c i="10" r="F39"/>
  <c i="1" r="BD64"/>
  <c i="16" r="F36"/>
  <c i="1" r="BA72"/>
  <c i="17" r="F37"/>
  <c i="1" r="BB73"/>
  <c i="21" r="J36"/>
  <c i="1" r="AW77"/>
  <c i="25" r="J36"/>
  <c i="1" r="AW81"/>
  <c i="10" r="F37"/>
  <c i="1" r="BB64"/>
  <c i="12" r="F36"/>
  <c i="1" r="BA66"/>
  <c i="14" r="J36"/>
  <c i="1" r="AW70"/>
  <c i="6" r="F36"/>
  <c i="1" r="BA60"/>
  <c i="11" r="F39"/>
  <c i="1" r="BD65"/>
  <c i="14" r="F37"/>
  <c i="1" r="BB70"/>
  <c i="3" r="F37"/>
  <c i="1" r="BB57"/>
  <c i="15" r="F39"/>
  <c i="1" r="BD71"/>
  <c i="18" r="F39"/>
  <c i="1" r="BD74"/>
  <c i="28" r="F38"/>
  <c i="1" r="BC84"/>
  <c i="13" r="F39"/>
  <c i="1" r="BD68"/>
  <c r="BD67"/>
  <c i="28" r="F36"/>
  <c i="1" r="BA84"/>
  <c i="29" r="F36"/>
  <c i="1" r="BA85"/>
  <c i="7" r="F36"/>
  <c i="1" r="BA61"/>
  <c i="13" r="F38"/>
  <c i="1" r="BC68"/>
  <c r="BC67"/>
  <c r="AY67"/>
  <c i="17" r="F36"/>
  <c i="1" r="BA73"/>
  <c i="19" r="J36"/>
  <c i="1" r="AW75"/>
  <c i="8" r="F39"/>
  <c i="1" r="BD62"/>
  <c i="8" r="J36"/>
  <c i="1" r="AW62"/>
  <c i="9" r="F38"/>
  <c i="1" r="BC63"/>
  <c i="13" r="J36"/>
  <c i="1" r="AW68"/>
  <c i="16" r="F39"/>
  <c i="1" r="BD72"/>
  <c i="19" r="F39"/>
  <c i="1" r="BD75"/>
  <c i="11" r="F36"/>
  <c i="1" r="BA65"/>
  <c i="13" r="F37"/>
  <c i="1" r="BB68"/>
  <c r="BB67"/>
  <c r="AX67"/>
  <c i="23" r="J36"/>
  <c i="1" r="AW79"/>
  <c i="29" r="J36"/>
  <c i="1" r="AW85"/>
  <c i="4" r="F39"/>
  <c i="1" r="BD58"/>
  <c i="16" r="F37"/>
  <c i="1" r="BB72"/>
  <c i="19" r="F38"/>
  <c i="1" r="BC75"/>
  <c i="24" r="F39"/>
  <c i="1" r="BD80"/>
  <c i="30" r="F36"/>
  <c i="1" r="BA86"/>
  <c i="2" r="J36"/>
  <c i="1" r="AW56"/>
  <c i="2" r="F36"/>
  <c i="1" r="BA56"/>
  <c i="6" r="F37"/>
  <c i="1" r="BB60"/>
  <c i="12" r="J35"/>
  <c i="1" r="AV66"/>
  <c r="AT66"/>
  <c i="14" r="F36"/>
  <c i="1" r="BA70"/>
  <c i="27" r="F38"/>
  <c i="1" r="BC83"/>
  <c i="2" r="F37"/>
  <c i="1" r="BB56"/>
  <c i="26" r="F38"/>
  <c i="1" r="BC82"/>
  <c i="5" r="F36"/>
  <c i="1" r="BA59"/>
  <c i="23" r="F39"/>
  <c i="1" r="BD79"/>
  <c i="6" r="F39"/>
  <c i="1" r="BD60"/>
  <c i="11" r="J36"/>
  <c i="1" r="AW65"/>
  <c i="26" r="J36"/>
  <c i="1" r="AW82"/>
  <c i="8" r="F37"/>
  <c i="1" r="BB62"/>
  <c i="8" r="F38"/>
  <c i="1" r="BC62"/>
  <c i="9" r="F37"/>
  <c i="1" r="BB63"/>
  <c i="10" r="F36"/>
  <c i="1" r="BA64"/>
  <c i="22" r="F37"/>
  <c i="1" r="BB78"/>
  <c i="24" r="F36"/>
  <c i="1" r="BA80"/>
  <c i="25" r="F38"/>
  <c i="1" r="BC81"/>
  <c i="29" r="F39"/>
  <c i="1" r="BD85"/>
  <c i="18" r="F38"/>
  <c i="1" r="BC74"/>
  <c i="24" r="F37"/>
  <c i="1" r="BB80"/>
  <c i="5" r="F37"/>
  <c i="1" r="BB59"/>
  <c i="24" r="J36"/>
  <c i="1" r="AW80"/>
  <c i="27" r="F39"/>
  <c i="1" r="BD83"/>
  <c i="21" r="F37"/>
  <c i="1" r="BB77"/>
  <c i="25" r="F37"/>
  <c i="1" r="BB81"/>
  <c i="10" r="J36"/>
  <c i="1" r="AW64"/>
  <c i="17" r="J36"/>
  <c i="1" r="AW73"/>
  <c i="21" r="F38"/>
  <c i="1" r="BC77"/>
  <c i="30" r="F38"/>
  <c i="1" r="BC86"/>
  <c i="3" r="J36"/>
  <c i="1" r="AW57"/>
  <c i="4" r="F38"/>
  <c i="1" r="BC58"/>
  <c i="6" r="F38"/>
  <c i="1" r="BC60"/>
  <c i="14" r="F39"/>
  <c i="1" r="BD70"/>
  <c i="29" r="F37"/>
  <c i="1" r="BB85"/>
  <c i="7" r="F38"/>
  <c i="1" r="BC61"/>
  <c i="23" r="F38"/>
  <c i="1" r="BC79"/>
  <c i="6" r="J36"/>
  <c i="1" r="AW60"/>
  <c i="20" r="J36"/>
  <c i="1" r="AW76"/>
  <c i="8" r="F36"/>
  <c i="1" r="BA62"/>
  <c i="9" r="J36"/>
  <c i="1" r="AW63"/>
  <c i="10" r="F38"/>
  <c i="1" r="BC64"/>
  <c i="26" r="F37"/>
  <c i="1" r="BB82"/>
  <c i="14" r="F38"/>
  <c i="1" r="BC70"/>
  <c i="28" r="J36"/>
  <c i="1" r="AW84"/>
  <c i="7" r="F37"/>
  <c i="1" r="BB61"/>
  <c i="22" r="F39"/>
  <c i="1" r="BD78"/>
  <c r="AS54"/>
  <c i="13" r="F36"/>
  <c i="1" r="BA68"/>
  <c r="BA67"/>
  <c r="AW67"/>
  <c i="19" r="F37"/>
  <c i="1" r="BB75"/>
  <c i="25" r="F39"/>
  <c i="1" r="BD81"/>
  <c i="30" r="F37"/>
  <c i="1" r="BB86"/>
  <c i="9" r="F36"/>
  <c i="1" r="BA63"/>
  <c i="11" r="F37"/>
  <c i="1" r="BB65"/>
  <c i="22" r="F38"/>
  <c i="1" r="BC78"/>
  <c i="29" r="J32"/>
  <c i="3" r="F36"/>
  <c i="1" r="BA57"/>
  <c i="3" r="F39"/>
  <c i="1" r="BD57"/>
  <c i="5" r="J36"/>
  <c i="1" r="AW59"/>
  <c i="9" r="F39"/>
  <c i="1" r="BD63"/>
  <c i="15" r="J36"/>
  <c i="1" r="AW71"/>
  <c i="17" r="F39"/>
  <c i="1" r="BD73"/>
  <c i="20" r="F39"/>
  <c i="1" r="BD76"/>
  <c i="26" r="F39"/>
  <c i="1" r="BD82"/>
  <c i="5" r="F39"/>
  <c i="1" r="BD59"/>
  <c i="17" r="F38"/>
  <c i="1" r="BC73"/>
  <c i="22" r="F36"/>
  <c i="1" r="BA78"/>
  <c i="2" r="F38"/>
  <c i="1" r="BC56"/>
  <c i="29" r="F38"/>
  <c i="1" r="BC85"/>
  <c i="17" l="1" r="P91"/>
  <c r="P90"/>
  <c i="1" r="AU73"/>
  <c i="29" r="P94"/>
  <c r="P93"/>
  <c i="1" r="AU85"/>
  <c i="9" r="P88"/>
  <c i="1" r="AU63"/>
  <c i="28" r="BK95"/>
  <c r="J95"/>
  <c r="R95"/>
  <c i="10" r="P91"/>
  <c i="1" r="AU64"/>
  <c i="13" r="T103"/>
  <c r="T96"/>
  <c i="9" r="R88"/>
  <c i="27" r="BK92"/>
  <c r="J92"/>
  <c i="19" r="P97"/>
  <c i="11" r="R88"/>
  <c i="3" r="R90"/>
  <c r="R89"/>
  <c i="18" r="BK91"/>
  <c r="J91"/>
  <c r="J64"/>
  <c i="10" r="R91"/>
  <c i="2" r="T98"/>
  <c i="19" r="BK133"/>
  <c r="J133"/>
  <c r="J69"/>
  <c i="11" r="T88"/>
  <c i="27" r="R92"/>
  <c i="19" r="T97"/>
  <c i="21" r="P90"/>
  <c r="P89"/>
  <c i="1" r="AU77"/>
  <c i="19" r="R97"/>
  <c i="14" r="BK113"/>
  <c r="J113"/>
  <c r="J64"/>
  <c i="28" r="T95"/>
  <c i="2" r="R274"/>
  <c i="20" r="P94"/>
  <c r="P93"/>
  <c i="1" r="AU76"/>
  <c i="30" r="T93"/>
  <c r="T92"/>
  <c i="20" r="R94"/>
  <c r="R93"/>
  <c i="23" r="T92"/>
  <c i="18" r="R91"/>
  <c r="R90"/>
  <c i="15" r="T90"/>
  <c r="T89"/>
  <c i="14" r="P113"/>
  <c i="3" r="P90"/>
  <c r="P89"/>
  <c i="1" r="AU57"/>
  <c i="13" r="P103"/>
  <c r="P96"/>
  <c i="1" r="AU68"/>
  <c i="30" r="P93"/>
  <c r="P92"/>
  <c i="1" r="AU86"/>
  <c i="19" r="R133"/>
  <c r="R96"/>
  <c i="5" r="R96"/>
  <c r="R95"/>
  <c i="6" r="R89"/>
  <c r="R88"/>
  <c i="2" r="T274"/>
  <c i="11" r="BK88"/>
  <c r="J88"/>
  <c i="19" r="P133"/>
  <c i="17" r="BK91"/>
  <c r="BK90"/>
  <c r="J90"/>
  <c i="23" r="P92"/>
  <c i="1" r="AU79"/>
  <c i="14" r="P926"/>
  <c i="21" r="R90"/>
  <c r="R89"/>
  <c i="29" r="T94"/>
  <c r="T93"/>
  <c i="19" r="T133"/>
  <c r="T96"/>
  <c i="3" r="T90"/>
  <c r="T89"/>
  <c i="2" r="R98"/>
  <c r="R97"/>
  <c i="26" r="T91"/>
  <c i="6" r="T89"/>
  <c r="T88"/>
  <c i="29" r="R94"/>
  <c r="R93"/>
  <c i="24" r="T88"/>
  <c i="6" r="P89"/>
  <c r="P88"/>
  <c i="1" r="AU60"/>
  <c i="2" r="P274"/>
  <c i="23" r="R92"/>
  <c i="28" r="P95"/>
  <c i="1" r="AU84"/>
  <c i="25" r="T88"/>
  <c i="14" r="T926"/>
  <c r="T112"/>
  <c i="5" r="BK96"/>
  <c r="J96"/>
  <c r="J64"/>
  <c i="18" r="T91"/>
  <c r="T90"/>
  <c i="17" r="R91"/>
  <c r="R90"/>
  <c i="13" r="R103"/>
  <c r="R96"/>
  <c i="9" r="T88"/>
  <c i="2" r="P98"/>
  <c r="P97"/>
  <c i="1" r="AU56"/>
  <c i="10" r="BK92"/>
  <c r="J92"/>
  <c r="J64"/>
  <c i="30" r="R93"/>
  <c r="R92"/>
  <c i="26" r="P91"/>
  <c i="1" r="AU82"/>
  <c i="27" r="T92"/>
  <c i="14" r="R113"/>
  <c r="R112"/>
  <c i="18" r="P91"/>
  <c r="P90"/>
  <c i="1" r="AU74"/>
  <c i="11" r="P88"/>
  <c i="1" r="AU65"/>
  <c i="4" r="BK91"/>
  <c r="BK90"/>
  <c r="J90"/>
  <c i="1" r="AG61"/>
  <c i="6" r="BK89"/>
  <c r="J89"/>
  <c r="J64"/>
  <c i="16" r="BK91"/>
  <c r="J91"/>
  <c r="J64"/>
  <c i="13" r="BK103"/>
  <c r="J103"/>
  <c r="J66"/>
  <c i="25" r="BK88"/>
  <c r="J88"/>
  <c i="30" r="BK93"/>
  <c r="BK92"/>
  <c r="J92"/>
  <c i="15" r="BK90"/>
  <c r="BK89"/>
  <c r="J89"/>
  <c r="J63"/>
  <c i="1" r="AG85"/>
  <c i="29" r="J94"/>
  <c r="J64"/>
  <c r="J63"/>
  <c i="21" r="BK89"/>
  <c r="J89"/>
  <c r="J63"/>
  <c i="20" r="BK93"/>
  <c r="J93"/>
  <c i="19" r="BK96"/>
  <c r="J96"/>
  <c r="J63"/>
  <c i="14" r="BK926"/>
  <c r="J926"/>
  <c r="J73"/>
  <c i="12" r="BK87"/>
  <c r="J87"/>
  <c r="J63"/>
  <c i="8" r="J88"/>
  <c r="J64"/>
  <c i="5" r="BK95"/>
  <c r="J95"/>
  <c r="J63"/>
  <c i="3" r="BK89"/>
  <c r="J89"/>
  <c r="J63"/>
  <c i="2" r="BK97"/>
  <c r="J97"/>
  <c r="J63"/>
  <c r="J98"/>
  <c r="J64"/>
  <c i="24" r="J32"/>
  <c i="1" r="AG80"/>
  <c i="26" r="J35"/>
  <c i="1" r="AV82"/>
  <c r="AT82"/>
  <c i="8" r="J32"/>
  <c i="1" r="AG62"/>
  <c i="9" r="F35"/>
  <c i="1" r="AZ63"/>
  <c i="15" r="J35"/>
  <c i="1" r="AV71"/>
  <c r="AT71"/>
  <c i="20" r="J35"/>
  <c i="1" r="AV76"/>
  <c r="AT76"/>
  <c i="21" r="J35"/>
  <c i="1" r="AV77"/>
  <c r="AT77"/>
  <c i="5" r="F35"/>
  <c i="1" r="AZ59"/>
  <c i="20" r="F35"/>
  <c i="1" r="AZ76"/>
  <c r="BB55"/>
  <c r="AX55"/>
  <c r="AU67"/>
  <c i="5" r="J35"/>
  <c i="1" r="AV59"/>
  <c r="AT59"/>
  <c i="28" r="J32"/>
  <c i="1" r="AG84"/>
  <c i="3" r="J35"/>
  <c i="1" r="AV57"/>
  <c r="AT57"/>
  <c i="12" r="F35"/>
  <c i="1" r="AZ66"/>
  <c r="BD55"/>
  <c i="17" r="J35"/>
  <c i="1" r="AV73"/>
  <c r="AT73"/>
  <c i="30" r="F35"/>
  <c i="1" r="AZ86"/>
  <c i="30" r="J32"/>
  <c i="1" r="AG86"/>
  <c i="11" r="F35"/>
  <c i="1" r="AZ65"/>
  <c i="23" r="J32"/>
  <c i="1" r="AG79"/>
  <c i="26" r="J32"/>
  <c i="1" r="AG82"/>
  <c i="27" r="F35"/>
  <c i="1" r="AZ83"/>
  <c i="16" r="F35"/>
  <c i="1" r="AZ72"/>
  <c r="BB69"/>
  <c r="AX69"/>
  <c i="28" r="J35"/>
  <c i="1" r="AV84"/>
  <c r="AT84"/>
  <c r="AN84"/>
  <c i="4" r="J35"/>
  <c i="1" r="AV58"/>
  <c r="AT58"/>
  <c i="25" r="J35"/>
  <c i="1" r="AV81"/>
  <c r="AT81"/>
  <c i="2" r="F35"/>
  <c i="1" r="AZ56"/>
  <c i="27" r="J35"/>
  <c i="1" r="AV83"/>
  <c r="AT83"/>
  <c i="2" r="J35"/>
  <c i="1" r="AV56"/>
  <c r="AT56"/>
  <c i="18" r="F35"/>
  <c i="1" r="AZ74"/>
  <c i="8" r="F35"/>
  <c i="1" r="AZ62"/>
  <c i="23" r="J35"/>
  <c i="1" r="AV79"/>
  <c r="AT79"/>
  <c i="13" r="F35"/>
  <c i="1" r="AZ68"/>
  <c r="AZ67"/>
  <c r="AV67"/>
  <c r="AT67"/>
  <c i="18" r="J35"/>
  <c i="1" r="AV74"/>
  <c r="AT74"/>
  <c i="28" r="F35"/>
  <c i="1" r="AZ84"/>
  <c r="BA69"/>
  <c r="AW69"/>
  <c i="13" r="J35"/>
  <c i="1" r="AV68"/>
  <c r="AT68"/>
  <c i="19" r="F35"/>
  <c i="1" r="AZ75"/>
  <c i="24" r="J35"/>
  <c i="1" r="AV80"/>
  <c r="AT80"/>
  <c i="29" r="J35"/>
  <c i="1" r="AV85"/>
  <c r="AT85"/>
  <c r="AN85"/>
  <c i="20" r="J32"/>
  <c i="1" r="AG76"/>
  <c r="BC69"/>
  <c r="AY69"/>
  <c i="17" r="F35"/>
  <c i="1" r="AZ73"/>
  <c i="14" r="J35"/>
  <c i="1" r="AV70"/>
  <c r="AT70"/>
  <c i="8" r="J35"/>
  <c i="1" r="AV62"/>
  <c r="AT62"/>
  <c i="29" r="F35"/>
  <c i="1" r="AZ85"/>
  <c i="30" r="J35"/>
  <c i="1" r="AV86"/>
  <c r="AT86"/>
  <c i="4" r="F35"/>
  <c i="1" r="AZ58"/>
  <c i="25" r="F35"/>
  <c i="1" r="AZ81"/>
  <c i="27" r="J32"/>
  <c i="1" r="AG83"/>
  <c r="BC55"/>
  <c r="AY55"/>
  <c r="BD69"/>
  <c i="22" r="J32"/>
  <c i="1" r="AG78"/>
  <c i="3" r="F35"/>
  <c i="1" r="AZ57"/>
  <c i="4" r="J32"/>
  <c i="1" r="AG58"/>
  <c i="7" r="J35"/>
  <c i="1" r="AV61"/>
  <c r="AT61"/>
  <c r="AN61"/>
  <c i="10" r="F35"/>
  <c i="1" r="AZ64"/>
  <c i="16" r="J35"/>
  <c i="1" r="AV72"/>
  <c r="AT72"/>
  <c i="22" r="F35"/>
  <c i="1" r="AZ78"/>
  <c i="22" r="J35"/>
  <c i="1" r="AV78"/>
  <c r="AT78"/>
  <c i="10" r="J35"/>
  <c i="1" r="AV64"/>
  <c r="AT64"/>
  <c i="9" r="J35"/>
  <c i="1" r="AV63"/>
  <c r="AT63"/>
  <c i="14" r="F35"/>
  <c i="1" r="AZ70"/>
  <c i="25" r="J32"/>
  <c i="1" r="AG81"/>
  <c i="19" r="J35"/>
  <c i="1" r="AV75"/>
  <c r="AT75"/>
  <c i="11" r="J32"/>
  <c i="1" r="AG65"/>
  <c i="7" r="F35"/>
  <c i="1" r="AZ61"/>
  <c i="9" r="J32"/>
  <c i="1" r="AG63"/>
  <c i="15" r="F35"/>
  <c i="1" r="AZ71"/>
  <c i="6" r="J35"/>
  <c i="1" r="AV60"/>
  <c r="AT60"/>
  <c i="11" r="J35"/>
  <c i="1" r="AV65"/>
  <c r="AT65"/>
  <c r="AN65"/>
  <c i="17" r="J32"/>
  <c i="1" r="AG73"/>
  <c i="24" r="F35"/>
  <c i="1" r="AZ80"/>
  <c r="BA55"/>
  <c r="AW55"/>
  <c i="21" r="F35"/>
  <c i="1" r="AZ77"/>
  <c i="26" r="F35"/>
  <c i="1" r="AZ82"/>
  <c i="6" r="F35"/>
  <c i="1" r="AZ60"/>
  <c i="23" r="F35"/>
  <c i="1" r="AZ79"/>
  <c i="19" l="1" r="P96"/>
  <c i="1" r="AU75"/>
  <c i="14" r="P112"/>
  <c i="1" r="AU70"/>
  <c i="2" r="T97"/>
  <c i="25" r="J63"/>
  <c i="18" r="BK90"/>
  <c r="J90"/>
  <c r="J63"/>
  <c i="17" r="J91"/>
  <c r="J64"/>
  <c i="11" r="J63"/>
  <c i="4" r="J91"/>
  <c r="J64"/>
  <c i="28" r="J63"/>
  <c i="30" r="J63"/>
  <c r="J93"/>
  <c r="J64"/>
  <c i="6" r="BK88"/>
  <c r="J88"/>
  <c r="J63"/>
  <c i="16" r="BK90"/>
  <c r="J90"/>
  <c i="27" r="J63"/>
  <c i="17" r="J63"/>
  <c i="13" r="BK96"/>
  <c r="J96"/>
  <c r="J63"/>
  <c i="15" r="J90"/>
  <c r="J64"/>
  <c i="10" r="BK91"/>
  <c r="J91"/>
  <c r="J63"/>
  <c i="4" r="J63"/>
  <c i="30" r="J41"/>
  <c i="29" r="J41"/>
  <c i="28" r="J41"/>
  <c i="1" r="AN82"/>
  <c i="27" r="J41"/>
  <c i="26" r="J41"/>
  <c i="1" r="AN80"/>
  <c i="25" r="J41"/>
  <c i="1" r="AN79"/>
  <c i="24" r="J41"/>
  <c i="1" r="AN78"/>
  <c i="23" r="J41"/>
  <c i="22" r="J41"/>
  <c i="1" r="AN76"/>
  <c i="20" r="J63"/>
  <c r="J41"/>
  <c i="17" r="J41"/>
  <c i="14" r="BK112"/>
  <c r="J112"/>
  <c r="J63"/>
  <c i="11" r="J41"/>
  <c i="1" r="AN63"/>
  <c r="AN62"/>
  <c i="9" r="J41"/>
  <c i="8" r="J41"/>
  <c i="7" r="J41"/>
  <c i="4" r="J41"/>
  <c i="1" r="AN83"/>
  <c r="AN86"/>
  <c r="AN73"/>
  <c r="AN58"/>
  <c r="AN81"/>
  <c i="15" r="J32"/>
  <c i="1" r="AG71"/>
  <c r="BB54"/>
  <c r="W31"/>
  <c i="16" r="J32"/>
  <c i="1" r="AG72"/>
  <c r="BA54"/>
  <c r="W30"/>
  <c i="3" r="J32"/>
  <c i="1" r="AG57"/>
  <c r="AN57"/>
  <c i="2" r="J32"/>
  <c i="1" r="AG56"/>
  <c i="5" r="J32"/>
  <c i="1" r="AG59"/>
  <c r="AN59"/>
  <c r="AU55"/>
  <c i="12" r="J32"/>
  <c i="1" r="AG66"/>
  <c r="AN66"/>
  <c i="19" r="J32"/>
  <c i="1" r="AG75"/>
  <c r="AN75"/>
  <c r="BC54"/>
  <c r="W32"/>
  <c i="21" r="J32"/>
  <c i="1" r="AG77"/>
  <c r="AN77"/>
  <c r="AZ55"/>
  <c r="AV55"/>
  <c r="AT55"/>
  <c r="AU69"/>
  <c r="AZ69"/>
  <c r="AV69"/>
  <c r="AT69"/>
  <c r="BD54"/>
  <c r="W33"/>
  <c i="16" l="1" r="J41"/>
  <c i="15" r="J41"/>
  <c i="16" r="J63"/>
  <c i="21" r="J41"/>
  <c i="19" r="J41"/>
  <c i="12" r="J41"/>
  <c i="5" r="J41"/>
  <c i="3" r="J41"/>
  <c i="2" r="J41"/>
  <c i="1" r="AN56"/>
  <c r="AN72"/>
  <c r="AN71"/>
  <c r="AU54"/>
  <c i="18" r="J32"/>
  <c i="1" r="AG74"/>
  <c r="AN74"/>
  <c r="AZ54"/>
  <c r="W29"/>
  <c i="10" r="J32"/>
  <c i="1" r="AG64"/>
  <c r="AN64"/>
  <c r="AX54"/>
  <c i="13" r="J32"/>
  <c i="1" r="AG68"/>
  <c r="AG67"/>
  <c r="AN67"/>
  <c r="AY54"/>
  <c i="14" r="J32"/>
  <c i="1" r="AG70"/>
  <c i="6" r="J32"/>
  <c i="1" r="AG60"/>
  <c r="AW54"/>
  <c r="AK30"/>
  <c i="13" l="1" r="J41"/>
  <c i="18" r="J41"/>
  <c i="1" r="AN68"/>
  <c i="10" r="J41"/>
  <c i="6" r="J41"/>
  <c i="1" r="AN70"/>
  <c i="14" r="J41"/>
  <c i="1" r="AN60"/>
  <c r="AG69"/>
  <c r="AG55"/>
  <c r="AV54"/>
  <c r="AK29"/>
  <c l="1" r="AN69"/>
  <c r="AN55"/>
  <c r="AG54"/>
  <c r="AK26"/>
  <c r="AK35"/>
  <c r="AT54"/>
  <c l="1" r="AN54"/>
</calcChain>
</file>

<file path=xl/sharedStrings.xml><?xml version="1.0" encoding="utf-8"?>
<sst xmlns="http://schemas.openxmlformats.org/spreadsheetml/2006/main">
  <si>
    <t>Export Komplet</t>
  </si>
  <si>
    <t>VZ</t>
  </si>
  <si>
    <t>2.0</t>
  </si>
  <si>
    <t>ZAMOK</t>
  </si>
  <si>
    <t>False</t>
  </si>
  <si>
    <t>{0268e558-728b-4a7c-9463-ef231f25cfc9}</t>
  </si>
  <si>
    <t>0,01</t>
  </si>
  <si>
    <t>21</t>
  </si>
  <si>
    <t>12</t>
  </si>
  <si>
    <t>REKAPITULACE STAVBY</t>
  </si>
  <si>
    <t xml:space="preserve">v ---  níže se nacházejí doplnkové a pomocné údaje k sestavám  --- v</t>
  </si>
  <si>
    <t>Návod na vyplnění</t>
  </si>
  <si>
    <t>0,001</t>
  </si>
  <si>
    <t>Kód:</t>
  </si>
  <si>
    <t>240501B</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</si>
  <si>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</si>
  <si>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</si>
  <si>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REVITALIZACE BUDOVY GALERIE MODERNÍHO UMĚNÍ CELÝ ROZPOČET BEZ PS</t>
  </si>
  <si>
    <t>KSO:</t>
  </si>
  <si>
    <t/>
  </si>
  <si>
    <t>CC-CZ:</t>
  </si>
  <si>
    <t>Místo:</t>
  </si>
  <si>
    <t>Hadec Králové</t>
  </si>
  <si>
    <t>Datum:</t>
  </si>
  <si>
    <t>24. 4. 2024</t>
  </si>
  <si>
    <t>Zadavatel:</t>
  </si>
  <si>
    <t>IČ:</t>
  </si>
  <si>
    <t>Královéhradecký kraj, Pivovarské náměstí 1345</t>
  </si>
  <si>
    <t>DIČ:</t>
  </si>
  <si>
    <t>Uchazeč:</t>
  </si>
  <si>
    <t>Vyplň údaj</t>
  </si>
  <si>
    <t>Projektant:</t>
  </si>
  <si>
    <t>INS spol.s.r.o.</t>
  </si>
  <si>
    <t>True</t>
  </si>
  <si>
    <t>Zpracovatel:</t>
  </si>
  <si>
    <t>15080765</t>
  </si>
  <si>
    <t>Ivan Mezera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</si>
  <si>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</si>
  <si>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</si>
  <si>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</si>
  <si>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</si>
  <si>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</si>
  <si>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</si>
  <si>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</si>
  <si>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</si>
  <si>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</si>
  <si>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</si>
  <si>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</si>
  <si>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</si>
  <si>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</si>
  <si>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</si>
  <si>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</si>
  <si>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</si>
  <si>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</si>
  <si>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</si>
  <si>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</si>
  <si>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</si>
  <si>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</si>
  <si>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</si>
  <si>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</si>
  <si>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</si>
  <si>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</si>
  <si>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</si>
  <si>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</si>
  <si>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</si>
  <si>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</si>
  <si>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</si>
  <si>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</si>
  <si>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</si>
  <si>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</si>
  <si>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</si>
  <si>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</si>
  <si>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</si>
  <si>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</si>
  <si>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</si>
  <si>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</si>
  <si>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</si>
  <si>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202218-1</t>
  </si>
  <si>
    <t>Galerie moderního umění v Hradci Králové-Neuznatelné položky</t>
  </si>
  <si>
    <t>STA</t>
  </si>
  <si>
    <t>1</t>
  </si>
  <si>
    <t>{e0e0c130-1127-4351-b39e-c243d42d024c}</t>
  </si>
  <si>
    <t>2</t>
  </si>
  <si>
    <t>/</t>
  </si>
  <si>
    <t>SO 01.01.00.</t>
  </si>
  <si>
    <t>Stavební práce</t>
  </si>
  <si>
    <t>Soupis</t>
  </si>
  <si>
    <t>{f750a1e9-c242-4c34-85df-458a1238a663}</t>
  </si>
  <si>
    <t>SO 01.02.01.</t>
  </si>
  <si>
    <t>Celoplošná injektáž bez odkopání stavby 1.np a 1.pp</t>
  </si>
  <si>
    <t>{3ce10632-396e-4239-9a90-df9a2fae6838}</t>
  </si>
  <si>
    <t>SO 01.02.03.</t>
  </si>
  <si>
    <t>Vnitřní omítkový systém</t>
  </si>
  <si>
    <t>{701d1347-4453-4a9e-a536-3d746bc89b35}</t>
  </si>
  <si>
    <t>SO 01.03.01.</t>
  </si>
  <si>
    <t>Chodníky</t>
  </si>
  <si>
    <t>{b1e3f96f-e4e2-4e24-bf20-2d9d9c9927ca}</t>
  </si>
  <si>
    <t>SO 01.04.01.</t>
  </si>
  <si>
    <t>Zdravotechnika</t>
  </si>
  <si>
    <t>{ed9c016c-f301-42de-a237-d70dc40ae534}</t>
  </si>
  <si>
    <t>SO 01.04.04.01.</t>
  </si>
  <si>
    <t>Elektrosilnoproud</t>
  </si>
  <si>
    <t>{4b4153dc-a235-498d-b7d4-7b7e7b67e4b5}</t>
  </si>
  <si>
    <t>SO 01.04.04.02.</t>
  </si>
  <si>
    <t>Přípravné administrativní práce elektro</t>
  </si>
  <si>
    <t>{a80dcf96-2c52-4ce1-afa0-51a0e5a8cb0e}</t>
  </si>
  <si>
    <t>SO 01.04.05.01</t>
  </si>
  <si>
    <t>Slaboproud FO, UTP</t>
  </si>
  <si>
    <t>{032a4b2a-d483-4ae2-9b55-d1df8aa092da}</t>
  </si>
  <si>
    <t>SO 01.04.05.04</t>
  </si>
  <si>
    <t>Slaboproud AV technika</t>
  </si>
  <si>
    <t>{b20ed1a4-7f48-45e4-8297-a53d8bce4ac3}</t>
  </si>
  <si>
    <t>SO 01.04.06</t>
  </si>
  <si>
    <t>Elektro požární signalizace</t>
  </si>
  <si>
    <t>{82548df8-f138-4bce-a8a6-f9cca3ad2fe2}</t>
  </si>
  <si>
    <t>SO 01.04.07</t>
  </si>
  <si>
    <t>Vzduchotechnika</t>
  </si>
  <si>
    <t>{56bd7239-aa82-4b24-ac8d-79f11cccc3f3}</t>
  </si>
  <si>
    <t>202218-2</t>
  </si>
  <si>
    <t>Galerie moderního umění v Hradci Králové-Doprovodná část projektu</t>
  </si>
  <si>
    <t>{cc886ae8-b9eb-4ae1-a0c4-eee36ef2d839}</t>
  </si>
  <si>
    <t>SO 01.00.00.</t>
  </si>
  <si>
    <t>Vedlejší a ostatní náklady</t>
  </si>
  <si>
    <t>{509dad00-e4d7-43fa-9fe3-8201b023511d}</t>
  </si>
  <si>
    <t>202218-3</t>
  </si>
  <si>
    <t>Galerie moderního umění v Hradci Králové - uznatelné část</t>
  </si>
  <si>
    <t>{184c8e31-d452-461b-a245-f04594e7f87d}</t>
  </si>
  <si>
    <t>{e5e96fa1-5398-4cd4-a3f5-da498e328a78}</t>
  </si>
  <si>
    <t>{20dde789-4585-4a22-9501-29cf0031db80}</t>
  </si>
  <si>
    <t>SO 01.02.02.</t>
  </si>
  <si>
    <t>Odvlhčení stavby - infuzní clona v 1.pp vnitřní konstrukce</t>
  </si>
  <si>
    <t>{6057d82b-490b-40c2-99be-9a20383d0aed}</t>
  </si>
  <si>
    <t>{22e00ba7-6fec-41e3-8bb0-f0b4e9fcc943}</t>
  </si>
  <si>
    <t>SO 01.02.04.</t>
  </si>
  <si>
    <t>Anglické dvorky</t>
  </si>
  <si>
    <t>{b8ae5cc7-5f7f-434d-a90f-9055c596f0f8}</t>
  </si>
  <si>
    <t>{4af23986-1812-4510-8766-cf5449cb1d1d}</t>
  </si>
  <si>
    <t>SO 01.04.02.</t>
  </si>
  <si>
    <t>Vytápění</t>
  </si>
  <si>
    <t>{e04fc598-97c9-4413-9c1d-359b31af1f1c}</t>
  </si>
  <si>
    <t>SO 01.04.03.</t>
  </si>
  <si>
    <t>Plynová zařízení</t>
  </si>
  <si>
    <t>{bee207f8-1e49-4078-ba32-549d285ff927}</t>
  </si>
  <si>
    <t>{26f1290b-e4d1-4def-a171-524805aa63be}</t>
  </si>
  <si>
    <t>{f8021015-74b0-49ee-b120-41952460a30a}</t>
  </si>
  <si>
    <t>SO 01.04.05.02</t>
  </si>
  <si>
    <t>Slaboproud AP</t>
  </si>
  <si>
    <t>{b0feb260-03da-42e3-a561-c94050b30554}</t>
  </si>
  <si>
    <t>SO 01.04.05.03</t>
  </si>
  <si>
    <t>Slaboproud Kamery</t>
  </si>
  <si>
    <t>{4b10f518-1513-435f-863e-e4efcafbd42c}</t>
  </si>
  <si>
    <t>{1c78426b-2508-4c32-87bd-2e2312e611d8}</t>
  </si>
  <si>
    <t>SO 01.04.05.05</t>
  </si>
  <si>
    <t>Slaboproud PZTS</t>
  </si>
  <si>
    <t>{4ca55355-5494-4090-95e0-045579951dd4}</t>
  </si>
  <si>
    <t>{0d4829b8-83db-4768-a1ad-10ca5e312f54}</t>
  </si>
  <si>
    <t>{a7222100-5d63-48ae-89ef-06c25bd5bafb}</t>
  </si>
  <si>
    <t>SO 01.04.08.</t>
  </si>
  <si>
    <t>Měření a regulace</t>
  </si>
  <si>
    <t>{afaf7a10-f079-4486-8070-7aec8c9fd9be}</t>
  </si>
  <si>
    <t>KRYCÍ LIST SOUPISU PRACÍ</t>
  </si>
  <si>
    <t>Objekt:</t>
  </si>
  <si>
    <t>202218-1 - Galerie moderního umění v Hradci Králové-Neuznatelné položky</t>
  </si>
  <si>
    <t>Soupis:</t>
  </si>
  <si>
    <t>SO 01.01.00. - Stavební práce</t>
  </si>
  <si>
    <t>REKAPITULACE ČLENĚNÍ SOUPISU PRACÍ</t>
  </si>
  <si>
    <t>Kód dílu - Popis</t>
  </si>
  <si>
    <t>Cena celkem [CZK]</t>
  </si>
  <si>
    <t>-1</t>
  </si>
  <si>
    <t>HSV - Práce a dodávky HSV</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</si>
  <si>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</si>
  <si>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</si>
  <si>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</si>
  <si>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</si>
  <si>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</si>
  <si>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</si>
  <si>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713 - Izolace tepelné</t>
  </si>
  <si>
    <t xml:space="preserve">    766 - Konstrukce truhlářské</t>
  </si>
  <si>
    <t xml:space="preserve">    771 - Podlahy z dlaždic</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</si>
  <si>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</si>
  <si>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</si>
  <si>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</si>
  <si>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</si>
  <si>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</si>
  <si>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</si>
  <si>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</si>
  <si>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</si>
  <si>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</si>
  <si>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</si>
  <si>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</si>
  <si>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</si>
  <si>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</si>
  <si>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</si>
  <si>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</si>
  <si>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</si>
  <si>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</si>
  <si>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</si>
  <si>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</si>
  <si>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</si>
  <si>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</si>
  <si>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310231055</t>
  </si>
  <si>
    <t>Zazdívka otvorů ve zdivu nadzákladovém děrovanými cihlami plochy přes 1 do 4 m2 přes P10 do P15, tl. zdiva 300 mm</t>
  </si>
  <si>
    <t>m2</t>
  </si>
  <si>
    <t>CS ÚRS 2024 01</t>
  </si>
  <si>
    <t>4</t>
  </si>
  <si>
    <t>-141077952</t>
  </si>
  <si>
    <t>Online PSC</t>
  </si>
  <si>
    <t>https://podminky.urs.cz/item/CS_URS_2024_01/310231055</t>
  </si>
  <si>
    <t>VV</t>
  </si>
  <si>
    <t>"1pp</t>
  </si>
  <si>
    <t>"světlíky</t>
  </si>
  <si>
    <t>(1,35+1,95)*2,14</t>
  </si>
  <si>
    <t>Součet</t>
  </si>
  <si>
    <t>310239411</t>
  </si>
  <si>
    <t>Zazdívka otvorů ve zdivu nadzákladovém cihlami pálenými plochy přes 1 m2 do 4 m2 na maltu cementovou</t>
  </si>
  <si>
    <t>m3</t>
  </si>
  <si>
    <t>-1513674665</t>
  </si>
  <si>
    <t>https://podminky.urs.cz/item/CS_URS_2024_01/310239411</t>
  </si>
  <si>
    <t>2,0*2,23*0,9</t>
  </si>
  <si>
    <t>1,2*2,23*0,3</t>
  </si>
  <si>
    <t>317168012</t>
  </si>
  <si>
    <t>Překlady keramické ploché osazené do maltového lože, výšky překladu 71 mm šířky 115 mm, délky 1250 mm</t>
  </si>
  <si>
    <t>kus</t>
  </si>
  <si>
    <t>1657309733</t>
  </si>
  <si>
    <t>https://podminky.urs.cz/item/CS_URS_2024_01/317168012</t>
  </si>
  <si>
    <t>342244121</t>
  </si>
  <si>
    <t>Příčky jednoduché z cihel děrovaných klasických spojených na pero a drážku na maltu M5, pevnost cihel do P15, tl. příčky 140 mm</t>
  </si>
  <si>
    <t>-167834338</t>
  </si>
  <si>
    <t>https://podminky.urs.cz/item/CS_URS_2024_01/342244121</t>
  </si>
  <si>
    <t>4,28*2,1-0,8*2,0</t>
  </si>
  <si>
    <t>6</t>
  </si>
  <si>
    <t>Úpravy povrchů, podlahy a osazování výplní</t>
  </si>
  <si>
    <t>5</t>
  </si>
  <si>
    <t>611311133</t>
  </si>
  <si>
    <t>Vápenný štuk vnitřních ploch tloušťky do 3 mm vodorovných konstrukcí kleneb nebo skořepin</t>
  </si>
  <si>
    <t>-241850847</t>
  </si>
  <si>
    <t>https://podminky.urs.cz/item/CS_URS_2024_01/611311133</t>
  </si>
  <si>
    <t>27,538</t>
  </si>
  <si>
    <t>611315423</t>
  </si>
  <si>
    <t>Oprava vápenné omítky vnitřních ploch štukové dvouvrstvé, tloušťky do 20 mm a tloušťky štuku do 3 mm stropů, v rozsahu opravované plochy přes 30 do 50%</t>
  </si>
  <si>
    <t>2051839187</t>
  </si>
  <si>
    <t>https://podminky.urs.cz/item/CS_URS_2024_01/611315423</t>
  </si>
  <si>
    <t>"1pp"</t>
  </si>
  <si>
    <t>"m.č.103"27,538</t>
  </si>
  <si>
    <t>7</t>
  </si>
  <si>
    <t>611321191</t>
  </si>
  <si>
    <t>Omítka vápenocementová vnitřních ploch nanášená ručně Příplatek k cenám za každých dalších i započatých 5 mm tloušťky omítky přes 10 mm stropů</t>
  </si>
  <si>
    <t>-164833072</t>
  </si>
  <si>
    <t>https://podminky.urs.cz/item/CS_URS_2024_01/611321191</t>
  </si>
  <si>
    <t>115,158</t>
  </si>
  <si>
    <t>8</t>
  </si>
  <si>
    <t>612315413</t>
  </si>
  <si>
    <t>Oprava vápenné omítky vnitřních ploch hladké, tloušťky do 20 mm stěn, v rozsahu opravované plochy přes 30 do 50%</t>
  </si>
  <si>
    <t>2010551108</t>
  </si>
  <si>
    <t>https://podminky.urs.cz/item/CS_URS_2024_01/612315413</t>
  </si>
  <si>
    <t>(5,19+3,115)*3,0</t>
  </si>
  <si>
    <t>9</t>
  </si>
  <si>
    <t>612315423</t>
  </si>
  <si>
    <t>Oprava vápenné omítky vnitřních ploch štukové dvouvrstvé, tloušťky do 20 mm a tloušťky štuku do 3 mm stěn, v rozsahu opravované plochy přes 30 do 50%</t>
  </si>
  <si>
    <t>981588657</t>
  </si>
  <si>
    <t>https://podminky.urs.cz/item/CS_URS_2024_01/612315423</t>
  </si>
  <si>
    <t>"elektro - odhad"15,0</t>
  </si>
  <si>
    <t>10</t>
  </si>
  <si>
    <t>612321141</t>
  </si>
  <si>
    <t>Omítka vápenocementová vnitřních ploch nanášená ručně dvouvrstvá, tloušťky jádrové omítky do 10 mm a tloušťky štuku do 3 mm štuková svislých konstrukcí stěn</t>
  </si>
  <si>
    <t>1133226569</t>
  </si>
  <si>
    <t>https://podminky.urs.cz/item/CS_URS_2024_01/612321141</t>
  </si>
  <si>
    <t>(1,35+1,9)*2,14*2</t>
  </si>
  <si>
    <t>2,0*2,23*2</t>
  </si>
  <si>
    <t>4,28*2,1*2</t>
  </si>
  <si>
    <t>11</t>
  </si>
  <si>
    <t>612321191</t>
  </si>
  <si>
    <t>Omítka vápenocementová vnitřních ploch nanášená ručně Příplatek k cenám za každých dalších i započatých 5 mm tloušťky omítky přes 10 mm stěn</t>
  </si>
  <si>
    <t>-1243688625</t>
  </si>
  <si>
    <t>https://podminky.urs.cz/item/CS_URS_2024_01/612321191</t>
  </si>
  <si>
    <t>631311114</t>
  </si>
  <si>
    <t>Mazanina z betonu prostého bez zvýšených nároků na prostředí tl. přes 50 do 80 mm tř. C 16/20</t>
  </si>
  <si>
    <t>70779405</t>
  </si>
  <si>
    <t>https://podminky.urs.cz/item/CS_URS_2024_01/631311114</t>
  </si>
  <si>
    <t>0,984</t>
  </si>
  <si>
    <t>13</t>
  </si>
  <si>
    <t>631319011</t>
  </si>
  <si>
    <t>Příplatek k cenám mazanin za úpravu povrchu mazaniny přehlazením, mazanina tl. přes 50 do 80 mm</t>
  </si>
  <si>
    <t>-436801303</t>
  </si>
  <si>
    <t>https://podminky.urs.cz/item/CS_URS_2024_01/631319011</t>
  </si>
  <si>
    <t>14</t>
  </si>
  <si>
    <t>631319171</t>
  </si>
  <si>
    <t>Příplatek k cenám mazanin za stržení povrchu spodní vrstvy mazaniny latí před vložením výztuže nebo pletiva pro tl. obou vrstev mazaniny přes 50 do 80 mm</t>
  </si>
  <si>
    <t>-1900387615</t>
  </si>
  <si>
    <t>https://podminky.urs.cz/item/CS_URS_2024_01/631319171</t>
  </si>
  <si>
    <t>15</t>
  </si>
  <si>
    <t>631362021</t>
  </si>
  <si>
    <t>Výztuž mazanin ze svařovaných sítí z drátů typu KARI</t>
  </si>
  <si>
    <t>t</t>
  </si>
  <si>
    <t>1926140473</t>
  </si>
  <si>
    <t>https://podminky.urs.cz/item/CS_URS_2024_01/631362021</t>
  </si>
  <si>
    <t>0,029</t>
  </si>
  <si>
    <t>16</t>
  </si>
  <si>
    <t>632451234</t>
  </si>
  <si>
    <t>Potěr cementový samonivelační litý tř. C 25, tl. přes 45 do 50 mm</t>
  </si>
  <si>
    <t>-978062576</t>
  </si>
  <si>
    <t>https://podminky.urs.cz/item/CS_URS_2024_01/632451234</t>
  </si>
  <si>
    <t>19,67</t>
  </si>
  <si>
    <t>17</t>
  </si>
  <si>
    <t>642942611</t>
  </si>
  <si>
    <t>Osazování zárubní nebo rámů kovových dveřních lisovaných nebo z úhelníků bez dveřních křídel na montážní pěnu, plochy otvoru do 2,5 m2</t>
  </si>
  <si>
    <t>844156065</t>
  </si>
  <si>
    <t>https://podminky.urs.cz/item/CS_URS_2024_01/642942611</t>
  </si>
  <si>
    <t>"TD108"1</t>
  </si>
  <si>
    <t>18</t>
  </si>
  <si>
    <t>M</t>
  </si>
  <si>
    <t>55331487</t>
  </si>
  <si>
    <t>zárubeň jednokřídlá ocelová pro zdění tl stěny 110-150mm rozměru 800/1970, 2100mm</t>
  </si>
  <si>
    <t>-1529040445</t>
  </si>
  <si>
    <t>Ostatní konstrukce a práce, bourání</t>
  </si>
  <si>
    <t>19</t>
  </si>
  <si>
    <t>949101111</t>
  </si>
  <si>
    <t>Lešení pomocné pracovní pro objekty pozemních staveb pro zatížení do 150 kg/m2, o výšce lešeňové podlahy do 1,9 m</t>
  </si>
  <si>
    <t>-73059912</t>
  </si>
  <si>
    <t>https://podminky.urs.cz/item/CS_URS_2024_01/949101111</t>
  </si>
  <si>
    <t>20</t>
  </si>
  <si>
    <t>952901111</t>
  </si>
  <si>
    <t>Vyčištění budov nebo objektů před předáním do užívání budov bytové nebo občanské výstavby, světlé výšky podlaží do 4 m</t>
  </si>
  <si>
    <t>-1729869187</t>
  </si>
  <si>
    <t>https://podminky.urs.cz/item/CS_URS_2024_01/952901111</t>
  </si>
  <si>
    <t>952902021</t>
  </si>
  <si>
    <t>Čištění budov při provádění oprav a udržovacích prací podlah hladkých zametením</t>
  </si>
  <si>
    <t>895552670</t>
  </si>
  <si>
    <t>https://podminky.urs.cz/item/CS_URS_2024_01/952902021</t>
  </si>
  <si>
    <t>78,68</t>
  </si>
  <si>
    <t>22</t>
  </si>
  <si>
    <t>952902031</t>
  </si>
  <si>
    <t>Čištění budov při provádění oprav a udržovacích prací podlah hladkých omytím</t>
  </si>
  <si>
    <t>-380880191</t>
  </si>
  <si>
    <t>https://podminky.urs.cz/item/CS_URS_2024_01/952902031</t>
  </si>
  <si>
    <t>19,67*5</t>
  </si>
  <si>
    <t>23</t>
  </si>
  <si>
    <t>952902041</t>
  </si>
  <si>
    <t>Čištění budov při provádění oprav a udržovacích prací podlah hladkých drhnutím s chemickými prostředky</t>
  </si>
  <si>
    <t>-1478193343</t>
  </si>
  <si>
    <t>https://podminky.urs.cz/item/CS_URS_2024_01/952902041</t>
  </si>
  <si>
    <t>24</t>
  </si>
  <si>
    <t>962032230</t>
  </si>
  <si>
    <t>Bourání zdiva nadzákladového z cihel pálených plných nebo lícových nebo vápenopískových, na maltu vápennou nebo vápenocementovou, objemu do 1 m3</t>
  </si>
  <si>
    <t>315155134</t>
  </si>
  <si>
    <t>https://podminky.urs.cz/item/CS_URS_2024_01/962032230</t>
  </si>
  <si>
    <t>4,58*2,34*0,3</t>
  </si>
  <si>
    <t>1,58*2,37*0,2*2</t>
  </si>
  <si>
    <t>25</t>
  </si>
  <si>
    <t>965022131</t>
  </si>
  <si>
    <t>Bourání podlah kamenných bez podkladního lože, s jakoukoliv výplní spár z lomového kamene nebo kostek, plochy přes 1 m2</t>
  </si>
  <si>
    <t>598521529</t>
  </si>
  <si>
    <t>https://podminky.urs.cz/item/CS_URS_2024_01/965022131</t>
  </si>
  <si>
    <t>26</t>
  </si>
  <si>
    <t>965045113</t>
  </si>
  <si>
    <t>Bourání potěrů tl. do 50 mm cementových nebo pískocementových, plochy přes 4 m2</t>
  </si>
  <si>
    <t>-79767868</t>
  </si>
  <si>
    <t>https://podminky.urs.cz/item/CS_URS_2024_01/965045113</t>
  </si>
  <si>
    <t>27</t>
  </si>
  <si>
    <t>965082923</t>
  </si>
  <si>
    <t>Odstranění násypu pod podlahami nebo ochranného násypu na střechách tl. do 100 mm, plochy přes 2 m2</t>
  </si>
  <si>
    <t>-1881936125</t>
  </si>
  <si>
    <t>https://podminky.urs.cz/item/CS_URS_2024_01/965082923</t>
  </si>
  <si>
    <t>19,67*0,07</t>
  </si>
  <si>
    <t>28</t>
  </si>
  <si>
    <t>968062455</t>
  </si>
  <si>
    <t>Vybourání dřevěných rámů oken s křídly, dveřních zárubní, vrat, stěn, ostění nebo obkladů dveřních zárubní, plochy do 2 m2</t>
  </si>
  <si>
    <t>-757672399</t>
  </si>
  <si>
    <t>https://podminky.urs.cz/item/CS_URS_2024_01/968062455</t>
  </si>
  <si>
    <t>1,13*2,23</t>
  </si>
  <si>
    <t>29</t>
  </si>
  <si>
    <t>968072455</t>
  </si>
  <si>
    <t>Vybourání kovových rámů oken s křídly, dveřních zárubní, vrat, stěn, ostění nebo obkladů dveřních zárubní, plochy do 2 m2</t>
  </si>
  <si>
    <t>-567710682</t>
  </si>
  <si>
    <t>https://podminky.urs.cz/item/CS_URS_2024_01/968072455</t>
  </si>
  <si>
    <t>0,8*1,97</t>
  </si>
  <si>
    <t>30</t>
  </si>
  <si>
    <t>978011161</t>
  </si>
  <si>
    <t>Otlučení vápenných nebo vápenocementových omítek vnitřních ploch stropů, v rozsahu přes 30 do 50 %</t>
  </si>
  <si>
    <t>-1715110867</t>
  </si>
  <si>
    <t>https://podminky.urs.cz/item/CS_URS_2024_01/978011161</t>
  </si>
  <si>
    <t>(5,19+3,15+0,3*2)*1,4</t>
  </si>
  <si>
    <t>31</t>
  </si>
  <si>
    <t>978013161</t>
  </si>
  <si>
    <t>Otlučení vápenných nebo vápenocementových omítek vnitřních ploch stěn s vyškrabáním spar, s očištěním zdiva, v rozsahu přes 30 do 50 %</t>
  </si>
  <si>
    <t>1829290977</t>
  </si>
  <si>
    <t>https://podminky.urs.cz/item/CS_URS_2024_01/978013161</t>
  </si>
  <si>
    <t>"B02</t>
  </si>
  <si>
    <t>"1pp vnitřní zdivo</t>
  </si>
  <si>
    <t>(5,19+3,12)*2,6</t>
  </si>
  <si>
    <t>32</t>
  </si>
  <si>
    <t>978013191</t>
  </si>
  <si>
    <t>Otlučení vápenných nebo vápenocementových omítek vnitřních ploch stěn s vyškrabáním spar, s očištěním zdiva, v rozsahu přes 50 do 100 %</t>
  </si>
  <si>
    <t>-532896084</t>
  </si>
  <si>
    <t>https://podminky.urs.cz/item/CS_URS_2024_01/978013191</t>
  </si>
  <si>
    <t>"1pp-obvodové zdi</t>
  </si>
  <si>
    <t>(5,24+3,0*2+3,75)*2,6</t>
  </si>
  <si>
    <t>997</t>
  </si>
  <si>
    <t>Přesun sutě</t>
  </si>
  <si>
    <t>33</t>
  </si>
  <si>
    <t>997013213</t>
  </si>
  <si>
    <t>Vnitrostaveništní doprava suti a vybouraných hmot vodorovně do 50 m s naložením ručně pro budovy a haly výšky přes 9 do 12 m</t>
  </si>
  <si>
    <t>-1520345009</t>
  </si>
  <si>
    <t>https://podminky.urs.cz/item/CS_URS_2024_01/997013213</t>
  </si>
  <si>
    <t>23,496</t>
  </si>
  <si>
    <t>34</t>
  </si>
  <si>
    <t>997013501</t>
  </si>
  <si>
    <t>Odvoz suti a vybouraných hmot na skládku nebo meziskládku se složením, na vzdálenost do 1 km</t>
  </si>
  <si>
    <t>-415048884</t>
  </si>
  <si>
    <t>https://podminky.urs.cz/item/CS_URS_2024_01/997013501</t>
  </si>
  <si>
    <t>35</t>
  </si>
  <si>
    <t>997013509</t>
  </si>
  <si>
    <t>Odvoz suti a vybouraných hmot na skládku nebo meziskládku se složením, na vzdálenost Příplatek k ceně za každý další započatý 1 km přes 1 km</t>
  </si>
  <si>
    <t>-788503570</t>
  </si>
  <si>
    <t>https://podminky.urs.cz/item/CS_URS_2024_01/997013509</t>
  </si>
  <si>
    <t>23,496*22 "Přepočtené koeficientem množství</t>
  </si>
  <si>
    <t>36</t>
  </si>
  <si>
    <t>997013871</t>
  </si>
  <si>
    <t>Poplatek za uložení stavebního odpadu na recyklační skládce (skládkovné) směsného stavebního a demoličního zatříděného do Katalogu odpadů pod kódem 17 09 04</t>
  </si>
  <si>
    <t>601499500</t>
  </si>
  <si>
    <t>https://podminky.urs.cz/item/CS_URS_2024_01/997013871</t>
  </si>
  <si>
    <t>998</t>
  </si>
  <si>
    <t>Přesun hmot</t>
  </si>
  <si>
    <t>37</t>
  </si>
  <si>
    <t>998018002</t>
  </si>
  <si>
    <t>Přesun hmot pro budovy občanské výstavby, bydlení, výrobu a služby ruční (bez užití mechanizace) vodorovná dopravní vzdálenost do 100 m pro budovy s jakoukoliv nosnou konstrukcí výšky přes 6 do 12 m</t>
  </si>
  <si>
    <t>-1289559966</t>
  </si>
  <si>
    <t>https://podminky.urs.cz/item/CS_URS_2024_01/998018002</t>
  </si>
  <si>
    <t>20,925</t>
  </si>
  <si>
    <t>PSV</t>
  </si>
  <si>
    <t>Práce a dodávky PSV</t>
  </si>
  <si>
    <t>713</t>
  </si>
  <si>
    <t>Izolace tepelné</t>
  </si>
  <si>
    <t>38</t>
  </si>
  <si>
    <t>713121111</t>
  </si>
  <si>
    <t>Montáž tepelné izolace podlah rohožemi, pásy, deskami, dílci, bloky (izolační materiál ve specifikaci) kladenými volně jednovrstvá</t>
  </si>
  <si>
    <t>383559232</t>
  </si>
  <si>
    <t>https://podminky.urs.cz/item/CS_URS_2024_01/713121111</t>
  </si>
  <si>
    <t>39</t>
  </si>
  <si>
    <t>28372302</t>
  </si>
  <si>
    <t>deska EPS 100 pro konstrukce s běžným zatížením λ=0,037 tl 30mm</t>
  </si>
  <si>
    <t>-774072700</t>
  </si>
  <si>
    <t>19,67*1,02 "Přepočtené koeficientem množství</t>
  </si>
  <si>
    <t>40</t>
  </si>
  <si>
    <t>713191133</t>
  </si>
  <si>
    <t>Montáž tepelné izolace stavebních konstrukcí - doplňky a konstrukční součásti podlah, stropů vrchem nebo střech překrytí fólií položenou volně s přelepením spojů</t>
  </si>
  <si>
    <t>78507985</t>
  </si>
  <si>
    <t>https://podminky.urs.cz/item/CS_URS_2024_01/713191133</t>
  </si>
  <si>
    <t>41</t>
  </si>
  <si>
    <t>28323100</t>
  </si>
  <si>
    <t>fólie LDPE (750 kg/m3) proti zemní vlhkosti nad úrovní terénu tl 0,8mm</t>
  </si>
  <si>
    <t>434412576</t>
  </si>
  <si>
    <t>19,67*1,1 "Přepočtené koeficientem množství</t>
  </si>
  <si>
    <t>42</t>
  </si>
  <si>
    <t>998713122</t>
  </si>
  <si>
    <t>Přesun hmot pro izolace tepelné stanovený z hmotnosti přesunovaného materiálu vodorovná dopravní vzdálenost do 50 m ruční (bez užití mechanizace) v objektech výšky přes 6 m do 12 m</t>
  </si>
  <si>
    <t>366500902</t>
  </si>
  <si>
    <t>https://podminky.urs.cz/item/CS_URS_2024_01/998713122</t>
  </si>
  <si>
    <t>766</t>
  </si>
  <si>
    <t>Konstrukce truhlářské</t>
  </si>
  <si>
    <t>43</t>
  </si>
  <si>
    <t>766660001</t>
  </si>
  <si>
    <t>Montáž dveřních křídel dřevěných nebo plastových otevíravých do ocelové zárubně povrchově upravených jednokřídlových, šířky do 800 mm</t>
  </si>
  <si>
    <t>-622880524</t>
  </si>
  <si>
    <t>https://podminky.urs.cz/item/CS_URS_2024_01/766660001</t>
  </si>
  <si>
    <t>44</t>
  </si>
  <si>
    <t>611TD108.r</t>
  </si>
  <si>
    <t>VNITŘNÍ DVEŘE DŘEVĚNÉ,JEDNOKŘÍDLÉ, OTEVÍRAVÉ,PLNÉ, HLADKÉ,S POLODRÁŽKOU 800x1970 mm HPL LAMINÁT (TL. 0,8 MM),RAL 1013</t>
  </si>
  <si>
    <t>2111167319</t>
  </si>
  <si>
    <t>P</t>
  </si>
  <si>
    <t>Poznámka k položce:_x000d_
Poznámka k položce: specifikace viz. příloha PD D.1.1.1.23</t>
  </si>
  <si>
    <t>771</t>
  </si>
  <si>
    <t>Podlahy z dlaždic</t>
  </si>
  <si>
    <t>45</t>
  </si>
  <si>
    <t>771111011</t>
  </si>
  <si>
    <t>Příprava podkladu před provedením dlažby vysátí podlah</t>
  </si>
  <si>
    <t>-482945786</t>
  </si>
  <si>
    <t>https://podminky.urs.cz/item/CS_URS_2024_01/771111011</t>
  </si>
  <si>
    <t>46</t>
  </si>
  <si>
    <t>771151012</t>
  </si>
  <si>
    <t>Příprava podkladu před provedením dlažby samonivelační stěrka min.pevnosti 20 MPa, tloušťky přes 3 do 5 mm</t>
  </si>
  <si>
    <t>1390838311</t>
  </si>
  <si>
    <t>https://podminky.urs.cz/item/CS_URS_2024_01/771151012</t>
  </si>
  <si>
    <t>47</t>
  </si>
  <si>
    <t>771474111</t>
  </si>
  <si>
    <t>Montáž soklů z dlaždic keramických lepených cementovým flexibilním lepidlem rovných, výšky do 65 mm</t>
  </si>
  <si>
    <t>m</t>
  </si>
  <si>
    <t>-912871086</t>
  </si>
  <si>
    <t>https://podminky.urs.cz/item/CS_URS_2024_01/771474111</t>
  </si>
  <si>
    <t>(2,18+3,4+3,25++3,44)</t>
  </si>
  <si>
    <t>-0,8</t>
  </si>
  <si>
    <t>48</t>
  </si>
  <si>
    <t>59761490.R</t>
  </si>
  <si>
    <t>NOVÁ KERAMICKÁ DLAŽBA, PROTISKLUZNOST R10 (DLE DIN), SOUČ. SMYK. TŘENÍ MIN. 0,5, ROZMĚR 600x600x8 MM, PO OBVODU BORDURA</t>
  </si>
  <si>
    <t>-183540599</t>
  </si>
  <si>
    <t>11,47*0,115 "Přepočtené koeficientem množství</t>
  </si>
  <si>
    <t>49</t>
  </si>
  <si>
    <t>771574261</t>
  </si>
  <si>
    <t>Montáž podlah z dlaždic keramických lepených flexibilním lepidlem velkoformátových pro vysoké mechanické zatížení protiskluzných nebo reliéfních (bezbariérových) přes 2 do 4 ks/m2</t>
  </si>
  <si>
    <t>-475327319</t>
  </si>
  <si>
    <t>50</t>
  </si>
  <si>
    <t>794180129</t>
  </si>
  <si>
    <t>19,67*1,15 "Přepočtené koeficientem množství</t>
  </si>
  <si>
    <t>51</t>
  </si>
  <si>
    <t>771591112</t>
  </si>
  <si>
    <t>Izolace podlahy pod dlažbu nátěrem nebo stěrkou ve dvou vrstvách</t>
  </si>
  <si>
    <t>1230697373</t>
  </si>
  <si>
    <t>https://podminky.urs.cz/item/CS_URS_2024_01/771591112</t>
  </si>
  <si>
    <t>52</t>
  </si>
  <si>
    <t>771591191</t>
  </si>
  <si>
    <t>Podlahy - dokončovací práce Příplatek k cenám za diagonální kladení dlažby</t>
  </si>
  <si>
    <t>1877102096</t>
  </si>
  <si>
    <t>https://podminky.urs.cz/item/CS_URS_2024_01/771591191</t>
  </si>
  <si>
    <t>53</t>
  </si>
  <si>
    <t>998771122</t>
  </si>
  <si>
    <t>Přesun hmot pro podlahy z dlaždic stanovený z hmotnosti přesunovaného materiálu vodorovná dopravní vzdálenost do 50 m ruční (bez užití mechanizace) v objektech výšky přes 6 do 12 m</t>
  </si>
  <si>
    <t>201507093</t>
  </si>
  <si>
    <t>https://podminky.urs.cz/item/CS_URS_2024_01/998771122</t>
  </si>
  <si>
    <t>781</t>
  </si>
  <si>
    <t>Dokončovací práce - obklady</t>
  </si>
  <si>
    <t>54</t>
  </si>
  <si>
    <t>781111011</t>
  </si>
  <si>
    <t>Příprava podkladu před provedením obkladu oprášení (ometení) stěny</t>
  </si>
  <si>
    <t>1991193218</t>
  </si>
  <si>
    <t>https://podminky.urs.cz/item/CS_URS_2024_01/781111011</t>
  </si>
  <si>
    <t>6,656</t>
  </si>
  <si>
    <t>55</t>
  </si>
  <si>
    <t>781121011</t>
  </si>
  <si>
    <t>Příprava podkladu před provedením obkladu nátěr penetrační na stěnu</t>
  </si>
  <si>
    <t>-1408881272</t>
  </si>
  <si>
    <t>https://podminky.urs.cz/item/CS_URS_2024_01/781121011</t>
  </si>
  <si>
    <t>56</t>
  </si>
  <si>
    <t>781131112</t>
  </si>
  <si>
    <t>Izolace stěny pod obklad izolace nátěrem nebo stěrkou ve dvou vrstvách</t>
  </si>
  <si>
    <t>-1692864368</t>
  </si>
  <si>
    <t>https://podminky.urs.cz/item/CS_URS_2024_01/781131112</t>
  </si>
  <si>
    <t>57</t>
  </si>
  <si>
    <t>781151012</t>
  </si>
  <si>
    <t>Příprava podkladu před provedením obkladu lokální vyrovnání podkladu stěrkou, tloušťky do 3 mm, plochy přes 0,1 do 0,25 m2</t>
  </si>
  <si>
    <t>880117267</t>
  </si>
  <si>
    <t>https://podminky.urs.cz/item/CS_URS_2024_01/781151012</t>
  </si>
  <si>
    <t>58</t>
  </si>
  <si>
    <t>781474154</t>
  </si>
  <si>
    <t>Montáž keramických obkladů stěn lepených cementovým flexibilním lepidlem hladkých přes 4 do 6 ks/m2</t>
  </si>
  <si>
    <t>2008513335</t>
  </si>
  <si>
    <t>https://podminky.urs.cz/item/CS_URS_2024_01/781474154</t>
  </si>
  <si>
    <t>"m.č.103"</t>
  </si>
  <si>
    <t>(5,19+3,13)*0,8</t>
  </si>
  <si>
    <t>59</t>
  </si>
  <si>
    <t>59761717</t>
  </si>
  <si>
    <t>obklad keramický nemrazuvzdorný povrch hladký/matný tl do 10mm přes 4 do 6ks/m2</t>
  </si>
  <si>
    <t>512</t>
  </si>
  <si>
    <t>-295215438</t>
  </si>
  <si>
    <t>60</t>
  </si>
  <si>
    <t>781492211</t>
  </si>
  <si>
    <t>Obklad - dokončující práce montáž profilu lepeného flexibilním cementovým lepidlem rohového</t>
  </si>
  <si>
    <t>-619343071</t>
  </si>
  <si>
    <t>https://podminky.urs.cz/item/CS_URS_2024_01/781492211</t>
  </si>
  <si>
    <t>2,0*3</t>
  </si>
  <si>
    <t>61</t>
  </si>
  <si>
    <t>28342003</t>
  </si>
  <si>
    <t>lišta ukončovací z PVC 10mm</t>
  </si>
  <si>
    <t>622967545</t>
  </si>
  <si>
    <t>6*1,05 'Přepočtené koeficientem množství</t>
  </si>
  <si>
    <t>62</t>
  </si>
  <si>
    <t>781492251</t>
  </si>
  <si>
    <t>Obklad - dokončující práce montáž profilu lepeného flexibilním cementovým lepidlem ukončovacího</t>
  </si>
  <si>
    <t>660654007</t>
  </si>
  <si>
    <t>https://podminky.urs.cz/item/CS_URS_2024_01/781492251</t>
  </si>
  <si>
    <t>63</t>
  </si>
  <si>
    <t>-1155051087</t>
  </si>
  <si>
    <t>6,656*1,05 'Přepočtené koeficientem množství</t>
  </si>
  <si>
    <t>64</t>
  </si>
  <si>
    <t>998781122</t>
  </si>
  <si>
    <t>Přesun hmot pro obklady keramické stanovený z hmotnosti přesunovaného materiálu vodorovná dopravní vzdálenost do 50 m ruční (bez užití mechanizace) v objektech výšky přes 6 do 12 m</t>
  </si>
  <si>
    <t>-1528950767</t>
  </si>
  <si>
    <t>https://podminky.urs.cz/item/CS_URS_2024_01/998781122</t>
  </si>
  <si>
    <t>784</t>
  </si>
  <si>
    <t>Dokončovací práce - malby a tapety</t>
  </si>
  <si>
    <t>65</t>
  </si>
  <si>
    <t>784181101</t>
  </si>
  <si>
    <t>Penetrace podkladu jednonásobná základní akrylátová bezbarvá v místnostech výšky do 3,80 m</t>
  </si>
  <si>
    <t>-1258118470</t>
  </si>
  <si>
    <t>https://podminky.urs.cz/item/CS_URS_2024_01/784181101</t>
  </si>
  <si>
    <t>114,699</t>
  </si>
  <si>
    <t>66</t>
  </si>
  <si>
    <t>784211121</t>
  </si>
  <si>
    <t>Malby z malířských směsí oděruvzdorných za mokra dvojnásobné, bílé za mokra oděruvzdorné středně v místnostech výšky do 3,80 m</t>
  </si>
  <si>
    <t>-1627180385</t>
  </si>
  <si>
    <t>https://podminky.urs.cz/item/CS_URS_2024_01/784211121</t>
  </si>
  <si>
    <t>SO 01.02.01. - Celoplošná injektáž bez odkopání stavby 1.np a 1.pp</t>
  </si>
  <si>
    <t>985131111</t>
  </si>
  <si>
    <t>Očištění ploch stěn, rubu kleneb a podlah tlakovou vodou</t>
  </si>
  <si>
    <t>-770685597</t>
  </si>
  <si>
    <t>https://podminky.urs.cz/item/CS_URS_2024_01/985131111</t>
  </si>
  <si>
    <t>(5,19+3,75+0,4*6)*2,6</t>
  </si>
  <si>
    <t>985206190.R</t>
  </si>
  <si>
    <t>Utěsnění stěn po očištění šlemem minimálně ve třech vrstvách</t>
  </si>
  <si>
    <t>153562343</t>
  </si>
  <si>
    <t>Poznámka k položce:_x000d_
Poznámka k položce: Popis: Těsnící šlem odolný síranům Vlastnosti: jednosložkový; vysoká odolnost proti síranům; vodotěsný do 1 bar (pozitivní i negativní tlak); otevřený difúzi vodních par; odolný alkáliím a mrazu; jednoduché zpracování</t>
  </si>
  <si>
    <t>985421190.R.</t>
  </si>
  <si>
    <t>Těsnící plošná injektáž</t>
  </si>
  <si>
    <t>81937710</t>
  </si>
  <si>
    <t xml:space="preserve">Poznámka k položce:_x000d_
Poznámka k položce: Navrtání injektážních otvorů o průměru 16 mm ve čtvercovém rastru cca 200/200 mm (rozestupy se upraví dle skladby konstrukce), vrtání bude probíhat cca kolmo na zdivo.  Vyfoukání injektážních otvorů pod tlakem min 10 bar: Všechny injektážní otvory budou před injektáží a osazením injektážních pakrů pečlivě vyfoukány a vyčištěny tlakovým vzduchem tak, aby byla umožněna plynulá injektáž. Osazení injektážních pakrů: Do vyvrtaných otvorů budou následně osazeny plastové injektážní pakry 18 mm MC, které budou pečlivě utaženy v konstrukci nebo se ponechají vyvrtané otvory samotné bez osazení. Postupná injektáž: Jednotlivé pakry budou postupně uzavírány a injektovány v trojúhelníkovým rastru, dokud nedojde k výronu materiálu z pakru nebo z otvoru (je zde nutné počítat i se zaplněním konstrukce samotné). Postupuje se z jedné strany liniově. Všechny pakry se nainjektují do 100% nasycení. Během doby zpracovatelnosti materiálu je nutné každý pakr ještě jednou krátce injektovat, neboť dochází ke ztrátě materiálu do struktury zdiva (re injektáž). Jako injektážní materiál navrhuji dvousložkovou/voda hmotu.Vyplnění případných kaveren a dutin bude provedeno zálivkovou a těsnící maltou, i vč. vyplnění vrtů v celém profilu po provedení injektáže.</t>
  </si>
  <si>
    <t>-462145861</t>
  </si>
  <si>
    <t>0,177</t>
  </si>
  <si>
    <t>-398228180</t>
  </si>
  <si>
    <t>-546292044</t>
  </si>
  <si>
    <t>0,177*22 "Přepočtené koeficientem množství</t>
  </si>
  <si>
    <t>997013603</t>
  </si>
  <si>
    <t>Poplatek za uložení stavebního odpadu na skládce (skládkovné) cihelného zatříděného do Katalogu odpadů pod kódem 17 01 02</t>
  </si>
  <si>
    <t>419018713</t>
  </si>
  <si>
    <t>https://podminky.urs.cz/item/CS_URS_2024_01/997013603</t>
  </si>
  <si>
    <t>-1480141073</t>
  </si>
  <si>
    <t>1,091</t>
  </si>
  <si>
    <t>SO 01.02.03. - Vnitřní omítkový systém</t>
  </si>
  <si>
    <t>612821012.S</t>
  </si>
  <si>
    <t>Sanační omítka vnitřních ploch stěn, tl. jádrové omítky do 30 mm ručně štuková</t>
  </si>
  <si>
    <t>1951719058</t>
  </si>
  <si>
    <t>Poznámka k položce:_x000d_
Poznámka k položce: jednosložkový; omítka transportující sůl a regulující vlhkost; snížení vlhkosti zpomaluje tvorbu plísní; odvádí vodu a sůl díky speciální geometrii pórů; není hydrofobizovaný, otevření difúzi vodních par; dlouhá životnost (nejedná se o obětovanou omítku); vysoká tloušťka vrstvy, nízké přitížení; nepatrná míra smrštění; odolný vůči vnějším vlivům jako jsou povodně a odstřikující voda; nehořlavý podle ČSN EN 13501-1, třída reakce na oheň A1 Ve vnitřním a vnějším prostředí a v oblasti soklů k trvalé regulaci vlhkosti pro všechny druhy zdiva u starých staveb a novostaveb – bez nákladných opatření pro odvlhčení; použitelný pro oblasti soklů bez dodatečných doprovodných opatření; zděné konstrukce zatížené solí a vlhkostí (vlhkost do 95 %)</t>
  </si>
  <si>
    <t>21,444</t>
  </si>
  <si>
    <t>-330166325</t>
  </si>
  <si>
    <t>(5,19+3,75)*2,6</t>
  </si>
  <si>
    <t>-(0,9*2,0)</t>
  </si>
  <si>
    <t>985222101</t>
  </si>
  <si>
    <t>Sbírání a třídění kamene nebo cihel ručně ze suti s očištěním cihel</t>
  </si>
  <si>
    <t>-777867437</t>
  </si>
  <si>
    <t>https://podminky.urs.cz/item/CS_URS_2024_01/985222101</t>
  </si>
  <si>
    <t>21,44*0,3*0,05</t>
  </si>
  <si>
    <t>985223110</t>
  </si>
  <si>
    <t>Přezdívání zdiva do aktivované malty cihelného, objemu do 1 m3</t>
  </si>
  <si>
    <t>-2103958241</t>
  </si>
  <si>
    <t>https://podminky.urs.cz/item/CS_URS_2024_01/985223110</t>
  </si>
  <si>
    <t xml:space="preserve">Poznámka k položce:_x000d_
Poznámka k položce: Popis: Vyrovnávací a modelovací malta obohacená mikrosilikou  Vlastnosti: jednosložkový; zpracovatelný ručně a strojně mokrým torkretem; vysoká odolnost vůči sulfátům, pojivo bez trikalciumalumitátu; nízký obsah alkálií; odolný teplotám a účinkům mrazu; vysoká schopnost zadržení vody; excelentní parametry při zpracování; k dodání v různých barevných odstínech; nehořlavý dle ČSN EN 13501-1, stavební hmota třídy A1</t>
  </si>
  <si>
    <t>59610002</t>
  </si>
  <si>
    <t>cihla pálená plná přes P15 do P20 290x140x65mm</t>
  </si>
  <si>
    <t>1023925464</t>
  </si>
  <si>
    <t>0,322*38 "Přepočtené koeficientem množství</t>
  </si>
  <si>
    <t>985231111</t>
  </si>
  <si>
    <t>Spárování zdiva hloubky do 40 mm aktivovanou maltou délky spáry na 1 m2 upravované plochy do 6 m</t>
  </si>
  <si>
    <t>1017296576</t>
  </si>
  <si>
    <t>https://podminky.urs.cz/item/CS_URS_2024_01/985231111</t>
  </si>
  <si>
    <t>739459107</t>
  </si>
  <si>
    <t>0,628</t>
  </si>
  <si>
    <t>1710450030</t>
  </si>
  <si>
    <t>-1340461321</t>
  </si>
  <si>
    <t>0,628*22 "Přepočtené koeficientem množství</t>
  </si>
  <si>
    <t>-1235693827</t>
  </si>
  <si>
    <t>668953029</t>
  </si>
  <si>
    <t>1,459</t>
  </si>
  <si>
    <t>SO 01.03.01. - Chodníky</t>
  </si>
  <si>
    <t xml:space="preserve">    1 - Zemní práce</t>
  </si>
  <si>
    <t xml:space="preserve">    5 - Komunikace pozemní</t>
  </si>
  <si>
    <t xml:space="preserve">    767 - Konstrukce zámečnické</t>
  </si>
  <si>
    <t>Zemní práce</t>
  </si>
  <si>
    <t>113106011</t>
  </si>
  <si>
    <t>Rozebrání dlažeb a dílců při překopech inženýrských sítí s přemístěním hmot na skládku na vzdálenost do 3 m nebo s naložením na dopravní prostředek ručně komunikací pro pěší s ložem z kameniva nebo živice a s výplní spár z mozaiky</t>
  </si>
  <si>
    <t>-1549806020</t>
  </si>
  <si>
    <t>https://podminky.urs.cz/item/CS_URS_2024_01/113106011</t>
  </si>
  <si>
    <t>"dešťová kanalizace"8,5*1,5</t>
  </si>
  <si>
    <t>113106052</t>
  </si>
  <si>
    <t>Rozebrání dlažeb a dílců při překopech inženýrských sítí s přemístěním hmot na skládku na vzdálenost do 3 m nebo s naložením na dopravní prostředek ručně vozovek a ploch, s jakoukoliv výplní spár z velkých kostek s ložem ze živice</t>
  </si>
  <si>
    <t>-504863002</t>
  </si>
  <si>
    <t>https://podminky.urs.cz/item/CS_URS_2024_01/113106052</t>
  </si>
  <si>
    <t>"dešťová kanalizace"5,0*1,5</t>
  </si>
  <si>
    <t>113106111</t>
  </si>
  <si>
    <t>Rozebrání dlažeb komunikací pro pěší s přemístěním hmot na skládku na vzdálenost do 3 m nebo s naložením na dopravní prostředek s ložem z kameniva nebo živice a s jakoukoliv výplní spár ručně z mozaiky</t>
  </si>
  <si>
    <t>-879026414</t>
  </si>
  <si>
    <t>https://podminky.urs.cz/item/CS_URS_2024_01/113106111</t>
  </si>
  <si>
    <t>113107113</t>
  </si>
  <si>
    <t>Odstranění podkladů nebo krytů ručně s přemístěním hmot na skládku na vzdálenost do 3 m nebo s naložením na dopravní prostředek z kameniva těženého, o tl. vrstvy přes 200 do 300 mm</t>
  </si>
  <si>
    <t>1005049041</t>
  </si>
  <si>
    <t>https://podminky.urs.cz/item/CS_URS_2024_01/113107113</t>
  </si>
  <si>
    <t>113201111</t>
  </si>
  <si>
    <t>Vytrhání obrub s vybouráním lože, s přemístěním hmot na skládku na vzdálenost do 3 m nebo s naložením na dopravní prostředek chodníkových ležatých</t>
  </si>
  <si>
    <t>-870944446</t>
  </si>
  <si>
    <t>https://podminky.urs.cz/item/CS_URS_2024_01/113201111</t>
  </si>
  <si>
    <t>132312231</t>
  </si>
  <si>
    <t>Hloubení rýh šířky přes 800 do 2 000 mm při překopech inženýrských sítí ručně zapažených i nezapažených, s urovnáním dna do předepsaného profilu a spádu objemu do 10 m3 v hornině třídy těžitelnosti II skupiny 4 soudržných</t>
  </si>
  <si>
    <t>-1963869825</t>
  </si>
  <si>
    <t>https://podminky.urs.cz/item/CS_URS_2024_01/132312231</t>
  </si>
  <si>
    <t>"dešťová kanalizace"13,5*1,0*1,3</t>
  </si>
  <si>
    <t>139001101</t>
  </si>
  <si>
    <t>Příplatek k cenám hloubených vykopávek za ztížení vykopávky v blízkosti podzemního vedení nebo výbušnin pro jakoukoliv třídu horniny</t>
  </si>
  <si>
    <t>-490791867</t>
  </si>
  <si>
    <t>https://podminky.urs.cz/item/CS_URS_2024_01/139001101</t>
  </si>
  <si>
    <t>151202101</t>
  </si>
  <si>
    <t>Zřízení pažení a rozepření stěn rýh při překopech inženýrských sítí plochy do 20 m2 pro jakoukoliv mezerovitost zátažné, hloubky do 2 m</t>
  </si>
  <si>
    <t>-457583410</t>
  </si>
  <si>
    <t>https://podminky.urs.cz/item/CS_URS_2024_01/151202101</t>
  </si>
  <si>
    <t>"dešťová kanalizace"13,5*1,6*2</t>
  </si>
  <si>
    <t>151202111</t>
  </si>
  <si>
    <t>Odstranění pažení a rozepření stěn rýh při překopech inženýrských sítí plochy do 20 m2 s uložením materiálu na vzdálenost do 3 m od kraje výkopu zátažné, hloubky do 2 m</t>
  </si>
  <si>
    <t>-1316523248</t>
  </si>
  <si>
    <t>https://podminky.urs.cz/item/CS_URS_2024_01/151202111</t>
  </si>
  <si>
    <t>162751137</t>
  </si>
  <si>
    <t>Vodorovné přemístění výkopku nebo sypaniny po suchu na obvyklém dopravním prostředku, bez naložení výkopku, avšak se složením bez rozhrnutí z horniny třídy těžitelnosti II skupiny 4 a 5 na vzdálenost přes 9 000 do 10 000 m</t>
  </si>
  <si>
    <t>1360674146</t>
  </si>
  <si>
    <t>https://podminky.urs.cz/item/CS_URS_2024_01/162751137</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</si>
  <si>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</si>
  <si>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</si>
  <si>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453223945</t>
  </si>
  <si>
    <t>https://podminky.urs.cz/item/CS_URS_2024_01/162751139</t>
  </si>
  <si>
    <t>171201231</t>
  </si>
  <si>
    <t>Poplatek za uložení stavebního odpadu na recyklační skládce (skládkovné) zeminy a kamení zatříděného do Katalogu odpadů pod kódem 17 05 04</t>
  </si>
  <si>
    <t>-1267777156</t>
  </si>
  <si>
    <t>https://podminky.urs.cz/item/CS_URS_2024_01/171201231</t>
  </si>
  <si>
    <t>OII</t>
  </si>
  <si>
    <t>9,45*1,9 "Přepočtené koeficientem množství</t>
  </si>
  <si>
    <t>171251201</t>
  </si>
  <si>
    <t>Uložení sypaniny na skládky nebo meziskládky bez hutnění s upravením uložené sypaniny do předepsaného tvaru</t>
  </si>
  <si>
    <t>626294469</t>
  </si>
  <si>
    <t>https://podminky.urs.cz/item/CS_URS_2024_01/171251201</t>
  </si>
  <si>
    <t>174151102</t>
  </si>
  <si>
    <t>Zásyp sypaninou z jakékoliv horniny strojně s uložením výkopku ve vrstvách se zhutněním v prostorách s omezeným pohybem stroje s urovnáním povrchu zásypu</t>
  </si>
  <si>
    <t>-1481525381</t>
  </si>
  <si>
    <t>https://podminky.urs.cz/item/CS_URS_2024_01/174151102</t>
  </si>
  <si>
    <t>"dešťová kanalizace"13,5*1,0*0,6</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</si>
  <si>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</si>
  <si>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</si>
  <si>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-635894950</t>
  </si>
  <si>
    <t>https://podminky.urs.cz/item/CS_URS_2024_01/175151101</t>
  </si>
  <si>
    <t>"dešťová kanalizace"13,5*1,0*0,5-13,5*3,14*0,1*0,1</t>
  </si>
  <si>
    <t>58337303</t>
  </si>
  <si>
    <t>štěrkopísek frakce 0/8</t>
  </si>
  <si>
    <t>-1076858602</t>
  </si>
  <si>
    <t>6,326*2 "Přepočtené koeficientem množství</t>
  </si>
  <si>
    <t>317121351.S</t>
  </si>
  <si>
    <t>Montáž překladů ze kamenných prefabrikátů dodatečně do připravených rýh, světlosti otvoru přes 1800 do 2400 mm</t>
  </si>
  <si>
    <t>-2047451466</t>
  </si>
  <si>
    <t>https://podminky.urs.cz/item/CS_URS_2024_01/317121351.S</t>
  </si>
  <si>
    <t>58380002.S</t>
  </si>
  <si>
    <t>překlad kamenný žulový 320x240mm</t>
  </si>
  <si>
    <t>-1595719751</t>
  </si>
  <si>
    <t>"kamenné překlady pod vitrážemi</t>
  </si>
  <si>
    <t>4,2+2,6*3+2,8</t>
  </si>
  <si>
    <t>Komunikace pozemní</t>
  </si>
  <si>
    <t>564730111.S</t>
  </si>
  <si>
    <t>Podklad nebo kryt z kameniva hrubého drceného vel. 0-32 mm s rozprostřením a zhutněním, po zhutnění tl. 100 mm</t>
  </si>
  <si>
    <t>CS ÚRS 2022 02</t>
  </si>
  <si>
    <t>-375867667</t>
  </si>
  <si>
    <t>https://podminky.urs.cz/item/CS_URS_2022_02/564730111.S</t>
  </si>
  <si>
    <t>566901134</t>
  </si>
  <si>
    <t>Vyspravení podkladu po překopech inženýrských sítí plochy do 15 m2 s rozprostřením a zhutněním štěrkodrtí tl. 250 mm</t>
  </si>
  <si>
    <t>1649142634</t>
  </si>
  <si>
    <t>https://podminky.urs.cz/item/CS_URS_2024_01/566901134</t>
  </si>
  <si>
    <t>572370111</t>
  </si>
  <si>
    <t>Vyspravení krytu komunikací po překopech inženýrských sítí plochy do 15 m2 dlažbou z kamenných kostek s ložem z kameniva těženého velkých</t>
  </si>
  <si>
    <t>968250888</t>
  </si>
  <si>
    <t>https://podminky.urs.cz/item/CS_URS_2024_01/572370111</t>
  </si>
  <si>
    <t>572370112</t>
  </si>
  <si>
    <t>Vyspravení krytu komunikací po překopech inženýrských sítí plochy do 15 m2 dlažbou z kamenných kostek s ložem z kameniva těženého drobných</t>
  </si>
  <si>
    <t>266289176</t>
  </si>
  <si>
    <t>https://podminky.urs.cz/item/CS_URS_2024_01/572370112</t>
  </si>
  <si>
    <t>591211111</t>
  </si>
  <si>
    <t>Kladení dlažby z kostek s provedením lože do tl. 50 mm, s vyplněním spár, s dvojím beraněním a se smetením přebytečného materiálu na krajnici drobných z kamene, do lože z kameniva těženého</t>
  </si>
  <si>
    <t>-909087317</t>
  </si>
  <si>
    <t>https://podminky.urs.cz/item/CS_URS_2024_01/591211111</t>
  </si>
  <si>
    <t>"m.č.115,116,118,121,124,134,137,138,141,"77,25</t>
  </si>
  <si>
    <t>58381006</t>
  </si>
  <si>
    <t>kostka dlažební mozaika řezaná mramor 4/6</t>
  </si>
  <si>
    <t>1561868650</t>
  </si>
  <si>
    <t>77,25*0,102 "Přepočtené koeficientem množství</t>
  </si>
  <si>
    <t>612325302</t>
  </si>
  <si>
    <t>Vápenocementová omítka ostění nebo nadpraží štuková</t>
  </si>
  <si>
    <t>184108932</t>
  </si>
  <si>
    <t>https://podminky.urs.cz/item/CS_URS_2024_01/612325302</t>
  </si>
  <si>
    <t>(1,5+1,0+2,5+2,7+4,2+2,6*3+2,8+0,4*2*9)*0,4</t>
  </si>
  <si>
    <t>916241112</t>
  </si>
  <si>
    <t>Osazení obrubníku kamenného se zřízením lože, s vyplněním a zatřením spár cementovou maltou ležatého bez boční opěry, do lože z betonu prostého</t>
  </si>
  <si>
    <t>-63332488</t>
  </si>
  <si>
    <t>https://podminky.urs.cz/item/CS_URS_2024_01/916241112</t>
  </si>
  <si>
    <t>916991121</t>
  </si>
  <si>
    <t>Lože pod obrubníky, krajníky nebo obruby z dlažebních kostek z betonu prostého</t>
  </si>
  <si>
    <t>965532122</t>
  </si>
  <si>
    <t>https://podminky.urs.cz/item/CS_URS_2024_01/916991121</t>
  </si>
  <si>
    <t>3,0*0,6*0,4</t>
  </si>
  <si>
    <t>964025111</t>
  </si>
  <si>
    <t>Bourání kamenných klenbových pásů jakéhokoliv průřezu</t>
  </si>
  <si>
    <t>1466599818</t>
  </si>
  <si>
    <t>https://podminky.urs.cz/item/CS_URS_2024_01/964025111</t>
  </si>
  <si>
    <t>(4,2+2,6*3+2,8)*0,25*0,3</t>
  </si>
  <si>
    <t>968072641</t>
  </si>
  <si>
    <t>Vybourání kovových rámů oken s křídly, dveřních zárubní, vrat, stěn, ostění nebo obkladů stěn jakýchkoliv, kromě výkladních jakékoliv plochy</t>
  </si>
  <si>
    <t>1249151710</t>
  </si>
  <si>
    <t>https://podminky.urs.cz/item/CS_URS_2024_01/968072641</t>
  </si>
  <si>
    <t>"vitráže nad terénem</t>
  </si>
  <si>
    <t>1,5*0,4</t>
  </si>
  <si>
    <t>1,0*0,4</t>
  </si>
  <si>
    <t>2,5*0,4</t>
  </si>
  <si>
    <t>2,7*0,4</t>
  </si>
  <si>
    <t>(4,2+2,6*3+2,8)*0,4</t>
  </si>
  <si>
    <t>975021211</t>
  </si>
  <si>
    <t>Podchycení nadzákladového zdiva pod stropem dřevěnou výztuhou nad vybouraným otvorem, pro jakoukoliv délku podchycení, při tl. zdiva do 450 mm</t>
  </si>
  <si>
    <t>-1447258110</t>
  </si>
  <si>
    <t>https://podminky.urs.cz/item/CS_URS_2024_01/975021211</t>
  </si>
  <si>
    <t>979024442</t>
  </si>
  <si>
    <t>Očištění vybouraných prvků komunikací od spojovacího materiálu s odklizením a uložením očištěných hmot a spojovacího materiálu na skládku na vzdálenost do 10 m obrubníků a krajníků, vybouraných z jakéhokoliv lože a s jakoukoliv výplní spár chodníkových</t>
  </si>
  <si>
    <t>1008703508</t>
  </si>
  <si>
    <t>https://podminky.urs.cz/item/CS_URS_2024_01/979024442</t>
  </si>
  <si>
    <t>979054441</t>
  </si>
  <si>
    <t>Očištění vybouraných prvků komunikací od spojovacího materiálu s odklizením a uložením očištěných hmot a spojovacího materiálu na skládku na vzdálenost do 10 m dlaždic, desek nebo tvarovek s původním vyplněním spár kamenivem těženým</t>
  </si>
  <si>
    <t>211495305</t>
  </si>
  <si>
    <t>https://podminky.urs.cz/item/CS_URS_2024_01/979054441</t>
  </si>
  <si>
    <t>997221151</t>
  </si>
  <si>
    <t>Vodorovná doprava suti stavebním kolečkem s naložením a se složením z kusových materiálů, na vzdálenost do 50 m</t>
  </si>
  <si>
    <t>279679333</t>
  </si>
  <si>
    <t>https://podminky.urs.cz/item/CS_URS_2024_01/997221151</t>
  </si>
  <si>
    <t>21,707*2</t>
  </si>
  <si>
    <t>997221159</t>
  </si>
  <si>
    <t>Vodorovná doprava suti stavebním kolečkem s naložením a se složením z kusových materiálů, na vzdálenost Příplatek k ceně za každých dalších i započatých 10 m přes 50 m</t>
  </si>
  <si>
    <t>-1662664527</t>
  </si>
  <si>
    <t>https://podminky.urs.cz/item/CS_URS_2024_01/997221159</t>
  </si>
  <si>
    <t>21,707*3*2</t>
  </si>
  <si>
    <t>997221551</t>
  </si>
  <si>
    <t>Vodorovná doprava suti bez naložení, ale se složením a s hrubým urovnáním ze sypkých materiálů, na vzdálenost do 1 km</t>
  </si>
  <si>
    <t>1119094004</t>
  </si>
  <si>
    <t>https://podminky.urs.cz/item/CS_URS_2024_01/997221551</t>
  </si>
  <si>
    <t>38,625</t>
  </si>
  <si>
    <t>997221559</t>
  </si>
  <si>
    <t>Vodorovná doprava suti bez naložení, ale se složením a s hrubým urovnáním Příplatek k ceně za každý další i započatý 1 km přes 1 km</t>
  </si>
  <si>
    <t>-1495869457</t>
  </si>
  <si>
    <t>https://podminky.urs.cz/item/CS_URS_2024_01/997221559</t>
  </si>
  <si>
    <t>997221561</t>
  </si>
  <si>
    <t>Vodorovná doprava suti bez naložení, ale se složením a s hrubým urovnáním z kusových materiálů, na vzdálenost do 1 km</t>
  </si>
  <si>
    <t>-953156016</t>
  </si>
  <si>
    <t>https://podminky.urs.cz/item/CS_URS_2024_01/997221561</t>
  </si>
  <si>
    <t>2,852</t>
  </si>
  <si>
    <t>997221569</t>
  </si>
  <si>
    <t>1776890345</t>
  </si>
  <si>
    <t>https://podminky.urs.cz/item/CS_URS_2024_01/997221569</t>
  </si>
  <si>
    <t>997221655</t>
  </si>
  <si>
    <t>Poplatek za uložení stavebního odpadu na skládce (skládkovné) zeminy a kamení zatříděného do Katalogu odpadů pod kódem 17 05 04</t>
  </si>
  <si>
    <t>-1802721210</t>
  </si>
  <si>
    <t>https://podminky.urs.cz/item/CS_URS_2024_01/997221655</t>
  </si>
  <si>
    <t>38,625+2,825</t>
  </si>
  <si>
    <t>998223011</t>
  </si>
  <si>
    <t>Přesun hmot pro pozemní komunikace s krytem dlážděným dopravní vzdálenost do 200 m jakékoliv délky objektu</t>
  </si>
  <si>
    <t>-121359341</t>
  </si>
  <si>
    <t>https://podminky.urs.cz/item/CS_URS_2024_01/998223011</t>
  </si>
  <si>
    <t>767</t>
  </si>
  <si>
    <t>Konstrukce zámečnické</t>
  </si>
  <si>
    <t>767111110</t>
  </si>
  <si>
    <t>Montáž stěn a příček pro zasklení z ocelových profilů, hmotnosti jednotlivých stěn do 50 kg</t>
  </si>
  <si>
    <t>-806273577</t>
  </si>
  <si>
    <t>https://podminky.urs.cz/item/CS_URS_2024_01/767111110</t>
  </si>
  <si>
    <t>767491155.R</t>
  </si>
  <si>
    <t>Vyřezání otvorů ve skleněné vitráži do 0,25 m2</t>
  </si>
  <si>
    <t>539483262</t>
  </si>
  <si>
    <t>998767102</t>
  </si>
  <si>
    <t>Přesun hmot pro zámečnické konstrukce stanovený z hmotnosti přesunovaného materiálu vodorovná dopravní vzdálenost do 50 m v objektech výšky přes 6 do 12 m</t>
  </si>
  <si>
    <t>-1511305963</t>
  </si>
  <si>
    <t>https://podminky.urs.cz/item/CS_URS_2024_01/998767102</t>
  </si>
  <si>
    <t>SO 01.04.01. - Zdravotechnika</t>
  </si>
  <si>
    <t xml:space="preserve">    721 - Zdravotechnika - vnitřní kanalizace</t>
  </si>
  <si>
    <t xml:space="preserve">    722 - Zdravotechnika - vnitřní vodovod</t>
  </si>
  <si>
    <t>721</t>
  </si>
  <si>
    <t>Zdravotechnika - vnitřní kanalizace</t>
  </si>
  <si>
    <t>721171808</t>
  </si>
  <si>
    <t>Demontáž potrubí z novodurových trub odpadních nebo připojovacích přes 75 do D 114</t>
  </si>
  <si>
    <t>1792106380</t>
  </si>
  <si>
    <t>https://podminky.urs.cz/item/CS_URS_2024_01/721171808</t>
  </si>
  <si>
    <t>721174025</t>
  </si>
  <si>
    <t>Potrubí z trub polypropylenových odpadní (svislé) DN 110</t>
  </si>
  <si>
    <t>1179787679</t>
  </si>
  <si>
    <t>https://podminky.urs.cz/item/CS_URS_2024_01/721174025</t>
  </si>
  <si>
    <t>721174042</t>
  </si>
  <si>
    <t>Potrubí z trub polypropylenových připojovací DN 40</t>
  </si>
  <si>
    <t>1247271724</t>
  </si>
  <si>
    <t>https://podminky.urs.cz/item/CS_URS_2024_01/721174042</t>
  </si>
  <si>
    <t>721174043</t>
  </si>
  <si>
    <t>Potrubí z trub polypropylenových připojovací DN 50</t>
  </si>
  <si>
    <t>270657298</t>
  </si>
  <si>
    <t>https://podminky.urs.cz/item/CS_URS_2024_01/721174043</t>
  </si>
  <si>
    <t>721174044</t>
  </si>
  <si>
    <t>Potrubí z trub polypropylenových připojovací DN 75</t>
  </si>
  <si>
    <t>-680344833</t>
  </si>
  <si>
    <t>https://podminky.urs.cz/item/CS_URS_2024_01/721174044</t>
  </si>
  <si>
    <t>721194105</t>
  </si>
  <si>
    <t>Vyměření přípojek na potrubí vyvedení a upevnění odpadních výpustek DN 50</t>
  </si>
  <si>
    <t>-1958425422</t>
  </si>
  <si>
    <t>https://podminky.urs.cz/item/CS_URS_2024_01/721194105</t>
  </si>
  <si>
    <t>721194107</t>
  </si>
  <si>
    <t>Vyměření přípojek na potrubí vyvedení a upevnění odpadních výpustek DN 70</t>
  </si>
  <si>
    <t>-38520621</t>
  </si>
  <si>
    <t>https://podminky.urs.cz/item/CS_URS_2024_01/721194107</t>
  </si>
  <si>
    <t>72121001x</t>
  </si>
  <si>
    <t>Podlahová vpusť celonerezová, s límcem, vyjímatelnou ZU, nerezový pororošt - komplet</t>
  </si>
  <si>
    <t>soub</t>
  </si>
  <si>
    <t>-410316130</t>
  </si>
  <si>
    <t>721211912</t>
  </si>
  <si>
    <t>Podlahové vpusti montáž podlahových vpustí ostatních typů DN 50/75</t>
  </si>
  <si>
    <t>1905532936</t>
  </si>
  <si>
    <t>https://podminky.urs.cz/item/CS_URS_2024_01/721211912</t>
  </si>
  <si>
    <t>721274121</t>
  </si>
  <si>
    <t>Ventily přivzdušňovací odpadních potrubí vnitřní od DN 32 do DN 50</t>
  </si>
  <si>
    <t>-261907040</t>
  </si>
  <si>
    <t>https://podminky.urs.cz/item/CS_URS_2024_01/721274121</t>
  </si>
  <si>
    <t>721290111</t>
  </si>
  <si>
    <t>Zkouška těsnosti kanalizace v objektech vodou do DN 125</t>
  </si>
  <si>
    <t>236839294</t>
  </si>
  <si>
    <t>https://podminky.urs.cz/item/CS_URS_2024_01/721290111</t>
  </si>
  <si>
    <t>72199010x</t>
  </si>
  <si>
    <t>Prostup stropem, konstrukcí pro potrubí DN100 - včetně opravy, souvisejících prací</t>
  </si>
  <si>
    <t>-574551079</t>
  </si>
  <si>
    <t>"dešťové odpady D1,D2,D2a,D3"</t>
  </si>
  <si>
    <t xml:space="preserve">"ostatní"  1,0</t>
  </si>
  <si>
    <t>72199015x</t>
  </si>
  <si>
    <t>Ostatní zednické přípomoce na vnitřní kanalizaci (10% z ceny vnitřní kanalizace, včetně odvozu suti, s poplatky za skládku)</t>
  </si>
  <si>
    <t>193206378</t>
  </si>
  <si>
    <t>998721102</t>
  </si>
  <si>
    <t>Přesun hmot pro vnitřní kanalizace stanovený z hmotnosti přesunovaného materiálu vodorovná dopravní vzdálenost do 50 m v objektech výšky přes 6 do 12 m</t>
  </si>
  <si>
    <t>1259165513</t>
  </si>
  <si>
    <t>https://podminky.urs.cz/item/CS_URS_2024_01/998721102</t>
  </si>
  <si>
    <t>0,02</t>
  </si>
  <si>
    <t>722</t>
  </si>
  <si>
    <t>Zdravotechnika - vnitřní vodovod</t>
  </si>
  <si>
    <t>722130801</t>
  </si>
  <si>
    <t>Demontáž potrubí z ocelových trubek pozinkovaných závitových do DN 25</t>
  </si>
  <si>
    <t>49379032</t>
  </si>
  <si>
    <t>https://podminky.urs.cz/item/CS_URS_2024_01/722130801</t>
  </si>
  <si>
    <t>722170001x</t>
  </si>
  <si>
    <t>Potrubí vodovodní plastové PP RCT svar polyfuze S3,2 (CDR7,4) D 20 x 2,3 mm (SV, TeV, CV)</t>
  </si>
  <si>
    <t>1650365</t>
  </si>
  <si>
    <t>722170002x</t>
  </si>
  <si>
    <t>Potrubí vodovodní plastové PP RCT svar polyfuze S3,2 (CDR7,4) D 25 x 2,8 mm (SV, TeV, CV)</t>
  </si>
  <si>
    <t>1718103022</t>
  </si>
  <si>
    <t>722170804</t>
  </si>
  <si>
    <t>Demontáž rozvodů vody z plastů přes 25 do Ø 50 mm</t>
  </si>
  <si>
    <t>856123292</t>
  </si>
  <si>
    <t>https://podminky.urs.cz/item/CS_URS_2024_01/722170804</t>
  </si>
  <si>
    <t>722181231</t>
  </si>
  <si>
    <t>Ochrana potrubí termoizolačními trubicemi z pěnového polyetylenu PE přilepenými v příčných a podélných spojích, tloušťky izolace přes 9 do 13 mm, vnitřního průměru izolace DN do 22 mm</t>
  </si>
  <si>
    <t>1431675443</t>
  </si>
  <si>
    <t>https://podminky.urs.cz/item/CS_URS_2024_01/722181231</t>
  </si>
  <si>
    <t>722190401</t>
  </si>
  <si>
    <t>Zřízení přípojek na potrubí vyvedení a upevnění výpustek do DN 25</t>
  </si>
  <si>
    <t>-512414582</t>
  </si>
  <si>
    <t>https://podminky.urs.cz/item/CS_URS_2024_01/722190401</t>
  </si>
  <si>
    <t>722220111</t>
  </si>
  <si>
    <t>Armatury s jedním závitem nástěnky pro výtokový ventil G 1/2"</t>
  </si>
  <si>
    <t>1474716394</t>
  </si>
  <si>
    <t>https://podminky.urs.cz/item/CS_URS_2024_01/722220111</t>
  </si>
  <si>
    <t>722232153</t>
  </si>
  <si>
    <t>Armatury se dvěma závity kulové kohouty PN 42 do 185 °C plnoprůtokové vnitřní závit těžká řada G 1/2"</t>
  </si>
  <si>
    <t>-1926390441</t>
  </si>
  <si>
    <t>https://podminky.urs.cz/item/CS_URS_2024_01/722232153</t>
  </si>
  <si>
    <t>722232154</t>
  </si>
  <si>
    <t>Armatury se dvěma závity kulové kohouty PN 42 do 185 °C plnoprůtokové vnitřní závit těžká řada G 3/4"</t>
  </si>
  <si>
    <t>23011655</t>
  </si>
  <si>
    <t>https://podminky.urs.cz/item/CS_URS_2024_01/722232154</t>
  </si>
  <si>
    <t>722270003x</t>
  </si>
  <si>
    <t>Ostatní zednické přípomoce na vnitřním vodovodu (8% z ceny vnitřní vodovod, včetně odvozu suti, s poplatky za skládku)</t>
  </si>
  <si>
    <t>538345775</t>
  </si>
  <si>
    <t>https://podminky.urs.cz/item/CS_URS_2024_01/722270003x</t>
  </si>
  <si>
    <t>722290226</t>
  </si>
  <si>
    <t>Zkoušky, proplach a desinfekce vodovodního potrubí zkoušky těsnosti vodovodního potrubí závitového do DN 50</t>
  </si>
  <si>
    <t>-1283976555</t>
  </si>
  <si>
    <t>https://podminky.urs.cz/item/CS_URS_2024_01/722290226</t>
  </si>
  <si>
    <t>722290234</t>
  </si>
  <si>
    <t>Zkoušky, proplach a desinfekce vodovodního potrubí proplach a desinfekce vodovodního potrubí do DN 80</t>
  </si>
  <si>
    <t>-1599475292</t>
  </si>
  <si>
    <t>https://podminky.urs.cz/item/CS_URS_2024_01/722290234</t>
  </si>
  <si>
    <t>998722102</t>
  </si>
  <si>
    <t>Přesun hmot pro vnitřní vodovod stanovený z hmotnosti přesunovaného materiálu vodorovná dopravní vzdálenost do 50 m v objektech výšky přes 6 do 12 m</t>
  </si>
  <si>
    <t>-1689002525</t>
  </si>
  <si>
    <t>https://podminky.urs.cz/item/CS_URS_2024_01/998722102</t>
  </si>
  <si>
    <t>0,015</t>
  </si>
  <si>
    <t>SO 01.04.04.01. - Elektrosilnoproud</t>
  </si>
  <si>
    <t xml:space="preserve">    741 - Elektroinstalace - silnoproud</t>
  </si>
  <si>
    <t>741</t>
  </si>
  <si>
    <t>Elektroinstalace - silnoproud</t>
  </si>
  <si>
    <t>220280221</t>
  </si>
  <si>
    <t>Montáž kabelu uloženého v trubkách nebo v lištách včetně odvinutí kabelu z bubnu, natáhnutí, odříznutí, zaizolování a zatažení do trubek nebo lišt, pročištění trubky, prozvonění a označení kabelu SYKFY 5 x 2 x 0,5 mm</t>
  </si>
  <si>
    <t>1872535916</t>
  </si>
  <si>
    <t>https://podminky.urs.cz/item/CS_URS_2024_01/220280221</t>
  </si>
  <si>
    <t>"1.pp" 18</t>
  </si>
  <si>
    <t>341210440</t>
  </si>
  <si>
    <t>kabel sdělovací s Cu jádrem SYKFY 2x2x0,5 mm</t>
  </si>
  <si>
    <t>246418029</t>
  </si>
  <si>
    <t>741110021</t>
  </si>
  <si>
    <t>Montáž trubek elektroinstalačních s nasunutím nebo našroubováním do krabic plastových tuhých, uložených pod omítku, vnější Ø přes 16 do 23 mm</t>
  </si>
  <si>
    <t>-1936713569</t>
  </si>
  <si>
    <t>https://podminky.urs.cz/item/CS_URS_2024_01/741110021</t>
  </si>
  <si>
    <t>"1.pp" 12</t>
  </si>
  <si>
    <t>34571154</t>
  </si>
  <si>
    <t>trubka elektroinstalační ohebná z PH, D 22,9/28,5mm</t>
  </si>
  <si>
    <t>-240041157</t>
  </si>
  <si>
    <t>741112001</t>
  </si>
  <si>
    <t>Montáž krabic elektroinstalačních bez napojení na trubky a lišty, demontáže a montáže víčka a přístroje protahovacích nebo odbočných zapuštěných plastových kruhových</t>
  </si>
  <si>
    <t>-1744376163</t>
  </si>
  <si>
    <t>https://podminky.urs.cz/item/CS_URS_2024_01/741112001</t>
  </si>
  <si>
    <t>"1.pp" 4</t>
  </si>
  <si>
    <t>345715230</t>
  </si>
  <si>
    <t>krabice přístrojová odbočná s víčkem z PH, D 103 mm x 50 mm (např. KO97/5)</t>
  </si>
  <si>
    <t>543094030</t>
  </si>
  <si>
    <t>741112061</t>
  </si>
  <si>
    <t>Montáž krabic elektroinstalačních bez napojení na trubky a lišty, demontáže a montáže víčka a přístroje přístrojových zapuštěných plastových kruhových</t>
  </si>
  <si>
    <t>1739753973</t>
  </si>
  <si>
    <t>https://podminky.urs.cz/item/CS_URS_2024_01/741112061</t>
  </si>
  <si>
    <t>345715110</t>
  </si>
  <si>
    <t>krabice přístrojová instalační 500 V, D 69 mm x 30mm (např.KP 68/2)</t>
  </si>
  <si>
    <t>-1087298474</t>
  </si>
  <si>
    <t>741112101</t>
  </si>
  <si>
    <t>Montáž krabic elektroinstalačních bez napojení na trubky a lišty, demontáže a montáže víčka a přístroje rozvodek se zapojením vodičů na svorkovnici zapuštěných plastových kruhových</t>
  </si>
  <si>
    <t>-902028265</t>
  </si>
  <si>
    <t>https://podminky.urs.cz/item/CS_URS_2024_01/741112101</t>
  </si>
  <si>
    <t>"1.pp" 1</t>
  </si>
  <si>
    <t>345715630</t>
  </si>
  <si>
    <t>rozvodka krabicová z PH s víčkem a svorkovnicí krabicovou šroubovací s vodiči 20x4 mm2, D 103 mm x 50 mm (např.KR 97/5)</t>
  </si>
  <si>
    <t>-1721268949</t>
  </si>
  <si>
    <t>741120201</t>
  </si>
  <si>
    <t>Montáž vodičů izolovaných měděných bez ukončení uložených volně plných a laněných s PVC pláštěm, bezhalogenových, ohniodolných (např. CY, CHAH-V) průřezu žíly 1,5 až 16 mm2</t>
  </si>
  <si>
    <t>390257196</t>
  </si>
  <si>
    <t>https://podminky.urs.cz/item/CS_URS_2024_01/741120201</t>
  </si>
  <si>
    <t>341421550</t>
  </si>
  <si>
    <t>vodič silový s Cu jádrem CYA H07 V-K 2,50 mm2</t>
  </si>
  <si>
    <t>1134488917</t>
  </si>
  <si>
    <t>"1.pp" 25</t>
  </si>
  <si>
    <t>341421560</t>
  </si>
  <si>
    <t>vodič silový s Cu jádrem CYA H07 V-K 4 mm2</t>
  </si>
  <si>
    <t>112768533</t>
  </si>
  <si>
    <t>"1.pp" 20</t>
  </si>
  <si>
    <t>341421580</t>
  </si>
  <si>
    <t>vodič silový s Cu jádrem CYA H07 V-K 10 mm2</t>
  </si>
  <si>
    <t>-1858994371</t>
  </si>
  <si>
    <t>"1.pp" 15</t>
  </si>
  <si>
    <t>741122015</t>
  </si>
  <si>
    <t>Montáž kabelů měděných bez ukončení uložených pod omítku plných kulatých (např. CYKY), počtu a průřezu žil 3x1,5 mm2</t>
  </si>
  <si>
    <t>1213561449</t>
  </si>
  <si>
    <t>https://podminky.urs.cz/item/CS_URS_2024_01/741122015</t>
  </si>
  <si>
    <t>341110300-J</t>
  </si>
  <si>
    <t>kabel silový s Cu jádrem CYKY 3x1,5 mm2</t>
  </si>
  <si>
    <t>-1971839294</t>
  </si>
  <si>
    <t>741122016</t>
  </si>
  <si>
    <t>Montáž kabelů měděných bez ukončení uložených pod omítku plných kulatých (např. CYKY), počtu a průřezu žil 3x2,5 až 6 mm2</t>
  </si>
  <si>
    <t>235794291</t>
  </si>
  <si>
    <t>https://podminky.urs.cz/item/CS_URS_2024_01/741122016</t>
  </si>
  <si>
    <t>"1.pp" 205</t>
  </si>
  <si>
    <t>341110360</t>
  </si>
  <si>
    <t>kabel silový s Cu jádrem CYKY 3x2,5 mm2</t>
  </si>
  <si>
    <t>866866041</t>
  </si>
  <si>
    <t>741122031</t>
  </si>
  <si>
    <t>Montáž kabelů měděných bez ukončení uložených pod omítku plných kulatých (např. CYKY), počtu a průřezu žil 5x1,5 až 2,5 mm2</t>
  </si>
  <si>
    <t>-768293872</t>
  </si>
  <si>
    <t>https://podminky.urs.cz/item/CS_URS_2024_01/741122031</t>
  </si>
  <si>
    <t>341110940.1</t>
  </si>
  <si>
    <t>kabel silový s Cu jádrem CYKY 5x2,5 mm2</t>
  </si>
  <si>
    <t>1649395099</t>
  </si>
  <si>
    <t>"1.pp" 16</t>
  </si>
  <si>
    <t>741128004.1</t>
  </si>
  <si>
    <t>Ostatní práce elektro - revize elektro</t>
  </si>
  <si>
    <t>hod</t>
  </si>
  <si>
    <t>1257910722</t>
  </si>
  <si>
    <t>741128004.2</t>
  </si>
  <si>
    <t>Ostatní práce elektro - prořez kabelů, žlabů a lišt</t>
  </si>
  <si>
    <t>2131279790</t>
  </si>
  <si>
    <t>741128004.5</t>
  </si>
  <si>
    <t>Ostatní práce elektro - demontáž stávající elektroinstalace včetně odvozu a ekologické likvidace původní elektroinstalace</t>
  </si>
  <si>
    <t>421705290</t>
  </si>
  <si>
    <t>741128004.6</t>
  </si>
  <si>
    <t>Ostatní práce elektro - dokumentace skutečného provedení elektroinstalace</t>
  </si>
  <si>
    <t>2026405582</t>
  </si>
  <si>
    <t>741130001</t>
  </si>
  <si>
    <t>Ukončení vodičů izolovaných s označením a zapojením v rozváděči nebo na přístroji, průřezu žíly do 2,5 mm2</t>
  </si>
  <si>
    <t>1864875864</t>
  </si>
  <si>
    <t>https://podminky.urs.cz/item/CS_URS_2024_01/741130001</t>
  </si>
  <si>
    <t>741130003</t>
  </si>
  <si>
    <t>Ukončení vodičů izolovaných s označením a zapojením v rozváděči nebo na přístroji, průřezu žíly do 4 mm2</t>
  </si>
  <si>
    <t>291105767</t>
  </si>
  <si>
    <t>https://podminky.urs.cz/item/CS_URS_2024_01/741130003</t>
  </si>
  <si>
    <t>741130005</t>
  </si>
  <si>
    <t>Ukončení vodičů izolovaných s označením a zapojením v rozváděči nebo na přístroji, průřezu žíly do 10 mm2</t>
  </si>
  <si>
    <t>396966364</t>
  </si>
  <si>
    <t>https://podminky.urs.cz/item/CS_URS_2024_01/741130005</t>
  </si>
  <si>
    <t>741310201</t>
  </si>
  <si>
    <t>Montáž spínačů jedno nebo dvoupólových polozapuštěných nebo zapuštěných se zapojením vodičů šroubové připojení, pro prostředí normální spínačů, řazení 1-jednopólových</t>
  </si>
  <si>
    <t>-152549118</t>
  </si>
  <si>
    <t>https://podminky.urs.cz/item/CS_URS_2024_01/741310201</t>
  </si>
  <si>
    <t>345358020.3</t>
  </si>
  <si>
    <t>Otočný ovladač zapuštěný pro DALI systém, 9.5-22.5V=/15mA, IP20</t>
  </si>
  <si>
    <t>-821688014</t>
  </si>
  <si>
    <t>"1.pp" 3</t>
  </si>
  <si>
    <t>741313006</t>
  </si>
  <si>
    <t>Montáž zásuvek domovních se zapojením vodičů bezšroubové připojení polozapuštěných nebo zapuštěných 10/16 A, provedení 2x (2P + PE) s ochrannými clonkami a přepěťovou ochranou</t>
  </si>
  <si>
    <t>-1404711373</t>
  </si>
  <si>
    <t>https://podminky.urs.cz/item/CS_URS_2024_01/741313006</t>
  </si>
  <si>
    <t>345551030</t>
  </si>
  <si>
    <t>zásuvka 1násobná 16A 230V bílá, IP20,KOMPLET</t>
  </si>
  <si>
    <t>-279387448</t>
  </si>
  <si>
    <t>"1.pp" 35</t>
  </si>
  <si>
    <t>345551030.1</t>
  </si>
  <si>
    <t>zásuvka parapetní 45x45 s ochranným kolíkem, bílá, 45 IP20,KOMPLET</t>
  </si>
  <si>
    <t>1884483508</t>
  </si>
  <si>
    <t>"1.pp" 2</t>
  </si>
  <si>
    <t>741313075</t>
  </si>
  <si>
    <t>Montáž zásuvek domovních se zapojením vodičů šroubové připojení chráněných v krabici 10/16 A, pro prostředí normální, provedení 3P + N + PE</t>
  </si>
  <si>
    <t>812379168</t>
  </si>
  <si>
    <t>741371102_EL3</t>
  </si>
  <si>
    <t>Montáž svítidel zářivkových se zapojením vodičů průmyslových stropních přisazených 1 zdroj s krytem</t>
  </si>
  <si>
    <t>45504765</t>
  </si>
  <si>
    <t>358110710</t>
  </si>
  <si>
    <t>zásuvka nástěnná 16A 400 V 5ól, IP44</t>
  </si>
  <si>
    <t>2079655873</t>
  </si>
  <si>
    <t>Svítidlo EL10 - viz kniha svítidel v PD</t>
  </si>
  <si>
    <t>ks</t>
  </si>
  <si>
    <t>338188408</t>
  </si>
  <si>
    <t>"1.pp" 6</t>
  </si>
  <si>
    <t>92</t>
  </si>
  <si>
    <t>Svítidlo nouzové N2 - viz kniha svítidel v PD</t>
  </si>
  <si>
    <t>-800882355</t>
  </si>
  <si>
    <t>348144390.4.7</t>
  </si>
  <si>
    <t>Podružný elektromateriál</t>
  </si>
  <si>
    <t>1281581164</t>
  </si>
  <si>
    <t>998741202</t>
  </si>
  <si>
    <t>Přesun hmot pro silnoproud stanovený procentní sazbou (%) z ceny vodorovná dopravní vzdálenost do 50 m v objektech výšky přes 6 do 12 m</t>
  </si>
  <si>
    <t>%</t>
  </si>
  <si>
    <t>-1801229661</t>
  </si>
  <si>
    <t>https://podminky.urs.cz/item/CS_URS_2024_01/998741202</t>
  </si>
  <si>
    <t>SO 01.04.04.02. - Přípravné administrativní práce elektro</t>
  </si>
  <si>
    <t>N00 - Přípravné administrativní práce elektro</t>
  </si>
  <si>
    <t xml:space="preserve">    N01 - Komunikace s ČEZ Distribuce a.s.</t>
  </si>
  <si>
    <t>N00</t>
  </si>
  <si>
    <t>N01</t>
  </si>
  <si>
    <t>Komunikace s ČEZ Distribuce a.s.</t>
  </si>
  <si>
    <t>01</t>
  </si>
  <si>
    <t>Smluvní zajištění přeložky distribučního vedení ČEZ Distribuce, inženýrská činnost, koordinace na stavbě</t>
  </si>
  <si>
    <t>262144</t>
  </si>
  <si>
    <t>-471727502</t>
  </si>
  <si>
    <t>Poznámka k položce:_x000d_
Poznámka k položce: Poznámka k položce: Kompletní inženýrská činnost, včetně koordinační činnosti při realizaci prací (tj. koordinace mezi zhotovitelem stavebních úprav 1PP a 2PP a zhotovitelem přeložky distribučního vedení). Inženýrská činnost zahrnuje veškeré práce a činnosti vedoucí ke smluvnímu zajištění přeložky distribučního vedení ČEZ Distribuce. Realizace přeložky distribučního vedení (tj. projektová dokumentace, příslušné povolení přeložky, realizace stavebních prací přeložky) - je předmětem samostatné stavební akce, jejímž investorem bude ČEZ Distribuce, a.s.</t>
  </si>
  <si>
    <t>02</t>
  </si>
  <si>
    <t>Smluvní zajištění navýšení příkonu k odběrnému místu Galerie Moderního Umění s ČEZ Distribuce, inženýrská činnost, koordinace na stavbě</t>
  </si>
  <si>
    <t>881721340</t>
  </si>
  <si>
    <t xml:space="preserve">Poznámka k položce:_x000d_
Poznámka k položce: Poznámka k položce: Kompletní inženýrská činnost, včetně koordinační činnosti při realizaci prací (tj. koordinace mezi zhotovitelem stavebních úprav 1PP a 2PP a zhotovitelem přeložky distribučního vedení). Inženýrská činnost zahrnuje veškeré práce a činnosti vedoucí ke smluvnímu zajištění navýšení příkonu k odběrnému místu Galerie Moderního Umění s ČEZ Distribuce. Realizace  nového kabelového vedení z TS na Velkém náměstí až do budovy Galerie Moderního Umění v ul. Úzká (tj. projektová dokumentace, příslušné povolení nové kabelové trasy, realizace stavebních prací nové kabelové trasy) - je předmětem samostatné stavební akce, jejímž investorem bude ČEZ Distribuce, a.s.</t>
  </si>
  <si>
    <t>03</t>
  </si>
  <si>
    <t>Smluvní zajištění navýšení příkonu k odběrnému místu Galerijní klub (z 3x25A na 3x50A), komunikace s ČEZ Distribuce, zjištění majitele stávajícího odběrného místa, inženýrská činnost, koordinace na stavbě</t>
  </si>
  <si>
    <t>2022044128</t>
  </si>
  <si>
    <t>Poznámka k položce:_x000d_
Poznámka k položce: Poznámka k položce: Kompletní inženýrská činnost, včetně koordinační činnosti při realizaci prací (tj. koordinace mezi zhotovitelem stavebních úprav 1PP a 2PP a zhotovitelem přeložky distribučního vedení). Inženýrská činnost zahrnuje veškeré práce a činnosti vedoucí ke smluvnímu zajištění navýšení příkonu k odběrnému místu Galerijní klub (z 3x25A na 3x50A). Realizace nového odběrného místa (tj. projektová dokumentace, příslušné povolení zřízení nového odběrného místa, realizace stavebních prací) - je předmětem samostatné stavební akce, jejímž investorem bude ČEZ Distribuce, a.s.</t>
  </si>
  <si>
    <t>SO 01.04.05.01 - Slaboproud FO, UTP</t>
  </si>
  <si>
    <t>D4 - Strukturovaná kabeláž</t>
  </si>
  <si>
    <t>D6 - Vnitřní trasy</t>
  </si>
  <si>
    <t>D7 - Ostatní</t>
  </si>
  <si>
    <t>D4</t>
  </si>
  <si>
    <t>Strukturovaná kabeláž</t>
  </si>
  <si>
    <t>390-01.R</t>
  </si>
  <si>
    <t>Krabice nástěnná pro instalaci 2 datových modulů pro povrchovou montáž, s víčkem, IP54, barva bílá</t>
  </si>
  <si>
    <t>-462858170</t>
  </si>
  <si>
    <t>742 17</t>
  </si>
  <si>
    <t>Kompletní datová zásuvka (kryt, nosná maska, rámeček) pro 2 keystone moduly UTP C6, barva bílá, design jednotný s profesí elektro, pro instalaci na podomítkovou přístrojovou krabici</t>
  </si>
  <si>
    <t>383182583</t>
  </si>
  <si>
    <t>340-01.R</t>
  </si>
  <si>
    <t>Keystone modul RJ45 nestíněný, Cat.6</t>
  </si>
  <si>
    <t>-2127343090</t>
  </si>
  <si>
    <t>340-02.R</t>
  </si>
  <si>
    <t>Modul pro1x keystone, 45x22,5mm, bílá barva s prachovou krytkou</t>
  </si>
  <si>
    <t>-1345221936</t>
  </si>
  <si>
    <t>340-03.R</t>
  </si>
  <si>
    <t>Kabel U/UTP, kategorie 6, AWG23, 300 MHz, LS0H, Eca, plášť modrý</t>
  </si>
  <si>
    <t>353248208</t>
  </si>
  <si>
    <t>742 20</t>
  </si>
  <si>
    <t>Značení kabelu, kabelové návlečky s číselným kódem přípoje</t>
  </si>
  <si>
    <t>1526196199</t>
  </si>
  <si>
    <t>340-04.R</t>
  </si>
  <si>
    <t>Kabel propojovací, UTP C6, délka 3m, šedý</t>
  </si>
  <si>
    <t>-653908305</t>
  </si>
  <si>
    <t>D6</t>
  </si>
  <si>
    <t>Vnitřní trasy</t>
  </si>
  <si>
    <t>340-05.R</t>
  </si>
  <si>
    <t>Ohebná PVC trubka pro montáž na povrch i pod omítku, vnitřní průměr 23mm</t>
  </si>
  <si>
    <t>1173450603</t>
  </si>
  <si>
    <t>742 36</t>
  </si>
  <si>
    <t>instalace PVC trubky ohebné vnější průměr 28,5mm do zdi, cihla</t>
  </si>
  <si>
    <t>-832242756</t>
  </si>
  <si>
    <t>340-06.R</t>
  </si>
  <si>
    <t>Elektroinstalační přístrojová krabice, pro montáž do zdi, průměr 73mm, materiál samozhášivé PVC</t>
  </si>
  <si>
    <t>1528226085</t>
  </si>
  <si>
    <t>D7</t>
  </si>
  <si>
    <t>Ostatní</t>
  </si>
  <si>
    <t>742 68</t>
  </si>
  <si>
    <t>Podružný materiál z položek 1 - 153 (uchazeč doplní výši procent)</t>
  </si>
  <si>
    <t>1482404804</t>
  </si>
  <si>
    <t>742 76</t>
  </si>
  <si>
    <t>Vedlejší náklady - cestovné + dopravné</t>
  </si>
  <si>
    <t>-1926766422</t>
  </si>
  <si>
    <t>742 77</t>
  </si>
  <si>
    <t>Inženýrská činnost, dokumentace skutečného provedení</t>
  </si>
  <si>
    <t>1553541683</t>
  </si>
  <si>
    <t>SO 01.04.05.04 - Slaboproud AV technika</t>
  </si>
  <si>
    <t>D1 - EDUKAČNÍ CENTRUM (m.č. -103)</t>
  </si>
  <si>
    <t xml:space="preserve">    D2 - Provozní ozvučení</t>
  </si>
  <si>
    <t xml:space="preserve">    D4 - Projekce</t>
  </si>
  <si>
    <t xml:space="preserve">    D5 - Kabeláž</t>
  </si>
  <si>
    <t>D1</t>
  </si>
  <si>
    <t>EDUKAČNÍ CENTRUM (m.č. -103)</t>
  </si>
  <si>
    <t>D2</t>
  </si>
  <si>
    <t>Provozní ozvučení</t>
  </si>
  <si>
    <t>340-07.R</t>
  </si>
  <si>
    <t>"Digitální mixážní zesilovač:</t>
  </si>
  <si>
    <t>1982582324</t>
  </si>
  <si>
    <t xml:space="preserve">Poznámka k položce:_x000d_
"Digitální mixážní zesilovač:
min. 2x80W, do zátežě  4Ohm, nebo min. 1x160W pro 100V (RMS). 1x symetrický mono vstup Mic/Line s volitelnou prioritou, phanmové naájení, 1x nesymetrický stereo vstup linkové úrovně, 1x nesymetrický stereo vstup linkové úrovně jack 3,5mm, 1x slot pro osazení volitelného modulu zdroje signálu, 1x slot pro osazení volitelného modulu Dante. Integrovaný DSP procesor  s presety pro reproduktory, barevný grafický min. 2,8"" LCD displej + otočný enkodér pro nastavení parametrů a stavové informace, serviní USB port pro zálohu nastavení zesilovače. Externí ovládání LAN + RS232, RS485 pro připojení volitelného nástěnného ovládacího panel. 1/2 19"" rozměru, výška 1U."_x000d_
</t>
  </si>
  <si>
    <t>340-08.R</t>
  </si>
  <si>
    <t>Rozšiřující modul pro digitální mixážní zesilovač. Přehrávač internetových rádií MP3, WMA, AAC.</t>
  </si>
  <si>
    <t>-1960320413</t>
  </si>
  <si>
    <t>340-09.R</t>
  </si>
  <si>
    <t>Přehrávač DVD/CD/SD/USB. Podporované uudio formáty: Audio CD 16 bitů PCM, MP3 32-320 kbps, WMA. Max. velikost paměťové karty může být až 32 GB, formát FAT32. 19" rozměr, výška 1U.</t>
  </si>
  <si>
    <t>-1068978270</t>
  </si>
  <si>
    <t>Projekce</t>
  </si>
  <si>
    <t>341-01.R</t>
  </si>
  <si>
    <t xml:space="preserve">Vysílač extenderu, 2x1 HDBaseT přepínač, v provedení instalační panel do instalační krabice pod omítku, vstupy 1x HDMI + 1x VGA (3,5 mm audio konektor), výstup HDBaseT, přenos signálu 1080p po UPT C6 min. na 60m, barva panelu bílá, </t>
  </si>
  <si>
    <t>253668804</t>
  </si>
  <si>
    <t>D5</t>
  </si>
  <si>
    <t>Kabeláž</t>
  </si>
  <si>
    <t>Pol88</t>
  </si>
  <si>
    <t>Datový kabel STP, kategorie 6, LS0H, Eca</t>
  </si>
  <si>
    <t>-1939093279</t>
  </si>
  <si>
    <t>Pol21</t>
  </si>
  <si>
    <t>1616365326</t>
  </si>
  <si>
    <t>Pol89</t>
  </si>
  <si>
    <t>Reproduktorový kabel, Cu, slaněný, 2x1,5</t>
  </si>
  <si>
    <t>-307017094</t>
  </si>
  <si>
    <t>341-02.R</t>
  </si>
  <si>
    <t>-1178396171</t>
  </si>
  <si>
    <t>Pol27</t>
  </si>
  <si>
    <t>-1575454441</t>
  </si>
  <si>
    <t>341-03.R</t>
  </si>
  <si>
    <t>Ohebná PVC trubka pro montáž na povrch i pod omítku, vnitřní průměr 29mm</t>
  </si>
  <si>
    <t>-1207461513</t>
  </si>
  <si>
    <t>Pol29</t>
  </si>
  <si>
    <t>instalace PVC trubky ohebné vnější průměr 34,5mm do zdi cihla</t>
  </si>
  <si>
    <t>-174362190</t>
  </si>
  <si>
    <t>Pol90</t>
  </si>
  <si>
    <t>Podružný materiál z položek 1 - 49 (uchazeč doplní výši procent)</t>
  </si>
  <si>
    <t>-1937428465</t>
  </si>
  <si>
    <t>Pol91</t>
  </si>
  <si>
    <t>HW nastavení a oživení systému</t>
  </si>
  <si>
    <t>-1342079026</t>
  </si>
  <si>
    <t>Pol92</t>
  </si>
  <si>
    <t>SW nastavení systému</t>
  </si>
  <si>
    <t>711594324</t>
  </si>
  <si>
    <t>Pol93</t>
  </si>
  <si>
    <t>Zkušební provoz</t>
  </si>
  <si>
    <t>1150228659</t>
  </si>
  <si>
    <t>Pol79</t>
  </si>
  <si>
    <t>Zaškolení uživetele</t>
  </si>
  <si>
    <t>1458154453</t>
  </si>
  <si>
    <t>Pol61</t>
  </si>
  <si>
    <t>Spolupráce s ostatními profesemi stavby</t>
  </si>
  <si>
    <t>2057856478</t>
  </si>
  <si>
    <t>Pol62</t>
  </si>
  <si>
    <t>Stavební přípomoci</t>
  </si>
  <si>
    <t>-1984516610</t>
  </si>
  <si>
    <t>Pol95</t>
  </si>
  <si>
    <t>1194420350</t>
  </si>
  <si>
    <t>Pol68</t>
  </si>
  <si>
    <t>1733743407</t>
  </si>
  <si>
    <t>SO 01.04.06 - Elektro požární signalizace</t>
  </si>
  <si>
    <t>D4 - Detekce požáru</t>
  </si>
  <si>
    <t>D7 - Kabeláž</t>
  </si>
  <si>
    <t>D10 - Ostatní</t>
  </si>
  <si>
    <t>Detekce požáru</t>
  </si>
  <si>
    <t>MHG 862</t>
  </si>
  <si>
    <t>Hlásič multisenzorový interaktivní, kombinovaný optický a teplotní senzor, připojitelný na adresnou linku systému, kompatibilní s navrženou ústřednou EPS, barva bílá, IP43</t>
  </si>
  <si>
    <t>-1438287964</t>
  </si>
  <si>
    <t>MHY 734</t>
  </si>
  <si>
    <t>Patice pro multisenzorový hlásič, kompatibilní s navrženým hlásičem a systémem EPS, barva bílá</t>
  </si>
  <si>
    <t>-1634593367</t>
  </si>
  <si>
    <t>Pol116</t>
  </si>
  <si>
    <t>Popis požárních hlásičů adresou systému</t>
  </si>
  <si>
    <t>-1225941977</t>
  </si>
  <si>
    <t>341-04.R</t>
  </si>
  <si>
    <t>Sdělovací kabel, 2x2x0,8, stíněný, bezhalogenový, rudý plášť (EPS1)</t>
  </si>
  <si>
    <t>390592945</t>
  </si>
  <si>
    <t>Pol100</t>
  </si>
  <si>
    <t>příplatek za uložení kabelu pod omítku</t>
  </si>
  <si>
    <t>-197327052</t>
  </si>
  <si>
    <t>D10</t>
  </si>
  <si>
    <t>Pol127</t>
  </si>
  <si>
    <t>Podružný materiál z položek 1 - 5 (uchazeč doplní výši procent)</t>
  </si>
  <si>
    <t>1872977499</t>
  </si>
  <si>
    <t>Pol129</t>
  </si>
  <si>
    <t>HW nastavení systému EPS, rozsah viz blokové schéma EPS</t>
  </si>
  <si>
    <t>-1551853188</t>
  </si>
  <si>
    <t>Pol130</t>
  </si>
  <si>
    <t>SW nastavení systému EPS (stávající + nová část), rozsah viz blokové schéma EPS</t>
  </si>
  <si>
    <t>-1994595652</t>
  </si>
  <si>
    <t>Pol131</t>
  </si>
  <si>
    <t>Revize systému EPS</t>
  </si>
  <si>
    <t>1547718310</t>
  </si>
  <si>
    <t>Pol132</t>
  </si>
  <si>
    <t>Funkční zkouška systému EPS, koordinančí funkční zkouška</t>
  </si>
  <si>
    <t>-75797344</t>
  </si>
  <si>
    <t>Pol133</t>
  </si>
  <si>
    <t>-38984721</t>
  </si>
  <si>
    <t>Pol135</t>
  </si>
  <si>
    <t>-163982477</t>
  </si>
  <si>
    <t>1185937211</t>
  </si>
  <si>
    <t>SO 01.04.07 - Vzduchotechnika</t>
  </si>
  <si>
    <t>751 - Vzduchotechnika</t>
  </si>
  <si>
    <t xml:space="preserve">    1. - Zařízení č. 1 – Větrání edukačního centra v 1.PP</t>
  </si>
  <si>
    <t>751</t>
  </si>
  <si>
    <t>1.</t>
  </si>
  <si>
    <t>Zařízení č. 1 – Větrání edukačního centra v 1.PP</t>
  </si>
  <si>
    <t>1.D.4</t>
  </si>
  <si>
    <t>Vyústka do čtyřhranného potrubí, - jednořadá, upínání se speciálním mechanismem včetně montážního rámečku, s vestavěnou regulací, s uspořádnání lamel horizontálně, - prvek v barvě RAL dle architekta, Rozměr: 600x300 mm</t>
  </si>
  <si>
    <t>622768456</t>
  </si>
  <si>
    <t>202218-2 - Galerie moderního umění v Hradci Králové-Doprovodná část projektu</t>
  </si>
  <si>
    <t>SO 01.00.00. - Vedlejší a ostatní náklady</t>
  </si>
  <si>
    <t>D11 - Restaurátorské práce</t>
  </si>
  <si>
    <t>OST - Ostatní</t>
  </si>
  <si>
    <t>VRN - Vedlejší rozpočtové náklady</t>
  </si>
  <si>
    <t xml:space="preserve">    VRN9 - Ostatní náklady</t>
  </si>
  <si>
    <t xml:space="preserve">    HZS - Hodinové zúčtovací sazby</t>
  </si>
  <si>
    <t xml:space="preserve">      HZS1 - Výrobní dokumentace</t>
  </si>
  <si>
    <t xml:space="preserve">    VRN1 - Průzkumné, geodetické a projektové práce</t>
  </si>
  <si>
    <t xml:space="preserve">    VRN3 - Zařízení staveniště</t>
  </si>
  <si>
    <t xml:space="preserve">    VRN4 - Inženýrská činnost</t>
  </si>
  <si>
    <t xml:space="preserve">    VRN7 - Provozní vlivy</t>
  </si>
  <si>
    <t xml:space="preserve">    VRN8 - Přesun stavebních kapacit</t>
  </si>
  <si>
    <t>D11</t>
  </si>
  <si>
    <t>Restaurátorské práce</t>
  </si>
  <si>
    <t>99001.R</t>
  </si>
  <si>
    <t>Vyhotovení závěrečné restaurátorské zprávy – ve 3x tištěných vyhotoveních + 3x CD s restaurátorskou zprávou v pdf + fotkami</t>
  </si>
  <si>
    <t>-2078592716</t>
  </si>
  <si>
    <t>99002.R</t>
  </si>
  <si>
    <t>Vyhotovení podrobný restaurátorského průzkumu při realizaci stavebních prací + vyhotovení restaurátorského záměru vč. jeho projednání a předložení zástupcům památkové péče před započetím vlastních restaurátorských prací</t>
  </si>
  <si>
    <t>-1634624515</t>
  </si>
  <si>
    <t>OST</t>
  </si>
  <si>
    <t>000-01.PO.R</t>
  </si>
  <si>
    <t>Pasportizace a katalogizace stávajícího stavu objektu (tj. kontrola a evidence stavu konstrukcí a prostor částí budovy jichž se týkají navrhované stavební úpravy), vše propojeno s fotodokumentací objektu, předání zadavateli 3x v tištěné a 3x v digitální podobě.</t>
  </si>
  <si>
    <t>1518586577</t>
  </si>
  <si>
    <t>000-02.PSEP.R</t>
  </si>
  <si>
    <t>Aktualizace požární směrnice a evakuačního plánu budovy o nově stavebně upravované prostory v 1NP, 1PP a 2PP</t>
  </si>
  <si>
    <t>638444476</t>
  </si>
  <si>
    <t>VRN</t>
  </si>
  <si>
    <t>Vedlejší rozpočtové náklady</t>
  </si>
  <si>
    <t>VRN9</t>
  </si>
  <si>
    <t>Ostatní náklady</t>
  </si>
  <si>
    <t>091404000</t>
  </si>
  <si>
    <t>Práce na památkovém objektu</t>
  </si>
  <si>
    <t>-1139512630</t>
  </si>
  <si>
    <t>Poznámka k položce:_x000d_
Poznámka k položce: Jedná se o historické technologie a postupy, které se obvykle v současném stavebnictví již nepoužívají. Při použití historických technologických postupů je nutné používat specifické materiály a výrobky, což vyžaduje určité časové lhůty, případně technologické přestávky, z důvodu kvalitního provedení konstrukcí. Tj. zohlednění náročnosti práce odborných řemeslníků s prací na památkově chráněných objektech včetně historických technologických postupů (např.: přezdívání zdiva z cihel goticko-renesančního formátu na vápennou maltu).</t>
  </si>
  <si>
    <t>094103000</t>
  </si>
  <si>
    <t>Náklady na plánované vyklizení objektu</t>
  </si>
  <si>
    <t>1024</t>
  </si>
  <si>
    <t>853349391</t>
  </si>
  <si>
    <t>Poznámka k položce:_x000d_
4 pracovnící_x000d_
vynošení předmětů z objektu naložení a odvozu na skládku</t>
  </si>
  <si>
    <t>4*8*14</t>
  </si>
  <si>
    <t>HZS</t>
  </si>
  <si>
    <t>Hodinové zúčtovací sazby</t>
  </si>
  <si>
    <t>990803343.R</t>
  </si>
  <si>
    <t>Vyvzorkování potřebných materiálů</t>
  </si>
  <si>
    <t>-1535288605</t>
  </si>
  <si>
    <t xml:space="preserve">Poznámka k položce:_x000d_
Poznámka k položce: Poznámka k položce:  Poznámka k položce:  vnější a vnitřní omítky a nátěry, okna, dveře, podlahové krytiny, obklady, podhledy, stavební kování a výrobky, zařizovací předměty zdravotní techniky. Pro potřeby vzorkování bude k odsouhlasení předložen daný výrobek v měřítku 1:1. Provedení vzorků vč. jejich výroby, dopravy a dokumentace; náklady na schvalovací proces vzorků apod.  Ve vztahu k (složení a barevnosti omítky) budou nejdříve zpracovány vzorky provedení složení a barevnosti omítky formou vzorku na cihelné zdi objektu, který prokáže, že byla zvolena technologie, vizuální působení a barevnost, jaké předpokládá projekt. Souhlas tohoto vzorku s požadavky zmíněnými v předchozí větě bude posouzen v rámci kontrolního dne, a teprve po konstatování orgánu památkové péče, že vzorek odpovídá technologickým a optickým požadavkům, lze omítku v objektu včetně jejího složení, struktury a barevnosti provést. Ve vztahu k (složení a barevnosti omítky) budou nejdříve zpracovány vzorky provedení složení a barevnosti omítky formou vzorku na cihelné zdi objektu, který prokáže, že byla zvolena technologie, vizuální působení a barevnost, jaké předpokládá projekt. Souhlas tohoto vzorku s požadavky zmíněnými v předchozí větě bude posouzen v rámci kontrolního dne, a teprve po konstatování orgánu památkové péče, že vzorek odpovídá technologickým a optickým požadavkům, lze omítku v objektu včetně jejího složení, struktury a barevnosti provést.</t>
  </si>
  <si>
    <t>990803344.R</t>
  </si>
  <si>
    <t>zakrývání stávajících hodnotných historických konstrukcí (geotextilie+OSB desky) s jejich odkrytím</t>
  </si>
  <si>
    <t>-1805660147</t>
  </si>
  <si>
    <t xml:space="preserve">Poznámka k položce:_x000d_
Poznámka k položce: Poznámka k položce:  Jedná se zejména o stávající kamenné podlahy, schodiště, zakrytí a ochrana stávajících oken a dveří apod.</t>
  </si>
  <si>
    <t>990805061.R</t>
  </si>
  <si>
    <t>Informační systém v budově</t>
  </si>
  <si>
    <t>-1376421365</t>
  </si>
  <si>
    <t xml:space="preserve">Poznámka k položce:_x000d_
Poznámka k položce: a.Bude proveden jako typová hliníková deska, rozměr 150 x 150 mm, dělenou na 3-4 vodorovné díly. b.Horní díl pevný s gravírovaným číslem a názvem místnosti, další díly vyměnitelné s popisem/jmenovkou buď s vyřezaným    polepem, nebo fólií do které je možné zasouvat tištěnou, nebo malovanou jmenovku.</t>
  </si>
  <si>
    <t>990805062.R</t>
  </si>
  <si>
    <t>Bezpečtnostní tabulky v budově (dodávka a montáž)</t>
  </si>
  <si>
    <t>1868855490</t>
  </si>
  <si>
    <t>990805070.R</t>
  </si>
  <si>
    <t>Doplňkové průzkumné a zjišťovací práce zajišťované zhotovitelem stavby v průběhu realizace stavby</t>
  </si>
  <si>
    <t>-1723945525</t>
  </si>
  <si>
    <t xml:space="preserve">Poznámka k položce:_x000d_
Poznámka k položce: Poznámka k položce:  (pásové sondy pro ověření technického stavu základů, cihelných kleneb, sondy do stávajících konstrukcí obecně, apod.)</t>
  </si>
  <si>
    <t>990905545.R</t>
  </si>
  <si>
    <t>Pamětní deska</t>
  </si>
  <si>
    <t>-1598087067</t>
  </si>
  <si>
    <t xml:space="preserve">Poznámka k položce:_x000d_
Poznámka k položce: Poznámka k položce:  Dodávka a montáž. Stálá pamětní deska vyrobená z odolného a trvalého materiálu o velikosti minimálně 0,3 x 0,4m s uvedením investora, projektanta, zhotovitele, poskytovatele finančních prostředků na realizaci stavby, termínu realizace stavebního díla apod</t>
  </si>
  <si>
    <t>990905546.R</t>
  </si>
  <si>
    <t>Dočasný informační panel</t>
  </si>
  <si>
    <t>221260595</t>
  </si>
  <si>
    <t>Poznámka k položce:_x000d_
Poznámka k položce: Zřízení dočasného informačního panelu pro zajištění publicity projektu pro Královéhradecký kraj - vybraný dodavatel bude po celou dobu plnění veřejné zakázky úzce spolupracovat se zadavatelem na zajištění publicity a propagaci stavu a výsledků dosažených při provádění stavby v rámci plnění veřejné zakázky, zhotovitel je povinen na své náklady zabezpečit na místě pro provádění díla publicitu a propagaci objednatele, informační panel bude obsahovat zejména identifikační údaje stavby a doby realizace, identifikační údaje objednatele, zhotovitele díla, zpracovatele PD, TDS a koordinátora BOZP, panel zhotovitele nesmí být větší než informační panel objednatele, součástí položky je návrh, výroba a kompletní dodávka informačního panelu, jeho montáž, údržba pod dobu výstavby, jeho demontáž a likvidace, včetně zřízení nosné konstrukce, souvisejících prvků a prací</t>
  </si>
  <si>
    <t>990905587.R</t>
  </si>
  <si>
    <t>Fotodokumentace</t>
  </si>
  <si>
    <t>1191368466</t>
  </si>
  <si>
    <t xml:space="preserve">Poznámka k položce:_x000d_
Poznámka k položce: Poznámka k položce:  Fotodokumentace stavby před zahájením stavebních prací. Jedná se zejména o nafocení jednotlivých místností, pohledy na fasády, okolí objektu, střechu apod. Jednotlivé místnosti a prostory budou řádně označeny</t>
  </si>
  <si>
    <t>HZS1</t>
  </si>
  <si>
    <t>Výrobní dokumentace</t>
  </si>
  <si>
    <t>990805064.R</t>
  </si>
  <si>
    <t>Výrobní dokumentace železobetonových konstrukcí</t>
  </si>
  <si>
    <t>1195953135</t>
  </si>
  <si>
    <t>Poznámka k položce:_x000d_
Poznámka k položce: Výrobní a dílenská dokumentace v rozsahu dle PD, včetně vypracování veškerých výrobně technických dokumentací v požadované forma a rozsahu nutném k řádnému provedení díla, včetně projednání s dotčenými orgány - nové železobetonové konstrukce</t>
  </si>
  <si>
    <t>990805065.R</t>
  </si>
  <si>
    <t>Výrobní dokumentace bednění</t>
  </si>
  <si>
    <t>94409187</t>
  </si>
  <si>
    <t>Poznámka k položce:_x000d_
Poznámka k položce: Výrobní a dílenská dokumentace v rozsahu dle PD, včetně vypracování veškerých výrobně technických dokumentací v požadované forma a rozsahu nutném k řádnému provedení díla, včetně projednání s dotčenými orgány - nové bednění</t>
  </si>
  <si>
    <t>990805066.R</t>
  </si>
  <si>
    <t>Výrobní dokumentace tesařských konstrukcí</t>
  </si>
  <si>
    <t>1777796348</t>
  </si>
  <si>
    <t>Poznámka k položce:_x000d_
Poznámka k položce: Výrobní a dílenská dokumentace v rozsahu dle PD, včetně vypracování veškerých výrobně technických dokumentací v požadované forma a rozsahu nutném k řádnému provedení díla, včetně projednání s dotčenými orgány - nové tesařské konstrukce</t>
  </si>
  <si>
    <t>990805067.R</t>
  </si>
  <si>
    <t>Výrobní dokumentace nových truhlářských výrobků apod.</t>
  </si>
  <si>
    <t>1786644603</t>
  </si>
  <si>
    <t>Poznámka k položce:_x000d_
Poznámka k položce: Výrobní a dílenská dokumentace v rozsahu dle PD, včetně vypracování veškerých výrobně technických dokumentací v požadované forma a rozsahu nutném k řádnému provedení díla, včetně projednání s dotčenými orgány - nové truhlářské výrobky (okna, dveře)</t>
  </si>
  <si>
    <t>990805068.R</t>
  </si>
  <si>
    <t>Výrobní dokumentace vnitřního mobiliáře</t>
  </si>
  <si>
    <t>-514426884</t>
  </si>
  <si>
    <t>Poznámka k položce:_x000d_
Poznámka k položce: Výrobní a dílenská dokumentace v rozsahu dle PD, včetně vypracování veškerých výrobně technických dokumentací v požadované forma a rozsahu nutném k řádnému provedení díla, včetně projednání s dotčenými orgány - nový vnitřní mobiliář</t>
  </si>
  <si>
    <t>990805069.R</t>
  </si>
  <si>
    <t>Výrobní dokumentace zámečnických výrobků</t>
  </si>
  <si>
    <t>1112897775</t>
  </si>
  <si>
    <t>Poznámka k položce:_x000d_
Poznámka k položce: Výrobní a dílenská dokumentace v rozsahu dle PD, včetně vypracování veškerých výrobně technických dokumentací v požadované forma a rozsahu nutném k řádnému provedení díla, včetně projednání s dotčenými orgány - nové zámečnické konstrukce</t>
  </si>
  <si>
    <t>VRN1</t>
  </si>
  <si>
    <t>Průzkumné, geodetické a projektové práce</t>
  </si>
  <si>
    <t>010001001.R</t>
  </si>
  <si>
    <t>Základní rozdělení průvodních činností a nákladů průzkumné, geodetické a projektové práce</t>
  </si>
  <si>
    <t>308121607</t>
  </si>
  <si>
    <t xml:space="preserve">Poznámka k položce:_x000d_
Poznámka k položce: Poznámka k položce:  Geodetické zaměření přípojek vodovodu, splaškové a dešťové kanalizace, anglických dvorků, přeložek sítí</t>
  </si>
  <si>
    <t>011534009.R</t>
  </si>
  <si>
    <t>Aktualizace stavebně historického průzkumu (nálezy zjištěné v průběhu stavebních úprav budovy) dle metodiky provádění SHP od NPÚ, předání zadavateli 1x v tištěné a 1x v digitální podobě</t>
  </si>
  <si>
    <t>1737409355</t>
  </si>
  <si>
    <t>013244001.R</t>
  </si>
  <si>
    <t>Projektové práce - stavebně konstrukční řešení</t>
  </si>
  <si>
    <t>-1244553716</t>
  </si>
  <si>
    <t>Poznámka k položce:_x000d_
Poznámka k položce: Součinnost stavebního projektanta a statika se zhotovitelem stavby při návrhu, řešení a posouzení konstrukcí, jež budou odhaleny/rozkryty při provádění stavby a dále při upřesňování řešení detailů, umístění kontrukcí, způsobu provedení apod.</t>
  </si>
  <si>
    <t>013254001.R</t>
  </si>
  <si>
    <t>Průzkumné, geodetické a projektové práce projektové práce dokumentace stavby (výkresová a textová) skutečného provedení stavby</t>
  </si>
  <si>
    <t>-939108498</t>
  </si>
  <si>
    <t>Poznámka k položce:_x000d_
Poznámka k položce: Vyhotovení dokumentace skutečného provedení stavby (situační výkresy, stavební část, PBŘ, jednotlivé profese - zdravotní technika, elektroinstalace silnoproud, vytápění, vzduchotechnika, elektroinstalace slaboproud, vnitřní plynovod, venkovní přípojky inženýrských sítí aj.) – dle přílohy č. 7 k vyhlášce 499/2006 Sb., 3x tištěných paré (předání PD v elektronické podobě – pdf, dwg, word, excel apod.)</t>
  </si>
  <si>
    <t>013284000</t>
  </si>
  <si>
    <t>Pasportizace objektu po provedení prací</t>
  </si>
  <si>
    <t>-1665341402</t>
  </si>
  <si>
    <t>Poznámka k položce:_x000d_
Poznámka k položce: Vyhotovení pasportu stávajících veřejných komunikací, určených pro přístup a zásobování staveniště</t>
  </si>
  <si>
    <t>VRN3</t>
  </si>
  <si>
    <t>Zařízení staveniště</t>
  </si>
  <si>
    <t>030001000.S</t>
  </si>
  <si>
    <t>soubor</t>
  </si>
  <si>
    <t>1334002583</t>
  </si>
  <si>
    <t xml:space="preserve">Poznámka k položce:_x000d_
Poznámka k položce: Náklady na zařízení staveniště zahrnují  kompletní příprava, vybudování, provoz a související práce pro zařízení staveniště, zřízení připojení na energie a zajištění jejich měření včetně zřízení sociálních zařízení, potřebná povolení pro užívání veřejných ploch a objektů, vybavení staveniště, zabezpečení provádění díla a následná likvidace zařízení staveniště spojená se závěrečným úklidem a čištěním  Zajištění místnosti pro umožnění výkonu činnosti TDS, AD, koordinátora BOZP - poskytnutí místnosti (stavební buňky) nebo její části včetně vybavení pracovním stolem a židlemi pro konání kontrolních dnů, případně pro umožnění činnosti TDS, AD, SÚ Jednací místnost se stolem pro 10 osob včetně židlí, připojení WI-FI, zásuvky 230V, pitná voda, WC</t>
  </si>
  <si>
    <t>03000109-R</t>
  </si>
  <si>
    <t>Zábor</t>
  </si>
  <si>
    <t>1681754250</t>
  </si>
  <si>
    <t>Poznámka k položce:_x000d_
Poznámka k položce: Poplatek za zábor veřejných komunikací pro plochy zařízení staveniště, včetně potřebného projednání s příslušnými úřady 10,0 Kč/m2/den</t>
  </si>
  <si>
    <t>034303000</t>
  </si>
  <si>
    <t>DIO</t>
  </si>
  <si>
    <t>1137273976</t>
  </si>
  <si>
    <t>Poznámka k položce:_x000d_
Poznámka k položce: Dočasné dopravní opatření - náklady na vyhotovení návrhu dočasného dopravního značení, jeho projednání a odsouhlasení s dotčenými orgány, dodání dopravních značek a světelné signalizace, jejich rozmístění, přemísťování a údržba v průběhu stavby včetně následného odstranění</t>
  </si>
  <si>
    <t>VRN4</t>
  </si>
  <si>
    <t>Inženýrská činnost</t>
  </si>
  <si>
    <t>045303000</t>
  </si>
  <si>
    <t>Koordinační a kompletační činnost</t>
  </si>
  <si>
    <t>1409453128</t>
  </si>
  <si>
    <t>VRN7</t>
  </si>
  <si>
    <t>Provozní vlivy</t>
  </si>
  <si>
    <t>070001001R</t>
  </si>
  <si>
    <t>Provoz investora, třetích osob</t>
  </si>
  <si>
    <t>-352557620</t>
  </si>
  <si>
    <t>Poznámka k položce:_x000d_
Poznámka k položce: Provoz investora a třetích osob - ztížené podmínky tam, kde jsou stavební práce omezovány provozem jiných osob, zejména zvýšené náklady související s omezeným provozem areálu objednatele nebo o náklady v důsledku nezbytného respektování stávající dopravy v okolí stavby</t>
  </si>
  <si>
    <t>VRN8</t>
  </si>
  <si>
    <t>Přesun stavebních kapacit</t>
  </si>
  <si>
    <t>081103008.R</t>
  </si>
  <si>
    <t>Ztížený pohyb vozidel v centrech měst</t>
  </si>
  <si>
    <t>1930644288</t>
  </si>
  <si>
    <t>202218-3 - Galerie moderního umění v Hradci Králové - uznatelné část</t>
  </si>
  <si>
    <t xml:space="preserve">    2 - Zakládání</t>
  </si>
  <si>
    <t xml:space="preserve">    4 - Vodorovné konstrukce</t>
  </si>
  <si>
    <t xml:space="preserve">    711 - Izolace proti vodě, vlhkosti a plynům</t>
  </si>
  <si>
    <t xml:space="preserve">    714 - Akustická a protiotřesová opatření</t>
  </si>
  <si>
    <t xml:space="preserve">    762 - Konstrukce tesařské</t>
  </si>
  <si>
    <t xml:space="preserve">    763 - Konstrukce suché výstavby</t>
  </si>
  <si>
    <t xml:space="preserve">      722 - Zdravotechnika - vnitřní vodovod</t>
  </si>
  <si>
    <t xml:space="preserve">    775 - Podlahy skládané</t>
  </si>
  <si>
    <t xml:space="preserve">    776 - Podlahy povlakové</t>
  </si>
  <si>
    <t xml:space="preserve">    777 - Podlahy lité</t>
  </si>
  <si>
    <t xml:space="preserve">    783 - Dokončovací práce - nátěry</t>
  </si>
  <si>
    <t>M - Práce a dodávky M</t>
  </si>
  <si>
    <t xml:space="preserve">    33-M - Montáže dopr.zaříz.,sklad. zař. a váh</t>
  </si>
  <si>
    <t>132311401</t>
  </si>
  <si>
    <t>Hloubená vykopávka pod základy ručně s přehozením výkopku na vzdálenost 3 m nebo s naložením na dopravní prostředek v hornině třídy těžitelnosti II skupiny 4</t>
  </si>
  <si>
    <t>-318906826</t>
  </si>
  <si>
    <t>https://podminky.urs.cz/item/CS_URS_2024_01/132311401</t>
  </si>
  <si>
    <t>2,8*0,9*0,8</t>
  </si>
  <si>
    <t>3,0*0,8*0,92</t>
  </si>
  <si>
    <t>139752101</t>
  </si>
  <si>
    <t>Vykopávka v uzavřených prostorech ručně v hornině třídy těžitelnosti II skupiny 4 a 5</t>
  </si>
  <si>
    <t>-1312081783</t>
  </si>
  <si>
    <t>https://podminky.urs.cz/item/CS_URS_2024_01/139752101</t>
  </si>
  <si>
    <t>"dojezd výtahu</t>
  </si>
  <si>
    <t>4,45*3,1*1,48</t>
  </si>
  <si>
    <t>3,5*2,2*0,2</t>
  </si>
  <si>
    <t>161151104</t>
  </si>
  <si>
    <t>Svislé přemístění výkopku strojně bez naložení do dopravní nádoby avšak s vyprázdněním dopravní nádoby na hromadu nebo do dopravního prostředku z horniny třídy těžitelnosti I skupiny 1 až 3 při hloubce výkopu přes 8 do 12 m</t>
  </si>
  <si>
    <t>1990709074</t>
  </si>
  <si>
    <t>https://podminky.urs.cz/item/CS_URS_2024_01/161151104</t>
  </si>
  <si>
    <t>161151613</t>
  </si>
  <si>
    <t>Vytažení výkopku těženého z prostoru pod základy nebo z pracovních šachet při podchycování základového zdiva, bez naložení, avšak s vyprázdněním nádoby na hromady nebo do dopravního prostředku z horniny třídy těžitelnosti II skupiny 4 až 5 z hloubky přes 3 do 6 m</t>
  </si>
  <si>
    <t>-1826952143</t>
  </si>
  <si>
    <t>https://podminky.urs.cz/item/CS_URS_2024_01/161151613</t>
  </si>
  <si>
    <t>162211321</t>
  </si>
  <si>
    <t>Vodorovné přemístění výkopku nebo sypaniny stavebním kolečkem s vyprázdněním kolečka na hromady nebo do dopravního prostředku na vzdálenost do 10 m z horniny třídy těžitelnosti II, skupiny 4 a 5</t>
  </si>
  <si>
    <t>405610183</t>
  </si>
  <si>
    <t>https://podminky.urs.cz/item/CS_URS_2024_01/162211321</t>
  </si>
  <si>
    <t>162211329</t>
  </si>
  <si>
    <t>Vodorovné přemístění výkopku nebo sypaniny stavebním kolečkem s vyprázdněním kolečka na hromady nebo do dopravního prostředku na vzdálenost do 10 m Příplatek za každých dalších 10 m k ceně -1321</t>
  </si>
  <si>
    <t>1270959167</t>
  </si>
  <si>
    <t>https://podminky.urs.cz/item/CS_URS_2024_01/162211329</t>
  </si>
  <si>
    <t>-2013652789</t>
  </si>
  <si>
    <t>992114950</t>
  </si>
  <si>
    <t>-985620914</t>
  </si>
  <si>
    <t>20,613*1,9 "Přepočtené koeficientem množství</t>
  </si>
  <si>
    <t>-608948916</t>
  </si>
  <si>
    <t>174111102</t>
  </si>
  <si>
    <t>Zásyp sypaninou z jakékoliv horniny ručně s uložením výkopku ve vrstvách se zhutněním v uzavřených prostorách s urovnáním povrchu zásypu</t>
  </si>
  <si>
    <t>1652025723</t>
  </si>
  <si>
    <t>https://podminky.urs.cz/item/CS_URS_2024_01/174111102</t>
  </si>
  <si>
    <t>3,0*0,8*1,2</t>
  </si>
  <si>
    <t>2,8*0,8*1,2</t>
  </si>
  <si>
    <t>Zakládání</t>
  </si>
  <si>
    <t>273321411</t>
  </si>
  <si>
    <t>Základy z betonu železového (bez výztuže) desky z betonu bez zvláštních nároků na prostředí tř. C 20/25</t>
  </si>
  <si>
    <t>854459239</t>
  </si>
  <si>
    <t>https://podminky.urs.cz/item/CS_URS_2024_01/273321411</t>
  </si>
  <si>
    <t>273362021</t>
  </si>
  <si>
    <t>Výztuž základů desek ze svařovaných sítí z drátů typu KARI</t>
  </si>
  <si>
    <t>1310001778</t>
  </si>
  <si>
    <t>https://podminky.urs.cz/item/CS_URS_2024_01/273362021</t>
  </si>
  <si>
    <t>274351121</t>
  </si>
  <si>
    <t>Bednění základů pasů rovné zřízení</t>
  </si>
  <si>
    <t>-951257784</t>
  </si>
  <si>
    <t>https://podminky.urs.cz/item/CS_URS_2024_01/274351121</t>
  </si>
  <si>
    <t>2,8*0,8</t>
  </si>
  <si>
    <t>3,0*0,92</t>
  </si>
  <si>
    <t>274351122</t>
  </si>
  <si>
    <t>Bednění základů pasů rovné odstranění</t>
  </si>
  <si>
    <t>1836454632</t>
  </si>
  <si>
    <t>https://podminky.urs.cz/item/CS_URS_2024_01/274351122</t>
  </si>
  <si>
    <t>279311115</t>
  </si>
  <si>
    <t>Postupné podbetonování základového zdiva jakékoliv tloušťky, bez výkopu, bez zapažení a bednění, prostým betonem tř. C 20/25</t>
  </si>
  <si>
    <t>-1392470204</t>
  </si>
  <si>
    <t>https://podminky.urs.cz/item/CS_URS_2024_01/279311115</t>
  </si>
  <si>
    <t>Zazdívka otvorů ve zdivu nadzákladovém děrovanými cihlami plochy přes 1 m2 do 4 m2 přes P10 do P15, tl. zdiva 300 mm</t>
  </si>
  <si>
    <t>-1766632790</t>
  </si>
  <si>
    <t>(1,58+1,55+2,05*3+1,4+1,35+1,99*3+2,07)*2,14</t>
  </si>
  <si>
    <t>"u schodiště</t>
  </si>
  <si>
    <t>1,88*1,7</t>
  </si>
  <si>
    <t>310237291</t>
  </si>
  <si>
    <t>Zazdívka otvorů ve zdivu nadzákladovém cihlami pálenými plochy přes 0,09 m2 do 0,25 m2, ve zdi tl. přes 900 do 1050 mm</t>
  </si>
  <si>
    <t>-199727829</t>
  </si>
  <si>
    <t>https://podminky.urs.cz/item/CS_URS_2024_01/310237291</t>
  </si>
  <si>
    <t>-1196541214</t>
  </si>
  <si>
    <t>"2pp</t>
  </si>
  <si>
    <t>"ostatní</t>
  </si>
  <si>
    <t>1,0*2,2*0,67</t>
  </si>
  <si>
    <t>1,1*2,2*0,67</t>
  </si>
  <si>
    <t>0,7*2,2*0,92</t>
  </si>
  <si>
    <t>"výklenek</t>
  </si>
  <si>
    <t>0,8*2,2*0,96</t>
  </si>
  <si>
    <t>1,2*2,2*0,5</t>
  </si>
  <si>
    <t>1,1*2,2*0,84</t>
  </si>
  <si>
    <t>311113154</t>
  </si>
  <si>
    <t>Nadzákladové zdi z tvárnic ztraceného bednění betonových hladkých, včetně výplně z betonu třídy C 25/30, tloušťky zdiva přes 250 do 300 mm</t>
  </si>
  <si>
    <t>-1348822925</t>
  </si>
  <si>
    <t>https://podminky.urs.cz/item/CS_URS_2024_01/311113154</t>
  </si>
  <si>
    <t>(3,1+2,8)*7,5</t>
  </si>
  <si>
    <t>311235121</t>
  </si>
  <si>
    <t>Zdivo jednovrstvé z cihel děrovaných broušených na celoplošnou tenkovrstvou maltu, pevnost cihel do P10, tl. zdiva 200 mm</t>
  </si>
  <si>
    <t>1383055742</t>
  </si>
  <si>
    <t>https://podminky.urs.cz/item/CS_URS_2024_01/311235121</t>
  </si>
  <si>
    <t>"1np</t>
  </si>
  <si>
    <t>3,2*1,1</t>
  </si>
  <si>
    <t>311235211</t>
  </si>
  <si>
    <t>Zdivo jednovrstvé z cihel děrovaných broušených na celoplošnou tenkovrstvou maltu, pevnost cihel do P10, tl. zdiva 440 mm</t>
  </si>
  <si>
    <t>-1547345737</t>
  </si>
  <si>
    <t>https://podminky.urs.cz/item/CS_URS_2024_01/311235211</t>
  </si>
  <si>
    <t>2,05*1,91</t>
  </si>
  <si>
    <t>-0,8*0,8</t>
  </si>
  <si>
    <t>2,04*1,91</t>
  </si>
  <si>
    <t>1,58*1,91*2</t>
  </si>
  <si>
    <t>-0,8*0,8*2</t>
  </si>
  <si>
    <t>2,06*1,91*2</t>
  </si>
  <si>
    <t>2,03*1,91</t>
  </si>
  <si>
    <t>1,4*1,91</t>
  </si>
  <si>
    <t>1,32*1,91</t>
  </si>
  <si>
    <t>1,35*1,91</t>
  </si>
  <si>
    <t>1,38*1,91</t>
  </si>
  <si>
    <t>2,07*1,91*5</t>
  </si>
  <si>
    <t>-0,8*0,8*5</t>
  </si>
  <si>
    <t>311361821</t>
  </si>
  <si>
    <t>Výztuž nadzákladových zdí nosných svislých nebo odkloněných od svislice, rovných nebo oblých z betonářské oceli 10 505 (R) nebo BSt 500</t>
  </si>
  <si>
    <t>1030036815</t>
  </si>
  <si>
    <t>https://podminky.urs.cz/item/CS_URS_2024_01/311361821</t>
  </si>
  <si>
    <t>44,25*0,03</t>
  </si>
  <si>
    <t>-585644625</t>
  </si>
  <si>
    <t>317168013</t>
  </si>
  <si>
    <t>Překlady keramické ploché osazené do maltového lože, výšky překladu 71 mm šířky 115 mm, délky 1500 mm</t>
  </si>
  <si>
    <t>-1631510456</t>
  </si>
  <si>
    <t>https://podminky.urs.cz/item/CS_URS_2024_01/317168013</t>
  </si>
  <si>
    <t>317168022</t>
  </si>
  <si>
    <t>Překlady keramické ploché osazené do maltového lože, výšky překladu 71 mm šířky 145 mm, délky 1250 mm</t>
  </si>
  <si>
    <t>366895834</t>
  </si>
  <si>
    <t>https://podminky.urs.cz/item/CS_URS_2024_01/317168022</t>
  </si>
  <si>
    <t>1+1</t>
  </si>
  <si>
    <t>(3+2)*16</t>
  </si>
  <si>
    <t>317234410</t>
  </si>
  <si>
    <t>Vyzdívka mezi nosníky cihlami pálenými na maltu cementovou</t>
  </si>
  <si>
    <t>154468675</t>
  </si>
  <si>
    <t>https://podminky.urs.cz/item/CS_URS_2024_01/317234410</t>
  </si>
  <si>
    <t>2,0*0,92*0,2*4</t>
  </si>
  <si>
    <t>2,0*0,67*0,22</t>
  </si>
  <si>
    <t>1,5*0,67*0,2</t>
  </si>
  <si>
    <t>1,4*0,85*0,2</t>
  </si>
  <si>
    <t>1,6*0,8*0,2</t>
  </si>
  <si>
    <t>1,7*0,3*0,2</t>
  </si>
  <si>
    <t>1,93*0,85*0,22</t>
  </si>
  <si>
    <t>2,29*0,9*0,2</t>
  </si>
  <si>
    <t>2,0*0,9*0,2</t>
  </si>
  <si>
    <t>1,7*0,3*0,2*2</t>
  </si>
  <si>
    <t>2,5*0,7*0,22</t>
  </si>
  <si>
    <t>1,6*0,5*0,2*2</t>
  </si>
  <si>
    <t>1,7*0,9*0,2*2</t>
  </si>
  <si>
    <t>317944323</t>
  </si>
  <si>
    <t>Válcované nosníky dodatečně osazované do připravených otvorů bez zazdění hlav č. 14 až 22</t>
  </si>
  <si>
    <t>708298515</t>
  </si>
  <si>
    <t>https://podminky.urs.cz/item/CS_URS_2024_01/317944323</t>
  </si>
  <si>
    <t>"IPN 140</t>
  </si>
  <si>
    <t>1,1*0,0143*2</t>
  </si>
  <si>
    <t>"IPN 160"</t>
  </si>
  <si>
    <t>(1,7*5+1,6*5*2+1,53+1,7*4+1,5+1,72*3)*0,0179</t>
  </si>
  <si>
    <t>"IPN180</t>
  </si>
  <si>
    <t>(2,0*5+1,708*2+1,6*2)*0,0219</t>
  </si>
  <si>
    <t>1,8*0,0219*5</t>
  </si>
  <si>
    <t>"IPN200</t>
  </si>
  <si>
    <t>2,5*4*0,0262</t>
  </si>
  <si>
    <t>"IPN220</t>
  </si>
  <si>
    <t>1,6*4*0,0311</t>
  </si>
  <si>
    <t>(1,4*2+1,33*5+1,1*2)*0,0143</t>
  </si>
  <si>
    <t>(2,0*5*4+1,5*5+1,4*5+1,6*5+1,7*2+2,29*5)*0,0219</t>
  </si>
  <si>
    <t>(2,0*4+1,93*4)*0,0262</t>
  </si>
  <si>
    <t>317998115</t>
  </si>
  <si>
    <t>Izolace tepelná mezi překlady z pěnového polystyrenu výšky 24 cm, tloušťky 100 mm</t>
  </si>
  <si>
    <t>-1710220323</t>
  </si>
  <si>
    <t>https://podminky.urs.cz/item/CS_URS_2024_01/317998115</t>
  </si>
  <si>
    <t>1,25*16</t>
  </si>
  <si>
    <t>340231035</t>
  </si>
  <si>
    <t>Zazdívka otvorů v příčkách nebo stěnách děrovanými cihlami plochy přes 1 do 4 m2 , tloušťka příčky 140 mm</t>
  </si>
  <si>
    <t>21900989</t>
  </si>
  <si>
    <t>https://podminky.urs.cz/item/CS_URS_2024_01/340231035</t>
  </si>
  <si>
    <t>"2PP</t>
  </si>
  <si>
    <t>1,3*2,2*3</t>
  </si>
  <si>
    <t>1,68*2,2</t>
  </si>
  <si>
    <t>-0,9*2,15</t>
  </si>
  <si>
    <t>-281796464</t>
  </si>
  <si>
    <t>10,378</t>
  </si>
  <si>
    <t>346244381</t>
  </si>
  <si>
    <t>Plentování ocelových válcovaných nosníků jednostranné cihlami na maltu, výška stojiny do 200 mm</t>
  </si>
  <si>
    <t>-1234597390</t>
  </si>
  <si>
    <t>https://podminky.urs.cz/item/CS_URS_2024_01/346244381</t>
  </si>
  <si>
    <t>(2,0*5+1,5+1,4+1,6+1,7+1,4+1,93+2,29)*0,2*2</t>
  </si>
  <si>
    <t>(2,0+1,71+1,7+2,5+1,6*2+1,7*2)*0,2*2</t>
  </si>
  <si>
    <t>349231811</t>
  </si>
  <si>
    <t>Přizdívka z cihel ostění s ozubem ve vybouraných otvorech, s vysekáním kapes pro zavázaní přes 80 do 150 mm</t>
  </si>
  <si>
    <t>472068865</t>
  </si>
  <si>
    <t>https://podminky.urs.cz/item/CS_URS_2024_01/349231811</t>
  </si>
  <si>
    <t>0,67*2,1*2</t>
  </si>
  <si>
    <t>0,94*2,1*2</t>
  </si>
  <si>
    <t>0,8*2,1*2*3</t>
  </si>
  <si>
    <t>0,93*2,1*2*3</t>
  </si>
  <si>
    <t>0,8*2,1*2</t>
  </si>
  <si>
    <t>0,9*2,0*2</t>
  </si>
  <si>
    <t>0,65*2,1*2*2</t>
  </si>
  <si>
    <t>0,84*2,1*2</t>
  </si>
  <si>
    <t>0,71*2,1*2*3</t>
  </si>
  <si>
    <t>Vodorovné konstrukce</t>
  </si>
  <si>
    <t>411321616</t>
  </si>
  <si>
    <t>Stropy z betonu železového (bez výztuže) stropů deskových, plochých střech, desek balkonových, desek hřibových stropů včetně hlavic hřibových sloupů tř. C 30/37</t>
  </si>
  <si>
    <t>766352992</t>
  </si>
  <si>
    <t>https://podminky.urs.cz/item/CS_URS_2024_01/411321616</t>
  </si>
  <si>
    <t>411351011</t>
  </si>
  <si>
    <t>Bednění stropních konstrukcí - bez podpěrné konstrukce desek tloušťky stropní desky přes 5 do 25 cm zřízení</t>
  </si>
  <si>
    <t>1743509309</t>
  </si>
  <si>
    <t>https://podminky.urs.cz/item/CS_URS_2024_01/411351011</t>
  </si>
  <si>
    <t>411351012</t>
  </si>
  <si>
    <t>Bednění stropních konstrukcí - bez podpěrné konstrukce desek tloušťky stropní desky přes 5 do 25 cm odstranění</t>
  </si>
  <si>
    <t>391957950</t>
  </si>
  <si>
    <t>https://podminky.urs.cz/item/CS_URS_2024_01/411351012</t>
  </si>
  <si>
    <t>411354313</t>
  </si>
  <si>
    <t>Podpěrná konstrukce stropů - desek, kleneb a skořepin výška podepření do 4 m tloušťka stropu přes 15 do 25 cm zřízení</t>
  </si>
  <si>
    <t>1398737274</t>
  </si>
  <si>
    <t>https://podminky.urs.cz/item/CS_URS_2024_01/411354313</t>
  </si>
  <si>
    <t>411354314</t>
  </si>
  <si>
    <t>Podpěrná konstrukce stropů - desek, kleneb a skořepin výška podepření do 4 m tloušťka stropu přes 15 do 25 cm odstranění</t>
  </si>
  <si>
    <t>507416672</t>
  </si>
  <si>
    <t>https://podminky.urs.cz/item/CS_URS_2024_01/411354314</t>
  </si>
  <si>
    <t>411354331</t>
  </si>
  <si>
    <t>Podpěrná konstrukce stropů - desek, kleneb a skořepin výška podepření přes 4 do 6 m tloušťka stropu přes 5 do 15 cm zřízení</t>
  </si>
  <si>
    <t>-1614033390</t>
  </si>
  <si>
    <t>https://podminky.urs.cz/item/CS_URS_2024_01/411354331</t>
  </si>
  <si>
    <t>"anglické dvorky</t>
  </si>
  <si>
    <t>411354332</t>
  </si>
  <si>
    <t>Podpěrná konstrukce stropů - desek, kleneb a skořepin výška podepření přes 4 do 6 m tloušťka stropu přes 5 do 15 cm odstranění</t>
  </si>
  <si>
    <t>-1666301603</t>
  </si>
  <si>
    <t>https://podminky.urs.cz/item/CS_URS_2024_01/411354332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</si>
  <si>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</si>
  <si>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</si>
  <si>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248909073</t>
  </si>
  <si>
    <t>https://podminky.urs.cz/item/CS_URS_2024_01/411361821</t>
  </si>
  <si>
    <t>6,0*0,15</t>
  </si>
  <si>
    <t>2,002*0,15</t>
  </si>
  <si>
    <t>417321515</t>
  </si>
  <si>
    <t>Ztužující pásy a věnce z betonu železového (bez výztuže) tř. C 25/30</t>
  </si>
  <si>
    <t>43428390</t>
  </si>
  <si>
    <t>https://podminky.urs.cz/item/CS_URS_2024_01/417321515</t>
  </si>
  <si>
    <t>"výtah</t>
  </si>
  <si>
    <t>(3,1+2,8)*0,3*0,3</t>
  </si>
  <si>
    <t>417321616</t>
  </si>
  <si>
    <t>Ztužující pásy a věnce z betonu železového (bez výztuže) tř. C 30/37</t>
  </si>
  <si>
    <t>1451512845</t>
  </si>
  <si>
    <t>https://podminky.urs.cz/item/CS_URS_2024_01/417321616</t>
  </si>
  <si>
    <t>(2,07+0,825*2)*0,3*0,2</t>
  </si>
  <si>
    <t>(1,99+0,73*2)*0,3*0,2*3</t>
  </si>
  <si>
    <t>(1,95+0,73*2)*0,3*0,2</t>
  </si>
  <si>
    <t>(1,38+1,1*2)*0,3*0,2</t>
  </si>
  <si>
    <t>(1,35+0,8*2)*0,3*0,2</t>
  </si>
  <si>
    <t>(1,32+0,7*2)*0,3*0,2</t>
  </si>
  <si>
    <t>(1,4+0,9*2)*0,3*0,2</t>
  </si>
  <si>
    <t>(2,05+0,8*2)*0,3*0,2*3</t>
  </si>
  <si>
    <t>(1,58+0,8*2)*0,3*0,2*2</t>
  </si>
  <si>
    <t>417351115</t>
  </si>
  <si>
    <t>Bednění bočnic ztužujících pásů a věnců včetně vzpěr zřízení</t>
  </si>
  <si>
    <t>-880825227</t>
  </si>
  <si>
    <t>https://podminky.urs.cz/item/CS_URS_2024_01/417351115</t>
  </si>
  <si>
    <t>(2,07+0,825*2)*0,2*2</t>
  </si>
  <si>
    <t>(1,99+0,73*2)*0,2*2*3</t>
  </si>
  <si>
    <t>(1,95+0,73*2)*2*0,2</t>
  </si>
  <si>
    <t>(1,38+1,1*2)*2*0,2</t>
  </si>
  <si>
    <t>(1,35+0,8*2)*2*0,2</t>
  </si>
  <si>
    <t>(1,32+0,7*2)*0,2*2</t>
  </si>
  <si>
    <t>(1,4+0,9*2)*0,2*2</t>
  </si>
  <si>
    <t>(2,05+0,8*2)*0,2*2*3</t>
  </si>
  <si>
    <t>(1,58+0,8*2)*0,2*2*2</t>
  </si>
  <si>
    <t>(3,1+2,8)*0,3*2</t>
  </si>
  <si>
    <t>417351116</t>
  </si>
  <si>
    <t>Bednění bočnic ztužujících pásů a věnců včetně vzpěr odstranění</t>
  </si>
  <si>
    <t>-1090213360</t>
  </si>
  <si>
    <t>https://podminky.urs.cz/item/CS_URS_2024_01/417351116</t>
  </si>
  <si>
    <t>417361821</t>
  </si>
  <si>
    <t>Výztuž ztužujících pásů a věnců z betonářské oceli 10 505 (R) nebo BSt 500</t>
  </si>
  <si>
    <t>-2011147662</t>
  </si>
  <si>
    <t>https://podminky.urs.cz/item/CS_URS_2024_01/417361821</t>
  </si>
  <si>
    <t>2,835*0,04+0,531*0,03</t>
  </si>
  <si>
    <t>430321414</t>
  </si>
  <si>
    <t>Schodišťové konstrukce a rampy z betonu železového (bez výztuže) stupně, schodnice, ramena, podesty s nosníky tř. C 25/30</t>
  </si>
  <si>
    <t>-372571876</t>
  </si>
  <si>
    <t>https://podminky.urs.cz/item/CS_URS_2024_01/430321414</t>
  </si>
  <si>
    <t>1,35*0,78*0,14*1,3</t>
  </si>
  <si>
    <t>1,35*3,4*0,14*1,3</t>
  </si>
  <si>
    <t>0,177*0,25*0,5*1,2*16</t>
  </si>
  <si>
    <t>430361821</t>
  </si>
  <si>
    <t>Výztuž schodišťových konstrukcí a ramp stupňů, schodnic, ramen, podest s nosníky z betonářské oceli 10 505 (R) nebo BSt 500</t>
  </si>
  <si>
    <t>1087789808</t>
  </si>
  <si>
    <t>https://podminky.urs.cz/item/CS_URS_2024_01/430361821</t>
  </si>
  <si>
    <t>1,452*0,15</t>
  </si>
  <si>
    <t>431351125</t>
  </si>
  <si>
    <t>Bednění podest, podstupňových desek a ramp včetně podpěrné konstrukce výšky do 4 m půdorysně křivočarých zřízení</t>
  </si>
  <si>
    <t>-1232685873</t>
  </si>
  <si>
    <t>https://podminky.urs.cz/item/CS_URS_2024_01/431351125</t>
  </si>
  <si>
    <t>1,35*0,78*1,3</t>
  </si>
  <si>
    <t>1,35*3,4*1,3</t>
  </si>
  <si>
    <t>1,2*0,177*16</t>
  </si>
  <si>
    <t>431351126</t>
  </si>
  <si>
    <t>Bednění podest, podstupňových desek a ramp včetně podpěrné konstrukce výšky do 4 m půdorysně křivočarých odstranění</t>
  </si>
  <si>
    <t>-256555258</t>
  </si>
  <si>
    <t>https://podminky.urs.cz/item/CS_URS_2024_01/431351126</t>
  </si>
  <si>
    <t>611142001</t>
  </si>
  <si>
    <t>Potažení vnitřních ploch pletivem v ploše nebo pruzích, na plném podkladu sklovláknitým vtlačením do tmelu stropů</t>
  </si>
  <si>
    <t>514974998</t>
  </si>
  <si>
    <t>https://podminky.urs.cz/item/CS_URS_2024_01/611142001</t>
  </si>
  <si>
    <t>Potažení vnitřních ploch vápenným štukem tloušťky do 3 mm vodorovných konstrukcí kleneb nebo skořepin</t>
  </si>
  <si>
    <t>-818070055</t>
  </si>
  <si>
    <t>259,889-27,538</t>
  </si>
  <si>
    <t>Oprava vápenné omítky vnitřních ploch štukové dvouvrstvé, tloušťky do 20 mm a tloušťky štuku do 3 mm stropů, v rozsahu opravované plochy přes 30 do 50%</t>
  </si>
  <si>
    <t>-1304158841</t>
  </si>
  <si>
    <t>178,958</t>
  </si>
  <si>
    <t>611321123</t>
  </si>
  <si>
    <t>Omítka vápenocementová vnitřních ploch nanášená ručně jednovrstvá, tloušťky do 10 mm hladká vodorovných konstrukcí kleneb nebo skořepin</t>
  </si>
  <si>
    <t>1862934915</t>
  </si>
  <si>
    <t>https://podminky.urs.cz/item/CS_URS_2024_01/611321123</t>
  </si>
  <si>
    <t>611321141</t>
  </si>
  <si>
    <t>Omítka vápenocementová vnitřních ploch nanášená ručně dvouvrstvá, tloušťky jádrové omítky do 10 mm a tloušťky štuku do 3 mm štuková vodorovných konstrukcí stropů rovných</t>
  </si>
  <si>
    <t>-1859659810</t>
  </si>
  <si>
    <t>https://podminky.urs.cz/item/CS_URS_2024_01/611321141</t>
  </si>
  <si>
    <t>"m.č.203,204"11,96+4,3</t>
  </si>
  <si>
    <t>611321143</t>
  </si>
  <si>
    <t>Omítka vápenocementová vnitřních ploch nanášená ručně dvouvrstvá, tloušťky jádrové omítky do 10 mm a tloušťky štuku do 3 mm štuková vodorovných konstrukcí kleneb nebo skořepin</t>
  </si>
  <si>
    <t>1362116948</t>
  </si>
  <si>
    <t>https://podminky.urs.cz/item/CS_URS_2024_01/611321143</t>
  </si>
  <si>
    <t>"m.č.205-211B,214"(11,66+31,5+14,64+18,65+32,65+17,02+19,15+12,02+20,17+13,02)*1,4</t>
  </si>
  <si>
    <t>611321145</t>
  </si>
  <si>
    <t>Omítka vápenocementová vnitřních ploch nanášená ručně dvouvrstvá, tloušťky jádrové omítky do 10 mm a tloušťky štuku do 3 mm štuková schodišťových konstrukcí stropů, stěn, ramen nebo nosníků</t>
  </si>
  <si>
    <t>-954352018</t>
  </si>
  <si>
    <t>https://podminky.urs.cz/item/CS_URS_2024_01/611321145</t>
  </si>
  <si>
    <t>Omítka vápenocementová vnitřních ploch nanášená ručně Příplatek k cenám za každých dalších i započatých 5 mm tloušťky omítky přes 10 mm stropů</t>
  </si>
  <si>
    <t>-1991082703</t>
  </si>
  <si>
    <t>848,796-115,158</t>
  </si>
  <si>
    <t>611321195</t>
  </si>
  <si>
    <t>Omítka vápenocementová vnitřních ploch nanášená ručně Příplatek k cenám za každých dalších i započatých 5 mm tloušťky omítky přes 10 mm schodišťových konstrukcí</t>
  </si>
  <si>
    <t>-1842188899</t>
  </si>
  <si>
    <t>https://podminky.urs.cz/item/CS_URS_2024_01/611321195</t>
  </si>
  <si>
    <t>612315302</t>
  </si>
  <si>
    <t>Vápenná omítka ostění nebo nadpraží štuková</t>
  </si>
  <si>
    <t>826212457</t>
  </si>
  <si>
    <t>https://podminky.urs.cz/item/CS_URS_2024_01/612315302</t>
  </si>
  <si>
    <t>0,67*(2,1*2+1,1)</t>
  </si>
  <si>
    <t>0,94*(2,1*2+1,1)</t>
  </si>
  <si>
    <t>0,8*(2,1*2+1,0)*3</t>
  </si>
  <si>
    <t>0,93*(2,1*2+1,1)*3</t>
  </si>
  <si>
    <t>0,8*(2,1*2+1,1)</t>
  </si>
  <si>
    <t>0,9*(2,0*2+1,1)</t>
  </si>
  <si>
    <t>0,65*(2,1*2+1,1)*2</t>
  </si>
  <si>
    <t>0,84*(2,1*2+1,1)</t>
  </si>
  <si>
    <t>0,71*(2,1*2+1,1)*3</t>
  </si>
  <si>
    <t>Oprava vápenné omítky vnitřních ploch hladké, tloušťky do 20 mm stěn, v rozsahu opravované plochy přes 30 do 50%</t>
  </si>
  <si>
    <t>1258195775</t>
  </si>
  <si>
    <t>(9,36+1,59)*3,0*2-(5,19+3,115)*3,0</t>
  </si>
  <si>
    <t>-(1,2*2,1+0,9*2,0*3+1,2*2,0)</t>
  </si>
  <si>
    <t>(4,08+1,59)*3,0*2</t>
  </si>
  <si>
    <t>-(1,25+2,05+1,2*2,0)</t>
  </si>
  <si>
    <t>(5,5+1,7*2+2,5)*2,9</t>
  </si>
  <si>
    <t>-0,9*2,15*3</t>
  </si>
  <si>
    <t>(9,7+1,56*4)*2,6</t>
  </si>
  <si>
    <t>-(0,7*2,0*4+1,1*2,1*3+0,9*2,15)</t>
  </si>
  <si>
    <t>Oprava vápenné omítky vnitřních ploch štukové dvouvrstvé, tloušťky do 20 mm a tloušťky štuku do 3 mm stěn, v rozsahu opravované plochy přes 30 do 50%</t>
  </si>
  <si>
    <t>393386526</t>
  </si>
  <si>
    <t>"elektro - odhad"10,0</t>
  </si>
  <si>
    <t>1871107637</t>
  </si>
  <si>
    <t>346,9</t>
  </si>
  <si>
    <t>Omítka vápenocementová vnitřních ploch nanášená ručně Příplatek k cenám za každých dalších i započatých 5 mm tloušťky omítky přes 10 mm stěn</t>
  </si>
  <si>
    <t>-502669941</t>
  </si>
  <si>
    <t>617321141</t>
  </si>
  <si>
    <t>Omítka vápenocementová vnitřních ploch nanášená ručně dvouvrstvá, tloušťky jádrové omítky do 10 mm a tloušťky štuku do 3 mm štuková uzavřených nebo omezených prostor světlíků nebo výtahových šachet</t>
  </si>
  <si>
    <t>-1344913093</t>
  </si>
  <si>
    <t>https://podminky.urs.cz/item/CS_URS_2024_01/617321141</t>
  </si>
  <si>
    <t>(3,1+2,8)*7,5*2</t>
  </si>
  <si>
    <t>617321191</t>
  </si>
  <si>
    <t>Omítka vápenocementová vnitřních ploch nanášená ručně Příplatek k cenám za každých dalších i započatých 5 mm tloušťky omítky přes 10 mm světlíků nebo výtahových šachet</t>
  </si>
  <si>
    <t>-470358837</t>
  </si>
  <si>
    <t>https://podminky.urs.cz/item/CS_URS_2024_01/617321191</t>
  </si>
  <si>
    <t>67</t>
  </si>
  <si>
    <t>1982272391</t>
  </si>
  <si>
    <t>11,429-0,984</t>
  </si>
  <si>
    <t>68</t>
  </si>
  <si>
    <t>631311121</t>
  </si>
  <si>
    <t>Doplnění dosavadních mazanin prostým betonem s dodáním hmot, bez potěru, plochy jednotlivě do 1 m2 a tl. do 80 mm</t>
  </si>
  <si>
    <t>1605238383</t>
  </si>
  <si>
    <t>https://podminky.urs.cz/item/CS_URS_2024_01/631311121</t>
  </si>
  <si>
    <t>"m.č.-120 skladba S-112-odhad"0,5*0,5*0,08*4</t>
  </si>
  <si>
    <t>69</t>
  </si>
  <si>
    <t>631311124</t>
  </si>
  <si>
    <t>Mazanina z betonu prostého bez zvýšených nároků na prostředí tl. přes 80 do 120 mm tř. C 16/20</t>
  </si>
  <si>
    <t>544641438</t>
  </si>
  <si>
    <t>https://podminky.urs.cz/item/CS_URS_2024_01/631311124</t>
  </si>
  <si>
    <t>313,2*0,1</t>
  </si>
  <si>
    <t>70</t>
  </si>
  <si>
    <t>631311135</t>
  </si>
  <si>
    <t>Mazanina z betonu prostého bez zvýšených nároků na prostředí tl. přes 120 do 240 mm tř. C 20/25</t>
  </si>
  <si>
    <t>-1371345769</t>
  </si>
  <si>
    <t>https://podminky.urs.cz/item/CS_URS_2024_01/631311135</t>
  </si>
  <si>
    <t>71</t>
  </si>
  <si>
    <t>Příplatek k cenám mazanin za úpravu povrchu mazaniny přehlazením, mazanina tl. přes 50 do 80 mm</t>
  </si>
  <si>
    <t>1094361307</t>
  </si>
  <si>
    <t>72</t>
  </si>
  <si>
    <t>631319012</t>
  </si>
  <si>
    <t>Příplatek k cenám mazanin za úpravu povrchu mazaniny přehlazením, mazanina tl. přes 80 do 120 mm</t>
  </si>
  <si>
    <t>1769831461</t>
  </si>
  <si>
    <t>https://podminky.urs.cz/item/CS_URS_2024_01/631319012</t>
  </si>
  <si>
    <t>73</t>
  </si>
  <si>
    <t>631319013</t>
  </si>
  <si>
    <t>Příplatek k cenám mazanin za úpravu povrchu mazaniny přehlazením, mazanina tl. přes 120 do 240 mm</t>
  </si>
  <si>
    <t>559829441</t>
  </si>
  <si>
    <t>https://podminky.urs.cz/item/CS_URS_2024_01/631319013</t>
  </si>
  <si>
    <t>74</t>
  </si>
  <si>
    <t>Příplatek k cenám mazanin za stržení povrchu spodní vrstvy mazaniny latí před vložením výztuže nebo pletiva pro tl. obou vrstev mazaniny přes 50 do 80 mm</t>
  </si>
  <si>
    <t>-358267859</t>
  </si>
  <si>
    <t>75</t>
  </si>
  <si>
    <t>631319173</t>
  </si>
  <si>
    <t>Příplatek k cenám mazanin za stržení povrchu spodní vrstvy mazaniny latí před vložením výztuže nebo pletiva pro tl. obou vrstev mazaniny přes 80 do 120 mm</t>
  </si>
  <si>
    <t>-1640480764</t>
  </si>
  <si>
    <t>https://podminky.urs.cz/item/CS_URS_2024_01/631319173</t>
  </si>
  <si>
    <t>76</t>
  </si>
  <si>
    <t>631319175</t>
  </si>
  <si>
    <t>Příplatek k cenám mazanin za stržení povrchu spodní vrstvy mazaniny latí před vložením výztuže nebo pletiva pro tl. obou vrstev mazaniny přes 120 do 240 mm</t>
  </si>
  <si>
    <t>376451212</t>
  </si>
  <si>
    <t>https://podminky.urs.cz/item/CS_URS_2024_01/631319175</t>
  </si>
  <si>
    <t>77</t>
  </si>
  <si>
    <t>631319195</t>
  </si>
  <si>
    <t>Příplatek k cenám mazanin za malou plochu do 5 m2 jednotlivě mazanina tl. přes 50 do 80 mm</t>
  </si>
  <si>
    <t>1367793532</t>
  </si>
  <si>
    <t>https://podminky.urs.cz/item/CS_URS_2024_01/631319195</t>
  </si>
  <si>
    <t>78</t>
  </si>
  <si>
    <t>631319197</t>
  </si>
  <si>
    <t>Příplatek k cenám mazanin za malou plochu do 5 m2 jednotlivě mazanina tl. přes 120 do 240 mm</t>
  </si>
  <si>
    <t>-688355842</t>
  </si>
  <si>
    <t>https://podminky.urs.cz/item/CS_URS_2024_01/631319197</t>
  </si>
  <si>
    <t>79</t>
  </si>
  <si>
    <t>1301631096</t>
  </si>
  <si>
    <t>1,412-0,029</t>
  </si>
  <si>
    <t>80</t>
  </si>
  <si>
    <t>-1461526156</t>
  </si>
  <si>
    <t>552,57-19,67</t>
  </si>
  <si>
    <t>81</t>
  </si>
  <si>
    <t>632451292</t>
  </si>
  <si>
    <t>Potěr cementový samonivelační litý Příplatek k cenám za každých dalších i započatých 5 mm tloušťky přes 50 mm tř. C 25</t>
  </si>
  <si>
    <t>-70135413</t>
  </si>
  <si>
    <t>https://podminky.urs.cz/item/CS_URS_2024_01/632451292</t>
  </si>
  <si>
    <t>82</t>
  </si>
  <si>
    <t>632451454</t>
  </si>
  <si>
    <t>Potěr pískocementový běžný tl. přes 40 do 50 mm tř. C 15</t>
  </si>
  <si>
    <t>-1707341804</t>
  </si>
  <si>
    <t>https://podminky.urs.cz/item/CS_URS_2024_01/632451454</t>
  </si>
  <si>
    <t>83</t>
  </si>
  <si>
    <t>632451457</t>
  </si>
  <si>
    <t>Potěr pískocementový běžný tl. přes 40 do 50 mm tř. C 30</t>
  </si>
  <si>
    <t>369356464</t>
  </si>
  <si>
    <t>https://podminky.urs.cz/item/CS_URS_2024_01/632451457</t>
  </si>
  <si>
    <t>84</t>
  </si>
  <si>
    <t>632682111</t>
  </si>
  <si>
    <t>Vyspravení povrchu betonových schodišť rychletuhnoucím polymerem s možností okamžitého zatížení stupňů a podest tl. do 10 mm</t>
  </si>
  <si>
    <t>628792858</t>
  </si>
  <si>
    <t>https://podminky.urs.cz/item/CS_URS_2024_01/632682111</t>
  </si>
  <si>
    <t>85</t>
  </si>
  <si>
    <t>635111142</t>
  </si>
  <si>
    <t>Násyp ze štěrkopísku, písku nebo kameniva pod podlahy s udusáním a urovnáním povrchu z kameniva hrubého 16-32</t>
  </si>
  <si>
    <t>-835358524</t>
  </si>
  <si>
    <t>https://podminky.urs.cz/item/CS_URS_2024_01/635111142</t>
  </si>
  <si>
    <t>86</t>
  </si>
  <si>
    <t>636212211</t>
  </si>
  <si>
    <t>Dlažba z cihel pálených lícových se zalitím spár na celou výšku cementovou maltou pro spárování dl. 290 mm (290x140x65) do malty MC-5, kladených naplocho</t>
  </si>
  <si>
    <t>1487204577</t>
  </si>
  <si>
    <t>https://podminky.urs.cz/item/CS_URS_2024_01/636212211</t>
  </si>
  <si>
    <t>"m.č.213"19,7</t>
  </si>
  <si>
    <t>Mezisoučet</t>
  </si>
  <si>
    <t>87</t>
  </si>
  <si>
    <t>636311119.R</t>
  </si>
  <si>
    <t>Kladení dlažby z cementových dlaždic do vápenného lože na koso</t>
  </si>
  <si>
    <t>1998185211</t>
  </si>
  <si>
    <t>https://podminky.urs.cz/item/CS_URS_2024_01/636311119.R</t>
  </si>
  <si>
    <t>Poznámka k položce:_x000d_
Poznámka k položce: PŘESUNUTÁ PŮVODNÍ CEMENTOVÁ DLAŽBA Z M.Č. -116, -117. DLAŽBU VYSKLÁDAT NA KOSO (SVĚTLÁ DLAŽBA A OBVODOVOU BORDUROU (ČERNÁ DLAŽBA).</t>
  </si>
  <si>
    <t>"m.č.118"29,8</t>
  </si>
  <si>
    <t>"m.č.-110"10,5*0,5</t>
  </si>
  <si>
    <t>88</t>
  </si>
  <si>
    <t>-2132056741</t>
  </si>
  <si>
    <t>"TD117"1</t>
  </si>
  <si>
    <t>"TD110,118,119"3</t>
  </si>
  <si>
    <t>"TD109,111,116"3</t>
  </si>
  <si>
    <t>"TD112-115"4</t>
  </si>
  <si>
    <t>89</t>
  </si>
  <si>
    <t>55331486</t>
  </si>
  <si>
    <t>zárubeň jednokřídlá ocelová pro zdění tl stěny 110-150mm rozměru 700/1970, 2100mm</t>
  </si>
  <si>
    <t>1697386562</t>
  </si>
  <si>
    <t>90</t>
  </si>
  <si>
    <t>225809733</t>
  </si>
  <si>
    <t>91</t>
  </si>
  <si>
    <t>55331488</t>
  </si>
  <si>
    <t>zárubeň jednokřídlá ocelová pro zdění tl stěny 110-150mm rozměru 900/1970, 2100mm</t>
  </si>
  <si>
    <t>-1588247943</t>
  </si>
  <si>
    <t>642946111</t>
  </si>
  <si>
    <t>Osazení stavebního pouzdra posuvných dveří do zděné příčky s jednou kapsou pro jedno dveřní křídlo průchozí šířky do 800 mm</t>
  </si>
  <si>
    <t>-771777194</t>
  </si>
  <si>
    <t>https://podminky.urs.cz/item/CS_URS_2024_01/642946111</t>
  </si>
  <si>
    <t>93</t>
  </si>
  <si>
    <t>55331614</t>
  </si>
  <si>
    <t>pouzdro stavební posuvných dveří jednopouzdrové 1000mm standardní rozměr</t>
  </si>
  <si>
    <t>985896838</t>
  </si>
  <si>
    <t>94</t>
  </si>
  <si>
    <t>943211111</t>
  </si>
  <si>
    <t>Montáž lešení prostorového rámového lehkého pracovního s podlahami s provozním zatížením tř. 3 do 200 kg/m2, výšky do 10 m</t>
  </si>
  <si>
    <t>1043465889</t>
  </si>
  <si>
    <t>https://podminky.urs.cz/item/CS_URS_2024_01/943211111</t>
  </si>
  <si>
    <t>2,53*1,55*7,82</t>
  </si>
  <si>
    <t>"šachty</t>
  </si>
  <si>
    <t>18,0*4,0</t>
  </si>
  <si>
    <t>95</t>
  </si>
  <si>
    <t>943211119</t>
  </si>
  <si>
    <t>Montáž lešení prostorového rámového lehkého pracovního s podlahami Příplatek k cenám za půdorysnou plochu do 6 m2</t>
  </si>
  <si>
    <t>1372072261</t>
  </si>
  <si>
    <t>https://podminky.urs.cz/item/CS_URS_2024_01/943211119</t>
  </si>
  <si>
    <t>96</t>
  </si>
  <si>
    <t>943211211</t>
  </si>
  <si>
    <t>Montáž lešení prostorového rámového lehkého pracovního s podlahami Příplatek za první a každý další den použití lešení k ceně -1111</t>
  </si>
  <si>
    <t>-1981654144</t>
  </si>
  <si>
    <t>https://podminky.urs.cz/item/CS_URS_2024_01/943211211</t>
  </si>
  <si>
    <t>97</t>
  </si>
  <si>
    <t>943211811</t>
  </si>
  <si>
    <t>Demontáž lešení prostorového rámového lehkého pracovního s podlahami s provozním zatížením tř. 3 do 200 kg/m2, výšky do 10 m</t>
  </si>
  <si>
    <t>1089921416</t>
  </si>
  <si>
    <t>https://podminky.urs.cz/item/CS_URS_2024_01/943211811</t>
  </si>
  <si>
    <t>98</t>
  </si>
  <si>
    <t>1017808265</t>
  </si>
  <si>
    <t>702,72-19,67</t>
  </si>
  <si>
    <t>99</t>
  </si>
  <si>
    <t>-201412959</t>
  </si>
  <si>
    <t>100</t>
  </si>
  <si>
    <t>1810716452</t>
  </si>
  <si>
    <t>2810,88-78,68</t>
  </si>
  <si>
    <t>101</t>
  </si>
  <si>
    <t>-913272942</t>
  </si>
  <si>
    <t>3415,25</t>
  </si>
  <si>
    <t>102</t>
  </si>
  <si>
    <t>Čištění budov při provádění oprav a udržovacích prací podlah hladkých drhnutím s chemickými prostředky</t>
  </si>
  <si>
    <t>-76311727</t>
  </si>
  <si>
    <t>103</t>
  </si>
  <si>
    <t>952902221</t>
  </si>
  <si>
    <t>Čištění budov při provádění oprav a udržovacích prací schodišť zametením</t>
  </si>
  <si>
    <t>-1510076613</t>
  </si>
  <si>
    <t>https://podminky.urs.cz/item/CS_URS_2024_01/952902221</t>
  </si>
  <si>
    <t>"m.č.201"24,2</t>
  </si>
  <si>
    <t>"m.č.-113"24,2</t>
  </si>
  <si>
    <t>104</t>
  </si>
  <si>
    <t>952902231</t>
  </si>
  <si>
    <t>Čištění budov při provádění oprav a udržovacích prací schodišť omytím</t>
  </si>
  <si>
    <t>1863810806</t>
  </si>
  <si>
    <t>https://podminky.urs.cz/item/CS_URS_2024_01/952902231</t>
  </si>
  <si>
    <t>105</t>
  </si>
  <si>
    <t>953941211</t>
  </si>
  <si>
    <t>Osazování drobných kovových předmětů se zalitím maltou cementovou, do vysekaných kapes nebo připravených otvorů konzol nebo kotev, např. pro schodišťová madla do zdí, radiátorové konzoly apod.</t>
  </si>
  <si>
    <t>913130418</t>
  </si>
  <si>
    <t>https://podminky.urs.cz/item/CS_URS_2024_01/953941211</t>
  </si>
  <si>
    <t>"pro T01"5</t>
  </si>
  <si>
    <t>106</t>
  </si>
  <si>
    <t>42392879.R</t>
  </si>
  <si>
    <t>konzola nerez</t>
  </si>
  <si>
    <t>-872093857</t>
  </si>
  <si>
    <t>107</t>
  </si>
  <si>
    <t>953943123</t>
  </si>
  <si>
    <t>Osazování drobných kovových předmětů výrobků ostatních jinde neuvedených do betonu se zajištěním polohy k bednění či k výztuži před zabetonováním hmotnosti přes 5 do 15 kg/kus</t>
  </si>
  <si>
    <t>-1465695164</t>
  </si>
  <si>
    <t>https://podminky.urs.cz/item/CS_URS_2024_01/953943123</t>
  </si>
  <si>
    <t>"pro strop-106"9</t>
  </si>
  <si>
    <t>108</t>
  </si>
  <si>
    <t>13010950</t>
  </si>
  <si>
    <t>ocel profilová jakost S235JR (11 375) průřez HEA 100</t>
  </si>
  <si>
    <t>844027566</t>
  </si>
  <si>
    <t>0,5*0,0167*1,08*9</t>
  </si>
  <si>
    <t>109</t>
  </si>
  <si>
    <t>953943125</t>
  </si>
  <si>
    <t>Osazování drobných kovových předmětů výrobků ostatních jinde neuvedených do betonu se zajištěním polohy k bednění či k výztuži před zabetonováním hmotnosti přes 30 do 120 kg/kus</t>
  </si>
  <si>
    <t>1242528573</t>
  </si>
  <si>
    <t>https://podminky.urs.cz/item/CS_URS_2024_01/953943125</t>
  </si>
  <si>
    <t>"HRTR120x120x5 u schodiště"1</t>
  </si>
  <si>
    <t>110</t>
  </si>
  <si>
    <t>14550306</t>
  </si>
  <si>
    <t>profil ocelový svařovaný jakost S235 průřez čtvercový 120x120x5mm</t>
  </si>
  <si>
    <t>-1247062771</t>
  </si>
  <si>
    <t>3,0*0,0169*1,08</t>
  </si>
  <si>
    <t>111</t>
  </si>
  <si>
    <t>Bourání zdiva nadzákladového z cihel nebo tvárnic z cihel pálených nebo vápenopískových, na maltu vápennou nebo vápenocementovou, objemu do 1 m3</t>
  </si>
  <si>
    <t>-49099876</t>
  </si>
  <si>
    <t>"B15"2,85*1,0*0,2</t>
  </si>
  <si>
    <t>"B01-anglické dvorky 2a1 pp</t>
  </si>
  <si>
    <t>(2,07+1,8*2)*0,3*0,4*5</t>
  </si>
  <si>
    <t>(1,38+2,1*2)*0,3*0,4</t>
  </si>
  <si>
    <t>(1,35+1,32+1,4+2,03+1,7*2*4)*0,3*0,4</t>
  </si>
  <si>
    <t>(2,06*2+1,58*2+2,04+2,05+1,65*2*6)*0,3*0,4</t>
  </si>
  <si>
    <t>1,47*2,5*0,25</t>
  </si>
  <si>
    <t>0,93*3,05*0,6</t>
  </si>
  <si>
    <t>(1,0+1,3)*0,3*3,05</t>
  </si>
  <si>
    <t>1,0*2,85*0,35</t>
  </si>
  <si>
    <t>(3,+0,8+0,5+3,6)*1,0*0,2</t>
  </si>
  <si>
    <t>(4,91+1,32)*2,34</t>
  </si>
  <si>
    <t>3,1*3,0*0,2</t>
  </si>
  <si>
    <t>-0,8*2,0*0,2</t>
  </si>
  <si>
    <t>3,0*1,0*0,2</t>
  </si>
  <si>
    <t>3,18*3,49*0,3</t>
  </si>
  <si>
    <t>1,3*2,93*0,3</t>
  </si>
  <si>
    <t>-0,7*2,0*0,3</t>
  </si>
  <si>
    <t>1,0*2,4*0,3</t>
  </si>
  <si>
    <t>112</t>
  </si>
  <si>
    <t>962032314</t>
  </si>
  <si>
    <t>Bourání zdiva nadzákladového z cihel nebo tvárnic pilířů cihelných průřezu do 0,36 m2</t>
  </si>
  <si>
    <t>-615465048</t>
  </si>
  <si>
    <t>https://podminky.urs.cz/item/CS_URS_2024_01/962032314</t>
  </si>
  <si>
    <t>"B15"0,4*0,4*1,0</t>
  </si>
  <si>
    <t>0,6*0,3*2,8*5</t>
  </si>
  <si>
    <t>0,4*0,3*2,8*3</t>
  </si>
  <si>
    <t>113</t>
  </si>
  <si>
    <t>963015111</t>
  </si>
  <si>
    <t>Demontáž prefabrikovaných krycích desek kanálů, šachet nebo žump hmotnosti do 0,06 t</t>
  </si>
  <si>
    <t>-735100263</t>
  </si>
  <si>
    <t>https://podminky.urs.cz/item/CS_URS_2024_01/963015111</t>
  </si>
  <si>
    <t>"angl.dvorky u S103 odhad-B01"165</t>
  </si>
  <si>
    <t>114</t>
  </si>
  <si>
    <t>963031432</t>
  </si>
  <si>
    <t>Bourání cihelných kleneb na maltu vápennou nebo vápenocementovou, tl. do 150 mm</t>
  </si>
  <si>
    <t>-1156745666</t>
  </si>
  <si>
    <t>https://podminky.urs.cz/item/CS_URS_2024_01/963031432</t>
  </si>
  <si>
    <t>115</t>
  </si>
  <si>
    <t>964072231</t>
  </si>
  <si>
    <t>Vybourání válcovaných nosníků uložených ve zdivu smíšeném nebo kamenném délky do 4 m, hmotnosti do 35 kg/m</t>
  </si>
  <si>
    <t>-2006967840</t>
  </si>
  <si>
    <t>https://podminky.urs.cz/item/CS_URS_2024_01/964072231</t>
  </si>
  <si>
    <t>"angl.dvorky u S103 odhad-B01"45,0*0,0219</t>
  </si>
  <si>
    <t>"1np-B15"3,2*0,037</t>
  </si>
  <si>
    <t>116</t>
  </si>
  <si>
    <t>967400632</t>
  </si>
  <si>
    <t>119,97-19,67</t>
  </si>
  <si>
    <t>117</t>
  </si>
  <si>
    <t>965031131</t>
  </si>
  <si>
    <t>Bourání podlah z cihel bez podkladního lože, s jakoukoliv výplní spár kladených naplocho, plochy přes 1 m2</t>
  </si>
  <si>
    <t>-1509195390</t>
  </si>
  <si>
    <t>https://podminky.urs.cz/item/CS_URS_2024_01/965031131</t>
  </si>
  <si>
    <t>118</t>
  </si>
  <si>
    <t>965041341</t>
  </si>
  <si>
    <t>Bourání mazanin škvárobetonových tl. do 100 mm, plochy přes 4 m2</t>
  </si>
  <si>
    <t>-926080607</t>
  </si>
  <si>
    <t>https://podminky.urs.cz/item/CS_URS_2024_01/965041341</t>
  </si>
  <si>
    <t>119</t>
  </si>
  <si>
    <t>965042131</t>
  </si>
  <si>
    <t>Bourání mazanin betonových nebo z litého asfaltu tl. do 100 mm, plochy do 4 m2</t>
  </si>
  <si>
    <t>-413350429</t>
  </si>
  <si>
    <t>https://podminky.urs.cz/item/CS_URS_2024_01/965042131</t>
  </si>
  <si>
    <t>120</t>
  </si>
  <si>
    <t>965045112</t>
  </si>
  <si>
    <t>Bourání potěrů tl. do 50 mm cementových nebo pískocementových, plochy do 4 m2</t>
  </si>
  <si>
    <t>1971672263</t>
  </si>
  <si>
    <t>https://podminky.urs.cz/item/CS_URS_2024_01/965045112</t>
  </si>
  <si>
    <t>121</t>
  </si>
  <si>
    <t>-759599017</t>
  </si>
  <si>
    <t>362,77-19,67</t>
  </si>
  <si>
    <t>122</t>
  </si>
  <si>
    <t>965081313</t>
  </si>
  <si>
    <t>Bourání podlah z dlaždic bez podkladního lože nebo mazaniny, s jakoukoliv výplní spár betonových, teracových nebo čedičových tl. do 20 mm, plochy přes 1 m2</t>
  </si>
  <si>
    <t>305375885</t>
  </si>
  <si>
    <t>https://podminky.urs.cz/item/CS_URS_2024_01/965081313</t>
  </si>
  <si>
    <t>123</t>
  </si>
  <si>
    <t>1991323235</t>
  </si>
  <si>
    <t>8,168-1,377</t>
  </si>
  <si>
    <t>124</t>
  </si>
  <si>
    <t>965082933</t>
  </si>
  <si>
    <t>Odstranění násypu pod podlahami nebo ochranného násypu na střechách tl. do 200 mm, plochy přes 2 m2</t>
  </si>
  <si>
    <t>1936714392</t>
  </si>
  <si>
    <t>https://podminky.urs.cz/item/CS_URS_2024_01/965082933</t>
  </si>
  <si>
    <t>125</t>
  </si>
  <si>
    <t>965082941</t>
  </si>
  <si>
    <t>Odstranění násypu pod podlahami nebo ochranného násypu na střechách tl. přes 200 mm jakékoliv plochy</t>
  </si>
  <si>
    <t>755941346</t>
  </si>
  <si>
    <t>https://podminky.urs.cz/item/CS_URS_2024_01/965082941</t>
  </si>
  <si>
    <t>126</t>
  </si>
  <si>
    <t>-1519651537</t>
  </si>
  <si>
    <t>0,9*2,17</t>
  </si>
  <si>
    <t>1,08*1,95</t>
  </si>
  <si>
    <t>0,79*2,0</t>
  </si>
  <si>
    <t>0,92*1,94</t>
  </si>
  <si>
    <t>0,76*1,9</t>
  </si>
  <si>
    <t>127</t>
  </si>
  <si>
    <t>-1110920870</t>
  </si>
  <si>
    <t>0,9*1,97*2</t>
  </si>
  <si>
    <t>0,7*1,97</t>
  </si>
  <si>
    <t>0,6*1,97*9</t>
  </si>
  <si>
    <t>128</t>
  </si>
  <si>
    <t>968072456</t>
  </si>
  <si>
    <t>Vybourání kovových rámů oken s křídly, dveřních zárubní, vrat, stěn, ostění nebo obkladů dveřních zárubní, plochy přes 2 m2</t>
  </si>
  <si>
    <t>175985</t>
  </si>
  <si>
    <t>https://podminky.urs.cz/item/CS_URS_2024_01/968072456</t>
  </si>
  <si>
    <t>1,25*1,97</t>
  </si>
  <si>
    <t>129</t>
  </si>
  <si>
    <t>971033651</t>
  </si>
  <si>
    <t>Vybourání otvorů ve zdivu základovém nebo nadzákladovém z cihel, tvárnic, příčkovek z cihel pálených na maltu vápennou nebo vápenocementovou plochy do 4 m2, tl. do 600 mm</t>
  </si>
  <si>
    <t>786957697</t>
  </si>
  <si>
    <t>https://podminky.urs.cz/item/CS_URS_2024_01/971033651</t>
  </si>
  <si>
    <t>"B06"</t>
  </si>
  <si>
    <t>1,1*2,1*0,31</t>
  </si>
  <si>
    <t>2,61*2,92*0,35</t>
  </si>
  <si>
    <t>2,62*2,82*0,35</t>
  </si>
  <si>
    <t>0,45*2,1*0,53</t>
  </si>
  <si>
    <t>130</t>
  </si>
  <si>
    <t>971033681</t>
  </si>
  <si>
    <t>Vybourání otvorů ve zdivu základovém nebo nadzákladovém z cihel, tvárnic, příčkovek z cihel pálených na maltu vápennou nebo vápenocementovou plochy do 4 m2, tl. do 900 mm</t>
  </si>
  <si>
    <t>-1878158198</t>
  </si>
  <si>
    <t>https://podminky.urs.cz/item/CS_URS_2024_01/971033681</t>
  </si>
  <si>
    <t>1,3*2,2*0,71*3</t>
  </si>
  <si>
    <t>1,9*2,2*0,65</t>
  </si>
  <si>
    <t>1,5*2,1*0,67</t>
  </si>
  <si>
    <t>131</t>
  </si>
  <si>
    <t>971033691</t>
  </si>
  <si>
    <t>Vybourání otvorů ve zdivu základovém nebo nadzákladovém z cihel, tvárnic, příčkovek z cihel pálených na maltu vápennou nebo vápenocementovou plochy do 4 m2, tl. přes 900 mm</t>
  </si>
  <si>
    <t>-2049004855</t>
  </si>
  <si>
    <t>https://podminky.urs.cz/item/CS_URS_2024_01/971033691</t>
  </si>
  <si>
    <t>1,5*2,1*0,95</t>
  </si>
  <si>
    <t>1,0*2,0*0,93</t>
  </si>
  <si>
    <t>132</t>
  </si>
  <si>
    <t>973031151</t>
  </si>
  <si>
    <t>Vysekání výklenků nebo kapes ve zdivu z cihel na maltu vápennou nebo vápenocementovou výklenků, pohledové plochy přes 0,25 m2</t>
  </si>
  <si>
    <t>1623842775</t>
  </si>
  <si>
    <t>https://podminky.urs.cz/item/CS_URS_2024_01/973031151</t>
  </si>
  <si>
    <t>"1pp a 2pp</t>
  </si>
  <si>
    <t>0,8*0,8*0,3*2</t>
  </si>
  <si>
    <t>133</t>
  </si>
  <si>
    <t>973031325</t>
  </si>
  <si>
    <t>Vysekání výklenků nebo kapes ve zdivu z cihel na maltu vápennou nebo vápenocementovou kapes, plochy do 0,10 m2, hl. do 300 mm</t>
  </si>
  <si>
    <t>52949279</t>
  </si>
  <si>
    <t>https://podminky.urs.cz/item/CS_URS_2024_01/973031325</t>
  </si>
  <si>
    <t>"pro strop-106</t>
  </si>
  <si>
    <t>134</t>
  </si>
  <si>
    <t>974031164</t>
  </si>
  <si>
    <t>Vysekání rýh ve zdivu cihelném na maltu vápennou nebo vápenocementovou do hl. 150 mm a šířky do 150 mm</t>
  </si>
  <si>
    <t>25249665</t>
  </si>
  <si>
    <t>https://podminky.urs.cz/item/CS_URS_2024_01/974031164</t>
  </si>
  <si>
    <t>"schodiště</t>
  </si>
  <si>
    <t>(1,98+3,87)*1,3</t>
  </si>
  <si>
    <t>135</t>
  </si>
  <si>
    <t>974031165</t>
  </si>
  <si>
    <t>Vysekání rýh ve zdivu cihelném na maltu vápennou nebo vápenocementovou do hl. 150 mm a šířky do 200 mm</t>
  </si>
  <si>
    <t>1314854959</t>
  </si>
  <si>
    <t>https://podminky.urs.cz/item/CS_URS_2024_01/974031165</t>
  </si>
  <si>
    <t>"anglické dvorky"40</t>
  </si>
  <si>
    <t>136</t>
  </si>
  <si>
    <t>974031666</t>
  </si>
  <si>
    <t>Vysekání rýh ve zdivu cihelném na maltu vápennou nebo vápenocementovou pro vtahování nosníků do zdí, před vybouráním otvoru do hl. 150 mm, při v. nosníku do 250 mm</t>
  </si>
  <si>
    <t>1722391478</t>
  </si>
  <si>
    <t>https://podminky.urs.cz/item/CS_URS_2024_01/974031666</t>
  </si>
  <si>
    <t>1,1*2</t>
  </si>
  <si>
    <t>(1,7*5+1,6*5*2+1,53+1,7*4+1,5+1,72*3)</t>
  </si>
  <si>
    <t>(2,0*5+1,708*2+1,6*2)</t>
  </si>
  <si>
    <t>1,8*5</t>
  </si>
  <si>
    <t>2,5*4</t>
  </si>
  <si>
    <t>(1,4*2+1,33*5+1,1*2)</t>
  </si>
  <si>
    <t>(2,0*5*4+1,5*5+1,4*5+1,6*5+1,7*2+2,29*5)</t>
  </si>
  <si>
    <t>(2,0*4+1,93*4)</t>
  </si>
  <si>
    <t>137</t>
  </si>
  <si>
    <t>975022241</t>
  </si>
  <si>
    <t>Podchycení nadzákladového zdiva dřevěnou výztuhou v. podchycení do 3 m, při tl. zdiva do 450 mm a délce podchycení do 3 m</t>
  </si>
  <si>
    <t>-1467066076</t>
  </si>
  <si>
    <t>https://podminky.urs.cz/item/CS_URS_2024_01/975022241</t>
  </si>
  <si>
    <t>1,1+1,8+1,7+1,72</t>
  </si>
  <si>
    <t>138</t>
  </si>
  <si>
    <t>975022441</t>
  </si>
  <si>
    <t>Podchycení nadzákladového zdiva dřevěnou výztuhou v. podchycení do 3 m, při tl. zdiva přes 600 do 900 mm a délce podchycení do 3 m</t>
  </si>
  <si>
    <t>850666221</t>
  </si>
  <si>
    <t>https://podminky.urs.cz/item/CS_URS_2024_01/975022441</t>
  </si>
  <si>
    <t>2,0*5+1,5+1,4+1,6+1,7+1,4+1,93+2,3+1,33</t>
  </si>
  <si>
    <t>2,0+1,7+2,5+1,6*2</t>
  </si>
  <si>
    <t>139</t>
  </si>
  <si>
    <t>975053131</t>
  </si>
  <si>
    <t>Víceřadové podchycení stropů pro osazení nosníků dřevěnou výztuhou v. podchycení do 3,5 m a při zatížení hmotností do 800 kg/m2</t>
  </si>
  <si>
    <t>1867934382</t>
  </si>
  <si>
    <t>https://podminky.urs.cz/item/CS_URS_2024_01/975053131</t>
  </si>
  <si>
    <t>140</t>
  </si>
  <si>
    <t>-1248239511</t>
  </si>
  <si>
    <t>3,36+3,42+74,76*1,4+5,44+6,92+1,36+5,17*1,4+11,9*1,4+10,57*1,4+17,47*1,4+10,23*1,4+35,26*1,4+37,06*1,4+29,8*1,4+1,4*1,4+23,95+7,15+4,29+4,29</t>
  </si>
  <si>
    <t>(5,19+3,15+0,3*2)*1,4*-1</t>
  </si>
  <si>
    <t>141</t>
  </si>
  <si>
    <t>978011191</t>
  </si>
  <si>
    <t>Otlučení vápenných nebo vápenocementových omítek vnitřních ploch stropů, v rozsahu přes 50 do 100 %</t>
  </si>
  <si>
    <t>1924671185</t>
  </si>
  <si>
    <t>https://podminky.urs.cz/item/CS_URS_2024_01/978011191</t>
  </si>
  <si>
    <t>7,83*1,4+15,65+11,96+11,66+31,5*1,4+14,6*1,4+14,6*1,4+18,6*1,4+32,6*1,4+17,0*1,4</t>
  </si>
  <si>
    <t>19,15*1,4+12,02*1,4+24,0+19,7+20,17*1,4+47,34+35,07+13,02</t>
  </si>
  <si>
    <t>142</t>
  </si>
  <si>
    <t>Otlučení vápenných nebo vápenocementových omítek vnitřních ploch stěn s vyškrabáním spar, s očištěním zdiva, v rozsahu přes 30 do 50 %</t>
  </si>
  <si>
    <t>126215115</t>
  </si>
  <si>
    <t>(5,24*2+3,0)*2,6</t>
  </si>
  <si>
    <t>-1,1*2,1</t>
  </si>
  <si>
    <t>(14,5*2+6,1+5,5+0,3*10)*2,6</t>
  </si>
  <si>
    <t>-1,1*2,1*3</t>
  </si>
  <si>
    <t>-0,8*2,0</t>
  </si>
  <si>
    <t>0,71*2,1*3*2</t>
  </si>
  <si>
    <t>(11,1*2+1,56)*2,6</t>
  </si>
  <si>
    <t>-1,1*2,1*2</t>
  </si>
  <si>
    <t>-1,2*2,1</t>
  </si>
  <si>
    <t>0,72*2,1*3*2</t>
  </si>
  <si>
    <t>(2,4+2,5)*2,6</t>
  </si>
  <si>
    <t>(6,5+1,5)*2,9*2</t>
  </si>
  <si>
    <t>-1,2*2,9*2</t>
  </si>
  <si>
    <t>-0,9*2,0*3</t>
  </si>
  <si>
    <t>5,4*2,3*2</t>
  </si>
  <si>
    <t>3,14*6,0*2,8*0,5</t>
  </si>
  <si>
    <t>3,14*4,0*2,8*0,5</t>
  </si>
  <si>
    <t>(9,1+1,41)*3,0*2</t>
  </si>
  <si>
    <t>-1,2*2,1*2</t>
  </si>
  <si>
    <t>1,2*2,0</t>
  </si>
  <si>
    <t>(4,6+3,07+2,7)*2,4</t>
  </si>
  <si>
    <t>(5,35+5,19+6,86)*2,4</t>
  </si>
  <si>
    <t>2,0*2,1</t>
  </si>
  <si>
    <t>(7,135+5,19*2)*2,4</t>
  </si>
  <si>
    <t>-1,5*2,1</t>
  </si>
  <si>
    <t>-2,0*2,1</t>
  </si>
  <si>
    <t>-4,1*2,4</t>
  </si>
  <si>
    <t>(5,87+5,16*2)*2,4</t>
  </si>
  <si>
    <t>-0,9*2,0</t>
  </si>
  <si>
    <t>(0,59+0,53+1,05+1,09)*3,3</t>
  </si>
  <si>
    <t>(5,06+1,37+1,39+1,87+4,32)*2,4</t>
  </si>
  <si>
    <t>-1,25*2,05</t>
  </si>
  <si>
    <t>-1,2*2,0</t>
  </si>
  <si>
    <t>(5,0+1,9)*2,6</t>
  </si>
  <si>
    <t>-(5,19+3,12)*2,6</t>
  </si>
  <si>
    <t>143</t>
  </si>
  <si>
    <t>Otlučení vápenných nebo vápenocementových omítek vnitřních ploch stěn s vyškrabáním spar, s očištěním zdiva, v rozsahu přes 50 do 100 %</t>
  </si>
  <si>
    <t>-390192083</t>
  </si>
  <si>
    <t>3,14*6,0*3,0*0,5</t>
  </si>
  <si>
    <t>3,14*4,0*3,0*0,5</t>
  </si>
  <si>
    <t>(3,96+3,31+4,3+3,3)*3,49</t>
  </si>
  <si>
    <t>-2,71*2,61</t>
  </si>
  <si>
    <t>(2,46+2,8+1,83+1,9)*2,7</t>
  </si>
  <si>
    <t>(5,0+5,3+3,0+2,8)*3,0</t>
  </si>
  <si>
    <t>-0,9*2,17</t>
  </si>
  <si>
    <t>(6,66+5,7+5,16+5,01)*2,62</t>
  </si>
  <si>
    <t>-1,05*2,5</t>
  </si>
  <si>
    <t>(5,01+2,6)*2,62*2</t>
  </si>
  <si>
    <t>-0,9*2,1</t>
  </si>
  <si>
    <t>(5,0+3,38)*2,62*2</t>
  </si>
  <si>
    <t>-0,9*2,1*2</t>
  </si>
  <si>
    <t>(6,44+4,91)*2,65*2</t>
  </si>
  <si>
    <t>-1,79*2,1</t>
  </si>
  <si>
    <t>(4,97+3,0)*2,62*2</t>
  </si>
  <si>
    <t>-2,3*2,0</t>
  </si>
  <si>
    <t>(16,69+1,47)*2,62*2</t>
  </si>
  <si>
    <t>-1,03*2,0</t>
  </si>
  <si>
    <t>-1,79*2,1*2</t>
  </si>
  <si>
    <t>(5,16*2+1,35*2+2,32+4,3)*3,3</t>
  </si>
  <si>
    <t>(10,43+1,46+0,62*2)*2,8*2</t>
  </si>
  <si>
    <t>-1,5*2,1*3</t>
  </si>
  <si>
    <t>(9,78+4,98)*2,8*2</t>
  </si>
  <si>
    <t>-1,5*2,1*2</t>
  </si>
  <si>
    <t>(6,9+5,01+6,67+4,98)*2,8</t>
  </si>
  <si>
    <t>-2,7*2,1</t>
  </si>
  <si>
    <t>(4,74+1,5)*3,0*2</t>
  </si>
  <si>
    <t>-1,22*3,0*2</t>
  </si>
  <si>
    <t>-0,9*2,0*2</t>
  </si>
  <si>
    <t>-1,1*2,0</t>
  </si>
  <si>
    <t>5,87*3,33+7,14*2,4+6,86*2,4+5,35*2,4+1,83*2,4+3,44*2,6+5,19*2,6+14,5*2,6+2,4*2,6</t>
  </si>
  <si>
    <t>-(5,24+3,0*2+3,75)*2,6</t>
  </si>
  <si>
    <t>"B03-anglické dvorky 2a1 pp</t>
  </si>
  <si>
    <t>(2,07+1,8*2)*4,97*5</t>
  </si>
  <si>
    <t>(1,38+2,1*2)*4,97</t>
  </si>
  <si>
    <t>(1,35+1,32+1,4+2,03+1,7*2*4)*4,97</t>
  </si>
  <si>
    <t>(2,06*2+1,58*2+2,04+2,05+1,65*2*6)*4,97</t>
  </si>
  <si>
    <t>144</t>
  </si>
  <si>
    <t>Vnitrostaveništní doprava suti a vybouraných hmot vodorovně do 50 m svisle ručně pro budovy a haly výšky přes 9 do 12 m</t>
  </si>
  <si>
    <t>-1516421647</t>
  </si>
  <si>
    <t>534,301-23,496</t>
  </si>
  <si>
    <t>145</t>
  </si>
  <si>
    <t>-1921577676</t>
  </si>
  <si>
    <t>146</t>
  </si>
  <si>
    <t>Odvoz suti a vybouraných hmot na skládku nebo meziskládku se složením, na vzdálenost Příplatek k ceně za každý další i započatý 1 km přes 1 km</t>
  </si>
  <si>
    <t>-520363667</t>
  </si>
  <si>
    <t>510,805*22 "Přepočtené koeficientem množství</t>
  </si>
  <si>
    <t>147</t>
  </si>
  <si>
    <t>722645160</t>
  </si>
  <si>
    <t>148</t>
  </si>
  <si>
    <t>Přesun hmot pro budovy občanské výstavby, bydlení, výrobu a služby ruční - bez užití mechanizace vodorovná dopravní vzdálenost do 100 m pro budovy s jakoukoliv nosnou konstrukcí výšky přes 6 do 12 m</t>
  </si>
  <si>
    <t>1555256246</t>
  </si>
  <si>
    <t>445,261-20,925</t>
  </si>
  <si>
    <t>711</t>
  </si>
  <si>
    <t>Izolace proti vodě, vlhkosti a plynům</t>
  </si>
  <si>
    <t>149</t>
  </si>
  <si>
    <t>711111001</t>
  </si>
  <si>
    <t>Provedení izolace proti zemní vlhkosti natěradly a tmely za studena na ploše vodorovné V nátěrem penetračním</t>
  </si>
  <si>
    <t>-178554829</t>
  </si>
  <si>
    <t>https://podminky.urs.cz/item/CS_URS_2024_01/711111001</t>
  </si>
  <si>
    <t>150</t>
  </si>
  <si>
    <t>11163150</t>
  </si>
  <si>
    <t>lak penetrační asfaltový</t>
  </si>
  <si>
    <t>-1085021324</t>
  </si>
  <si>
    <t>333,48*0,0003 "Přepočtené koeficientem množství</t>
  </si>
  <si>
    <t>151</t>
  </si>
  <si>
    <t>711111012</t>
  </si>
  <si>
    <t>Provedení izolace proti zemní vlhkosti natěradly a tmely za studena na ploše vodorovné V nátěrem tekutou lepenkou</t>
  </si>
  <si>
    <t>-1071431849</t>
  </si>
  <si>
    <t>https://podminky.urs.cz/item/CS_URS_2024_01/711111012</t>
  </si>
  <si>
    <t>152</t>
  </si>
  <si>
    <t>24551030</t>
  </si>
  <si>
    <t>stěrka hydroizolační dvousložková cemento-polymerová vlákny vyztužená proti zemní vlhkosti</t>
  </si>
  <si>
    <t>kg</t>
  </si>
  <si>
    <t>159942891</t>
  </si>
  <si>
    <t>40*1,5 "Přepočtené koeficientem množství</t>
  </si>
  <si>
    <t>153</t>
  </si>
  <si>
    <t>711141559</t>
  </si>
  <si>
    <t>Provedení izolace proti zemní vlhkosti pásy přitavením NAIP na ploše vodorovné V</t>
  </si>
  <si>
    <t>1754517714</t>
  </si>
  <si>
    <t>https://podminky.urs.cz/item/CS_URS_2024_01/711141559</t>
  </si>
  <si>
    <t>154</t>
  </si>
  <si>
    <t>62832001</t>
  </si>
  <si>
    <t>pás asfaltový natavitelný oxidovaný tl 3,5mm typu V60 S35 s vložkou ze skleněné rohože, s jemnozrnným minerálním posypem</t>
  </si>
  <si>
    <t>1099048173</t>
  </si>
  <si>
    <t>333,48*1,15 "Přepočtené koeficientem množství</t>
  </si>
  <si>
    <t>155</t>
  </si>
  <si>
    <t>998711122</t>
  </si>
  <si>
    <t>Přesun hmot pro izolace proti vodě, vlhkosti a plynům stanovený z hmotnosti přesunovaného materiálu vodorovná dopravní vzdálenost do 50 m ruční (bez užití mechanizace) v objektech výšky přes 6 do 12 m</t>
  </si>
  <si>
    <t>1076686290</t>
  </si>
  <si>
    <t>https://podminky.urs.cz/item/CS_URS_2024_01/998711122</t>
  </si>
  <si>
    <t>156</t>
  </si>
  <si>
    <t>713111128</t>
  </si>
  <si>
    <t>Montáž tepelné izolace stropů rohožemi, pásy, dílci, deskami, bloky (izolační materiál ve specifikaci) rovných spodem lepením celoplošně s mechanickým kotvením</t>
  </si>
  <si>
    <t>-605623585</t>
  </si>
  <si>
    <t>https://podminky.urs.cz/item/CS_URS_2024_01/713111128</t>
  </si>
  <si>
    <t>"m.č.-111,115,116,117</t>
  </si>
  <si>
    <t>(11,9+10,23+35,26+37,06)*1,35</t>
  </si>
  <si>
    <t>"m.č.-202,215,216</t>
  </si>
  <si>
    <t>(15,65+47,34+35,07)*1,35</t>
  </si>
  <si>
    <t>157</t>
  </si>
  <si>
    <t>194683068</t>
  </si>
  <si>
    <t>158</t>
  </si>
  <si>
    <t>28372308</t>
  </si>
  <si>
    <t>deska EPS 100 pro konstrukce s běžným zatížením λ=0,037 tl 80mm</t>
  </si>
  <si>
    <t>336425883</t>
  </si>
  <si>
    <t>159</t>
  </si>
  <si>
    <t>-179209152</t>
  </si>
  <si>
    <t>S101+S102+S105+S106+S107+S108+S113+S114+S101np1</t>
  </si>
  <si>
    <t>(239,37-19,67)*1,02 "Přepočtené koeficientem množství</t>
  </si>
  <si>
    <t>160</t>
  </si>
  <si>
    <t>Montáž tepelné izolace stavebních konstrukcí - doplňky a konstrukční součásti podlah, stropů vrchem nebo střech překrytím fólií položenou volně s přelepením spojů</t>
  </si>
  <si>
    <t>1151415112</t>
  </si>
  <si>
    <t>541,77-19,67</t>
  </si>
  <si>
    <t>161</t>
  </si>
  <si>
    <t>1090298139</t>
  </si>
  <si>
    <t>522,1*1,1 "Přepočtené koeficientem množství</t>
  </si>
  <si>
    <t>162</t>
  </si>
  <si>
    <t>713411121</t>
  </si>
  <si>
    <t>Montáž izolace tepelné potrubí a ohybů pásy nebo rohožemi s povrchovou úpravou hliníkovou fólií připevněnými ocelovým drátem potrubí jednovrstvá</t>
  </si>
  <si>
    <t>1769384352</t>
  </si>
  <si>
    <t>https://podminky.urs.cz/item/CS_URS_2024_01/713411121</t>
  </si>
  <si>
    <t>3,0*3,14*0,4</t>
  </si>
  <si>
    <t>163</t>
  </si>
  <si>
    <t>63141783</t>
  </si>
  <si>
    <t>rohož izolační z minerální vlny lamelová s Al fólií 50-60kg/m3 tl 40mm</t>
  </si>
  <si>
    <t>-1994390216</t>
  </si>
  <si>
    <t>3,768*1,02 "Přepočtené koeficientem množství</t>
  </si>
  <si>
    <t>164</t>
  </si>
  <si>
    <t>-1468003892</t>
  </si>
  <si>
    <t>714</t>
  </si>
  <si>
    <t>Akustická a protiotřesová opatření</t>
  </si>
  <si>
    <t>165</t>
  </si>
  <si>
    <t>714121013</t>
  </si>
  <si>
    <t>Montáž akustických minerálních panelů podstropních s rozšířenou pohltivostí zvuku zavěšených na rošt skrytý</t>
  </si>
  <si>
    <t>-503463481</t>
  </si>
  <si>
    <t>https://podminky.urs.cz/item/CS_URS_2024_01/714121013</t>
  </si>
  <si>
    <t>"m.č.103</t>
  </si>
  <si>
    <t>1,2*1,2*4*3</t>
  </si>
  <si>
    <t>166</t>
  </si>
  <si>
    <t>59036410.S</t>
  </si>
  <si>
    <t>panel akustický volně plovoucí prvek tl 40mm 1200x1200 mm</t>
  </si>
  <si>
    <t>2044917442</t>
  </si>
  <si>
    <t>11,4285714285714*1,05 "Přepočtené koeficientem množství</t>
  </si>
  <si>
    <t>167</t>
  </si>
  <si>
    <t>998714122</t>
  </si>
  <si>
    <t>Přesun hmot pro akustická a protiotřesová opatření stanovený z hmotnosti přesunovaného materiálu vodorovná dopravní vzdálenost do 50 m ruční (bez užití mechanizace) v objektech výšky přes 6 do 12 m</t>
  </si>
  <si>
    <t>-483446020</t>
  </si>
  <si>
    <t>https://podminky.urs.cz/item/CS_URS_2024_01/998714122</t>
  </si>
  <si>
    <t>762</t>
  </si>
  <si>
    <t>Konstrukce tesařské</t>
  </si>
  <si>
    <t>168</t>
  </si>
  <si>
    <t>762214811</t>
  </si>
  <si>
    <t>Demontáž schodiště se zábradlím přímočarých nebo křivočarých z prken nebo fošen s podstupnicemi, šířky přes 1,00 do 1,50 m</t>
  </si>
  <si>
    <t>1605489298</t>
  </si>
  <si>
    <t>https://podminky.urs.cz/item/CS_URS_2024_01/762214811</t>
  </si>
  <si>
    <t>"m.č109-B16</t>
  </si>
  <si>
    <t>14*1,2</t>
  </si>
  <si>
    <t>763</t>
  </si>
  <si>
    <t>Konstrukce suché výstavby</t>
  </si>
  <si>
    <t>169</t>
  </si>
  <si>
    <t>763111431</t>
  </si>
  <si>
    <t>Příčka ze sádrokartonových desek s nosnou konstrukcí z jednoduchých ocelových profilů UW, CW dvojitě opláštěná deskami impregnovanými H2 tl. 2 x 12,5 mm EI 60, příčka tl. 100 mm, profil 50, s izolací, Rw do 51 dB</t>
  </si>
  <si>
    <t>452616796</t>
  </si>
  <si>
    <t>https://podminky.urs.cz/item/CS_URS_2024_01/763111431</t>
  </si>
  <si>
    <t>(1,54+1,55*2+2,1)*2,75</t>
  </si>
  <si>
    <t>-0,7*2,0*2</t>
  </si>
  <si>
    <t>(3,03+2,64)*2,9</t>
  </si>
  <si>
    <t>170</t>
  </si>
  <si>
    <t>763111437</t>
  </si>
  <si>
    <t>Příčka ze sádrokartonových desek s nosnou konstrukcí z jednoduchých ocelových profilů UW, CW dvojitě opláštěná deskami impregnovanými H2 tl. 2 x 12,5 mm EI 60, příčka tl. 150 mm, profil 100, s izolací, Rw do 56 dB</t>
  </si>
  <si>
    <t>507355273</t>
  </si>
  <si>
    <t>https://podminky.urs.cz/item/CS_URS_2024_01/763111437</t>
  </si>
  <si>
    <t>2,5*2,9</t>
  </si>
  <si>
    <t>171</t>
  </si>
  <si>
    <t>763111712</t>
  </si>
  <si>
    <t>Příčka ze sádrokartonových desek ostatní konstrukce a práce na příčkách ze sádrokartonových desek kluzné napojení příčky ke stropu</t>
  </si>
  <si>
    <t>1417477118</t>
  </si>
  <si>
    <t>https://podminky.urs.cz/item/CS_URS_2024_01/763111712</t>
  </si>
  <si>
    <t>1,54+1,55+2,1+3,03+2,64+2,</t>
  </si>
  <si>
    <t>172</t>
  </si>
  <si>
    <t>763111717</t>
  </si>
  <si>
    <t>Příčka ze sádrokartonových desek ostatní konstrukce a práce na příčkách ze sádrokartonových desek základní penetrační nátěr (oboustranný)</t>
  </si>
  <si>
    <t>713629378</t>
  </si>
  <si>
    <t>https://podminky.urs.cz/item/CS_URS_2024_01/763111717</t>
  </si>
  <si>
    <t>173</t>
  </si>
  <si>
    <t>763111771</t>
  </si>
  <si>
    <t>Příčka ze sádrokartonových desek Příplatek k cenám za rovinnost speciální tmelení kvality Q3</t>
  </si>
  <si>
    <t>973093769</t>
  </si>
  <si>
    <t>https://podminky.urs.cz/item/CS_URS_2024_01/763111771</t>
  </si>
  <si>
    <t>174</t>
  </si>
  <si>
    <t>763131441</t>
  </si>
  <si>
    <t>Podhled ze sádrokartonových desek dvouvrstvá zavěšená spodní konstrukce z ocelových profilů CD, UD dvojitě opláštěná deskami protipožárními DF, tl. 2 x 12,5 mm, bez izolace, REI do 120</t>
  </si>
  <si>
    <t>-1389898702</t>
  </si>
  <si>
    <t>https://podminky.urs.cz/item/CS_URS_2024_01/763131441</t>
  </si>
  <si>
    <t>"m.č.110,114,121</t>
  </si>
  <si>
    <t>10,49+17,47+7,15</t>
  </si>
  <si>
    <t>175</t>
  </si>
  <si>
    <t>763131443</t>
  </si>
  <si>
    <t>Podhled ze sádrokartonových desek dvouvrstvá zavěšená spodní konstrukce z ocelových profilů CD, UD dvojitě opláštěná deskami protipožárními DF, tl. 2 x 15 mm, bez izolace, REI do 60</t>
  </si>
  <si>
    <t>772767676</t>
  </si>
  <si>
    <t>https://podminky.urs.cz/item/CS_URS_2024_01/763131443</t>
  </si>
  <si>
    <t>"m.č.118"5,16*1,93</t>
  </si>
  <si>
    <t>176</t>
  </si>
  <si>
    <t>763131451</t>
  </si>
  <si>
    <t>Podhled ze sádrokartonových desek dvouvrstvá zavěšená spodní konstrukce z ocelových profilů CD, UD jednoduše opláštěná deskou impregnovanou H2, tl. 12,5 mm, bez izolace</t>
  </si>
  <si>
    <t>524039956</t>
  </si>
  <si>
    <t>https://podminky.urs.cz/item/CS_URS_2024_01/763131451</t>
  </si>
  <si>
    <t>"104,105,107,108-část"</t>
  </si>
  <si>
    <t>5,44+6,92+1,36+2,08</t>
  </si>
  <si>
    <t>177</t>
  </si>
  <si>
    <t>763131714</t>
  </si>
  <si>
    <t>Podhled ze sádrokartonových desek ostatní práce a konstrukce na podhledech ze sádrokartonových desek základní penetrační nátěr</t>
  </si>
  <si>
    <t>-19299088</t>
  </si>
  <si>
    <t>https://podminky.urs.cz/item/CS_URS_2024_01/763131714</t>
  </si>
  <si>
    <t>178</t>
  </si>
  <si>
    <t>763131761</t>
  </si>
  <si>
    <t>Podhled ze sádrokartonových desek Příplatek k cenám za plochu do 3 m2 jednotlivě</t>
  </si>
  <si>
    <t>-1916934978</t>
  </si>
  <si>
    <t>https://podminky.urs.cz/item/CS_URS_2024_01/763131761</t>
  </si>
  <si>
    <t>1,36+2,08</t>
  </si>
  <si>
    <t>179</t>
  </si>
  <si>
    <t>763131771</t>
  </si>
  <si>
    <t>Podhled ze sádrokartonových desek Příplatek k cenám za rovinnost kvality speciální tmelení kvality Q3</t>
  </si>
  <si>
    <t>-366819057</t>
  </si>
  <si>
    <t>https://podminky.urs.cz/item/CS_URS_2024_01/763131771</t>
  </si>
  <si>
    <t>180</t>
  </si>
  <si>
    <t>763172312</t>
  </si>
  <si>
    <t>Instalační technika pro konstrukce ze sádrokartonových desek montáž revizních dvířek velikost 300 x 300 mm</t>
  </si>
  <si>
    <t>-1653793213</t>
  </si>
  <si>
    <t>https://podminky.urs.cz/item/CS_URS_2024_01/763172312</t>
  </si>
  <si>
    <t>181</t>
  </si>
  <si>
    <t>59030711.S</t>
  </si>
  <si>
    <t>dvířka revizní s automatickým zámkem 300x300mm s EW15 DP2</t>
  </si>
  <si>
    <t>1552014179</t>
  </si>
  <si>
    <t>182</t>
  </si>
  <si>
    <t>763264884.S</t>
  </si>
  <si>
    <t>Obklad ocelových nosníků sádrovláknitými deskami tvaru U rozvinuté šíře přes 2,25 m do 2,5 m, opláštění deskou protipožární tl.25 mm</t>
  </si>
  <si>
    <t>381370546</t>
  </si>
  <si>
    <t>https://podminky.urs.cz/item/CS_URS_2024_01/763264884.S</t>
  </si>
  <si>
    <t>"m.č.212"14,0</t>
  </si>
  <si>
    <t>183</t>
  </si>
  <si>
    <t>763411111.S</t>
  </si>
  <si>
    <t>Sanitární příčky vhodné do mokrého prostředí dělící z dřevotřískových desek s HPL-laminátem tl. 20-30 mm</t>
  </si>
  <si>
    <t>-175556755</t>
  </si>
  <si>
    <t>https://podminky.urs.cz/item/CS_URS_2024_01/763411111.S</t>
  </si>
  <si>
    <t>Poznámka k položce:_x000d_
Poznámka k položce: viz.příloha č.D.1.1.1.25</t>
  </si>
  <si>
    <t>"T101"0,645*2,0</t>
  </si>
  <si>
    <t>"T103"0,645*2,0</t>
  </si>
  <si>
    <t>184</t>
  </si>
  <si>
    <t>998763332</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</si>
  <si>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6 do 12 m</t>
  </si>
  <si>
    <t>-1068432835</t>
  </si>
  <si>
    <t>https://podminky.urs.cz/item/CS_URS_2024_01/998763332</t>
  </si>
  <si>
    <t>185</t>
  </si>
  <si>
    <t>766211211</t>
  </si>
  <si>
    <t>Montáž schodišťových madel kotvených na středovou konstrukci zábradlí dřevěných průběžných, šířky do 150 mm</t>
  </si>
  <si>
    <t>-1393211157</t>
  </si>
  <si>
    <t>https://podminky.urs.cz/item/CS_URS_2024_01/766211211</t>
  </si>
  <si>
    <t>"T001"8,3</t>
  </si>
  <si>
    <t>186</t>
  </si>
  <si>
    <t>766211400</t>
  </si>
  <si>
    <t>Montáž madel schodišťových dřevěných z jednoho kusu dílčích, šířky do 150 mm</t>
  </si>
  <si>
    <t>2146673092</t>
  </si>
  <si>
    <t>https://podminky.urs.cz/item/CS_URS_2024_01/766211400</t>
  </si>
  <si>
    <t>"T002"4,3</t>
  </si>
  <si>
    <t>187</t>
  </si>
  <si>
    <t>766211410</t>
  </si>
  <si>
    <t>Montáž madel schodišťových dřevěných z jednoho kusu dílčích, šířky přes 150 do 300 mm</t>
  </si>
  <si>
    <t>-973779063</t>
  </si>
  <si>
    <t>https://podminky.urs.cz/item/CS_URS_2024_01/766211410</t>
  </si>
  <si>
    <t>"T002"4,1</t>
  </si>
  <si>
    <t>188</t>
  </si>
  <si>
    <t>766412214</t>
  </si>
  <si>
    <t>Montáž obložení stěn palubkami na pero a drážku plochy přes 5 m2 z měkkého dřeva, šířky přes 100 mm</t>
  </si>
  <si>
    <t>-725075226</t>
  </si>
  <si>
    <t>https://podminky.urs.cz/item/CS_URS_2024_01/766412214</t>
  </si>
  <si>
    <t>5,0</t>
  </si>
  <si>
    <t>189</t>
  </si>
  <si>
    <t>766414213</t>
  </si>
  <si>
    <t>Montáž obložení stěn panely obkladovými plochy do 5 m2 z měkkého dřeva, plochy přes 1,50 m2</t>
  </si>
  <si>
    <t>-1288627828</t>
  </si>
  <si>
    <t>https://podminky.urs.cz/item/CS_URS_2024_01/766414213</t>
  </si>
  <si>
    <t>190</t>
  </si>
  <si>
    <t>59590739</t>
  </si>
  <si>
    <t>deska cementotřísková bez povrchové úpravy tl 16mm</t>
  </si>
  <si>
    <t>-2132044761</t>
  </si>
  <si>
    <t>191</t>
  </si>
  <si>
    <t>766417211</t>
  </si>
  <si>
    <t>Montáž obložení stěn rošt podkladový</t>
  </si>
  <si>
    <t>-235405106</t>
  </si>
  <si>
    <t>https://podminky.urs.cz/item/CS_URS_2024_01/766417211</t>
  </si>
  <si>
    <t>192</t>
  </si>
  <si>
    <t>60514103</t>
  </si>
  <si>
    <t>řezivo jehličnaté lať 30x50mm</t>
  </si>
  <si>
    <t>1159735804</t>
  </si>
  <si>
    <t>193</t>
  </si>
  <si>
    <t>766621812</t>
  </si>
  <si>
    <t>Demontáž okenních konstrukcí k opětovnému použití kování okenní sklápěčky s olivou</t>
  </si>
  <si>
    <t>2112608428</t>
  </si>
  <si>
    <t>https://podminky.urs.cz/item/CS_URS_2024_01/766621812</t>
  </si>
  <si>
    <t>194</t>
  </si>
  <si>
    <t>766621816</t>
  </si>
  <si>
    <t>Demontáž okenních konstrukcí k opětovnému použití kování okenní záskočky</t>
  </si>
  <si>
    <t>1083274664</t>
  </si>
  <si>
    <t>https://podminky.urs.cz/item/CS_URS_2024_01/766621816</t>
  </si>
  <si>
    <t>195</t>
  </si>
  <si>
    <t>766622834</t>
  </si>
  <si>
    <t>Demontáž okenních konstrukcí k opětovnému použití rámu zdvojených dřevěných nebo plastových, plochy otvoru přes 4 m2</t>
  </si>
  <si>
    <t>597534879</t>
  </si>
  <si>
    <t>https://podminky.urs.cz/item/CS_URS_2024_01/766622834</t>
  </si>
  <si>
    <t>"B04"2,05*2,3*2</t>
  </si>
  <si>
    <t>196</t>
  </si>
  <si>
    <t>596258524</t>
  </si>
  <si>
    <t>"TD111,116,117"3</t>
  </si>
  <si>
    <t>197</t>
  </si>
  <si>
    <t>766660002</t>
  </si>
  <si>
    <t>Montáž dveřních křídel dřevěných nebo plastových otevíravých do ocelové zárubně povrchově upravených jednokřídlových, šířky přes 800 mm</t>
  </si>
  <si>
    <t>414171820</t>
  </si>
  <si>
    <t>https://podminky.urs.cz/item/CS_URS_2024_01/766660002</t>
  </si>
  <si>
    <t>"TD109"1</t>
  </si>
  <si>
    <t>198</t>
  </si>
  <si>
    <t>766660011</t>
  </si>
  <si>
    <t>Montáž dveřních křídel dřevěných nebo plastových otevíravých do ocelové zárubně povrchově upravených dvoukřídlových, šířky do 1450 mm</t>
  </si>
  <si>
    <t>849563014</t>
  </si>
  <si>
    <t>https://podminky.urs.cz/item/CS_URS_2024_01/766660011</t>
  </si>
  <si>
    <t>"TD120"1</t>
  </si>
  <si>
    <t>199</t>
  </si>
  <si>
    <t>766660172</t>
  </si>
  <si>
    <t>Montáž dveřních křídel dřevěných nebo plastových otevíravých do obložkové zárubně povrchově upravených jednokřídlových, šířky přes 800 mm</t>
  </si>
  <si>
    <t>1122406958</t>
  </si>
  <si>
    <t>https://podminky.urs.cz/item/CS_URS_2024_01/766660172</t>
  </si>
  <si>
    <t>"TD105"1</t>
  </si>
  <si>
    <t>200</t>
  </si>
  <si>
    <t>63151590.R</t>
  </si>
  <si>
    <t>SPECIÁLNĚ UPRAVOVANÉ DESKY Z KAMENNÉ VLNY tl 20mm EI120 DP1</t>
  </si>
  <si>
    <t>-265025642</t>
  </si>
  <si>
    <t>259,889*1,15 "Přepočtené koeficientem množství</t>
  </si>
  <si>
    <t>201</t>
  </si>
  <si>
    <t>722259115.S</t>
  </si>
  <si>
    <t>Montáž hasicího přístroje</t>
  </si>
  <si>
    <t>1219873189</t>
  </si>
  <si>
    <t>202</t>
  </si>
  <si>
    <t>44932114.S</t>
  </si>
  <si>
    <t>přístroj hasicí ruční práškový PG 6 21A 6HJ</t>
  </si>
  <si>
    <t>-470035121</t>
  </si>
  <si>
    <t>203</t>
  </si>
  <si>
    <t>44932115.S</t>
  </si>
  <si>
    <t>přístroj hasicí ruční práškový PG 6 27A 9HJ</t>
  </si>
  <si>
    <t>2014745355</t>
  </si>
  <si>
    <t>204</t>
  </si>
  <si>
    <t>44932211.S</t>
  </si>
  <si>
    <t>přístroj hasicí ruční sněhový S5 55B 3HJ</t>
  </si>
  <si>
    <t>-732924498</t>
  </si>
  <si>
    <t>205</t>
  </si>
  <si>
    <t>998722122</t>
  </si>
  <si>
    <t>Přesun hmot pro vnitřní vodovod stanovený z hmotnosti přesunovaného materiálu vodorovná dopravní vzdálenost do 50 m ruční (bez užití mechanizace) v objektech výšky přes 6 do 12 m</t>
  </si>
  <si>
    <t>1217321901</t>
  </si>
  <si>
    <t>0,335</t>
  </si>
  <si>
    <t>206</t>
  </si>
  <si>
    <t>763411121.S</t>
  </si>
  <si>
    <t>Sanitární příčky vhodné do mokrého prostředí dveře vnitřní do sanitárních příček šířky do 800 mm, výšky do 2 000 mm z dřevotřískových desek s HPL-laminátem včetně nerezového kování tl. 20-30 mm</t>
  </si>
  <si>
    <t>-103054776</t>
  </si>
  <si>
    <t>"T101"1</t>
  </si>
  <si>
    <t>"T103"1</t>
  </si>
  <si>
    <t>207</t>
  </si>
  <si>
    <t>611T001.R</t>
  </si>
  <si>
    <t>madlo bukové d 50 mm leštěné</t>
  </si>
  <si>
    <t>1725235863</t>
  </si>
  <si>
    <t>208</t>
  </si>
  <si>
    <t>611T002.R</t>
  </si>
  <si>
    <t>Nový dřevěný obklad horní hrany zděného zábradlí š190 +2x50 mm</t>
  </si>
  <si>
    <t>-131788282</t>
  </si>
  <si>
    <t>209</t>
  </si>
  <si>
    <t>61198015.R</t>
  </si>
  <si>
    <t>podlaha plovoucí laminátová spoj zaklapnutím V spára tř 33 tl 13mm</t>
  </si>
  <si>
    <t>-570374286</t>
  </si>
  <si>
    <t>210</t>
  </si>
  <si>
    <t>-24358759</t>
  </si>
  <si>
    <t>211</t>
  </si>
  <si>
    <t>611TD110.R</t>
  </si>
  <si>
    <t>VNITŘNÍ DVEŘE DŘEVĚNÉ,JEDNOKŘÍDLÉ, OTEVÍRAVÉ,PLNÉ, HLADKÉ,S POLODRÁŽKOU 700x1970 mm HPL LAMINÁT (TL. 0,8 MM),RAL 1013</t>
  </si>
  <si>
    <t>1400668745</t>
  </si>
  <si>
    <t>212</t>
  </si>
  <si>
    <t>611TD109.r</t>
  </si>
  <si>
    <t>VNITŘNÍ DVEŘE DŘEVĚNÉ,JEDNOKŘÍDLÉ, OTEVÍRAVÉ,PLNÉ, HLADKÉ,S POLODRÁŽKOU 900x1970 mm HPL LAMINÁT (TL. 0,8 MM),RAL 1013</t>
  </si>
  <si>
    <t>-1196990</t>
  </si>
  <si>
    <t>213</t>
  </si>
  <si>
    <t>611TD120.R</t>
  </si>
  <si>
    <t>VNITŘNÍ DVEŘE DŘEVĚNÉ,JEDNOKŘÍDLÉ, OTEVÍRAVÉ,PLNÉ, HLADKÉ,S POLODRÁŽKOU 1200x1970 mm HPL LAMINÁT (TL. 0,8 MM),RAL 1013</t>
  </si>
  <si>
    <t>-78867800</t>
  </si>
  <si>
    <t>214</t>
  </si>
  <si>
    <t>611TD105.R</t>
  </si>
  <si>
    <t>VNITŘNÍ DVEŘE DŘEVĚNÉ,JEDNOKŘÍDLÉ, OTEVÍRAVÉ,PLNÉ, HLADKÉ,S POLODRÁŽKOU 900x2150 mm HPL LAMINÁT (TL. 0,8 MM),RAL 1013,Rw = 27 dB</t>
  </si>
  <si>
    <t>-58771720</t>
  </si>
  <si>
    <t>Poznámka k položce:_x000d_
Poznámka k položce: specifikace viz. příloha PD D.1.1.1.23_x000d_
dveře budou kopiíi původních dverří -tz. členění,ozdobné ornamenty apod.</t>
  </si>
  <si>
    <t>"105"1</t>
  </si>
  <si>
    <t>215</t>
  </si>
  <si>
    <t>766660182</t>
  </si>
  <si>
    <t>Montáž dveřních křídel dřevěných nebo plastových otevíravých do obložkové zárubně protipožárních jednokřídlových, šířky přes 800 mm</t>
  </si>
  <si>
    <t>1801065703</t>
  </si>
  <si>
    <t>https://podminky.urs.cz/item/CS_URS_2024_01/766660182</t>
  </si>
  <si>
    <t>"TD101,102"2</t>
  </si>
  <si>
    <t>"TD103"1</t>
  </si>
  <si>
    <t>"TD106"1</t>
  </si>
  <si>
    <t>"TD107"1</t>
  </si>
  <si>
    <t>216</t>
  </si>
  <si>
    <t>611TD101.R</t>
  </si>
  <si>
    <t>VNITŘNÍ DVEŘE DŘEVĚNÉ,JEDNOKŘÍDLÉ, OTEVÍRAVÉ,PLNÉ, HLADKÉ,S POLODRÁŽKOU 900x1970 mm HPL LAMINÁT (TL. 0,8 MM),RAL 1013,EW 30 DP3-C,Rw = 27 dB</t>
  </si>
  <si>
    <t>-588675353</t>
  </si>
  <si>
    <t>"101,102"2</t>
  </si>
  <si>
    <t>217</t>
  </si>
  <si>
    <t>611TD103.R</t>
  </si>
  <si>
    <t>VNITŘNÍ DVEŘE DŘEVĚNÉ,JEDNOKŘÍDLÉ, OTEVÍRAVÉ,PLNÉ, HLADKÉ,S POLODRÁŽKOU 1200x1970 mm HPL LAMINÁT (TL. 0,8 MM),RAL 1013,EW 30 DP3-C,Rw = 27 dB</t>
  </si>
  <si>
    <t>613404151</t>
  </si>
  <si>
    <t>218</t>
  </si>
  <si>
    <t>611TD106.R</t>
  </si>
  <si>
    <t>VNITŘNÍ DVEŘE DŘEVĚNÉ,JEDNOKŘÍDLÉ, OTEVÍRAVÉ,PROSKLENÉ, HLADKÉ,S POLODRÁŽKOU 900x2150 mm HPL LAMINÁT (TL. 0,8 MM),RAL 1013,EW 60 DP1-C,Rw = 27 dB</t>
  </si>
  <si>
    <t>325567138</t>
  </si>
  <si>
    <t>"106"1</t>
  </si>
  <si>
    <t>219</t>
  </si>
  <si>
    <t>611TD107.R</t>
  </si>
  <si>
    <t>1927321681</t>
  </si>
  <si>
    <t>220</t>
  </si>
  <si>
    <t>766660311</t>
  </si>
  <si>
    <t>Montáž dveřních křídel dřevěných nebo plastových posuvných dveří do pouzdra s jednou kapsou jednokřídlových, průchozí šířky do 800 mm</t>
  </si>
  <si>
    <t>2033271926</t>
  </si>
  <si>
    <t>https://podminky.urs.cz/item/CS_URS_2024_01/766660311</t>
  </si>
  <si>
    <t>221</t>
  </si>
  <si>
    <t>611TD110.R.1</t>
  </si>
  <si>
    <t>1420162699</t>
  </si>
  <si>
    <t>"TD112,-115"4</t>
  </si>
  <si>
    <t>222</t>
  </si>
  <si>
    <t>766660716</t>
  </si>
  <si>
    <t>Montáž dveřních doplňků samozavírače na zárubeň dřevěnou</t>
  </si>
  <si>
    <t>1097361055</t>
  </si>
  <si>
    <t>https://podminky.urs.cz/item/CS_URS_2024_01/766660716</t>
  </si>
  <si>
    <t>223</t>
  </si>
  <si>
    <t>54917260.s</t>
  </si>
  <si>
    <t>samozavírač</t>
  </si>
  <si>
    <t>1605086780</t>
  </si>
  <si>
    <t>224</t>
  </si>
  <si>
    <t>766660720</t>
  </si>
  <si>
    <t>Montáž dveřních doplňků větrací mřížky s vyříznutím otvoru</t>
  </si>
  <si>
    <t>1759706184</t>
  </si>
  <si>
    <t>https://podminky.urs.cz/item/CS_URS_2024_01/766660720</t>
  </si>
  <si>
    <t>"Z202,203,102-104"5</t>
  </si>
  <si>
    <t>225</t>
  </si>
  <si>
    <t>55341430:R</t>
  </si>
  <si>
    <t>mřížka větrací extrudovaný hliník 400x200 mm</t>
  </si>
  <si>
    <t>-237822415</t>
  </si>
  <si>
    <t>Poznámka k položce:_x000d_
Poznámka k položce: specifikace viz. příloha PD D.1.1.1.26</t>
  </si>
  <si>
    <t>226</t>
  </si>
  <si>
    <t>766661848</t>
  </si>
  <si>
    <t>Demontáž dveřních konstrukcí k opětovnému použití kování interiérového zámku</t>
  </si>
  <si>
    <t>1374591167</t>
  </si>
  <si>
    <t>https://podminky.urs.cz/item/CS_URS_2024_01/766661848</t>
  </si>
  <si>
    <t>"B10"4</t>
  </si>
  <si>
    <t>227</t>
  </si>
  <si>
    <t>766663911</t>
  </si>
  <si>
    <t>Oprava dveřních křídel dřevěných vyřezání otvoru v dveřních křídlech pro zasklení nebo větrání z měkkého dřeva</t>
  </si>
  <si>
    <t>-1691814480</t>
  </si>
  <si>
    <t>https://podminky.urs.cz/item/CS_URS_2024_01/766663911</t>
  </si>
  <si>
    <t>228</t>
  </si>
  <si>
    <t>766681812</t>
  </si>
  <si>
    <t>Demontáž zárubní k opětovnému použití obložkových z masívu, plochy otvoru přes 2 m2</t>
  </si>
  <si>
    <t>-1071916069</t>
  </si>
  <si>
    <t>https://podminky.urs.cz/item/CS_URS_2024_01/766681812</t>
  </si>
  <si>
    <t>"1pp-B10</t>
  </si>
  <si>
    <t>0,9*2,01*4</t>
  </si>
  <si>
    <t>229</t>
  </si>
  <si>
    <t>766682111</t>
  </si>
  <si>
    <t>Montáž zárubní dřevěných, plastových nebo z lamina obložkových, pro dveře jednokřídlové, tloušťky stěny do 170 mm</t>
  </si>
  <si>
    <t>-1777496376</t>
  </si>
  <si>
    <t>https://podminky.urs.cz/item/CS_URS_2024_01/766682111</t>
  </si>
  <si>
    <t>230</t>
  </si>
  <si>
    <t>61181101</t>
  </si>
  <si>
    <t>zárubeň jednokřídlá obložková s dýhovaným povrchem tl stěny 60-150mm rozměru 600-900/1970mm</t>
  </si>
  <si>
    <t>1278210575</t>
  </si>
  <si>
    <t>231</t>
  </si>
  <si>
    <t>766682121</t>
  </si>
  <si>
    <t>Montáž zárubní dřevěných, plastových nebo z lamina obložkových, pro dveře dvoukřídlové, tloušťky stěny do 170 mm</t>
  </si>
  <si>
    <t>274337459</t>
  </si>
  <si>
    <t>https://podminky.urs.cz/item/CS_URS_2024_01/766682121</t>
  </si>
  <si>
    <t>232</t>
  </si>
  <si>
    <t>61182329</t>
  </si>
  <si>
    <t>zárubeň dvoukřídlá obložková s laminátovým povrchem tl stěny 60-150mm rozměru 1250-1850/1970, 2100mm</t>
  </si>
  <si>
    <t>-2018904966</t>
  </si>
  <si>
    <t>233</t>
  </si>
  <si>
    <t>766682211</t>
  </si>
  <si>
    <t>Montáž zárubní dřevěných, plastových nebo z lamina obložkových protipožárních, pro dveře jednokřídlové, tloušťky stěny do 170 mm</t>
  </si>
  <si>
    <t>-1561614477</t>
  </si>
  <si>
    <t>https://podminky.urs.cz/item/CS_URS_2024_01/766682211</t>
  </si>
  <si>
    <t>234</t>
  </si>
  <si>
    <t>61182318.S</t>
  </si>
  <si>
    <t>zárubeň jednokřídlá obložková s laminátovým povrchem a protipožární úpravou tl stěny 60-150mm rozměru 600-1100/1970, 2150mm</t>
  </si>
  <si>
    <t>1358256412</t>
  </si>
  <si>
    <t>235</t>
  </si>
  <si>
    <t>766691911</t>
  </si>
  <si>
    <t>Ostatní práce vyvěšení nebo zavěšení křídel dřevěných okenních, plochy do 1,5 m2</t>
  </si>
  <si>
    <t>-514152521</t>
  </si>
  <si>
    <t>https://podminky.urs.cz/item/CS_URS_2024_01/766691911</t>
  </si>
  <si>
    <t>236</t>
  </si>
  <si>
    <t>766691914</t>
  </si>
  <si>
    <t>Ostatní práce vyvěšení nebo zavěšení křídel dřevěných dveřních, plochy do 2 m2</t>
  </si>
  <si>
    <t>-721728768</t>
  </si>
  <si>
    <t>https://podminky.urs.cz/item/CS_URS_2024_01/766691914</t>
  </si>
  <si>
    <t>237</t>
  </si>
  <si>
    <t>766821121</t>
  </si>
  <si>
    <t>Montáž nábytku vestavěného korpusu skříně šatní jednokřídlové</t>
  </si>
  <si>
    <t>1819973015</t>
  </si>
  <si>
    <t>https://podminky.urs.cz/item/CS_URS_2024_01/766821121</t>
  </si>
  <si>
    <t>"T102"2</t>
  </si>
  <si>
    <t>238</t>
  </si>
  <si>
    <t>55711104.S</t>
  </si>
  <si>
    <t>skříň na šaty jednodílná 2000x300x600mm základní</t>
  </si>
  <si>
    <t>216029468</t>
  </si>
  <si>
    <t>239</t>
  </si>
  <si>
    <t>766-90CK.R</t>
  </si>
  <si>
    <t>Rozšíření systému generálního klíče GMU</t>
  </si>
  <si>
    <t>1060809683</t>
  </si>
  <si>
    <t>https://podminky.urs.cz/item/CS_URS_2024_01/766-90CK.R</t>
  </si>
  <si>
    <t>Poznámka k položce:_x000d_
Poznámka k položce: Rozšíření systému generálního klíče GMU (FAB 300) do řešených prostor v 1PP a 2PP = kompletní dodávka a montáž, dodávka včetně uzamykacího plánu a projednání s uživatelem, 35x ks dveří (rozšíření/naklonování stávajících hlavních klíčů - skupin) + 14x ks revizních dveří o stejné vložce + rozšíření pro stávající generální klíč.</t>
  </si>
  <si>
    <t>240</t>
  </si>
  <si>
    <t>766-TO101.R</t>
  </si>
  <si>
    <t>Dřevěné okno 2050 x1990 mm šestikřídlé otevíravé,horní křídla plná neprosklená s plnou dřevěnou deskou,spodní křídla zasklená - repase původního</t>
  </si>
  <si>
    <t>-302601356</t>
  </si>
  <si>
    <t>241</t>
  </si>
  <si>
    <t>766-TO102.R</t>
  </si>
  <si>
    <t>Dřevěné okno 2050 x1990 mm šestikřídlé otevíravé,horní křídla plná neprosklená s plnou dřevěnou deskou,spodní křídla zasklená - kopie dle původního</t>
  </si>
  <si>
    <t>-1143928924</t>
  </si>
  <si>
    <t>"TO102,103"2</t>
  </si>
  <si>
    <t>242</t>
  </si>
  <si>
    <t>998766122</t>
  </si>
  <si>
    <t>Přesun hmot pro konstrukce truhlářské stanovený z hmotnosti přesunovaného materiálu vodorovná dopravní vzdálenost do 50 m ruční (bez užití mechanizace) v objektech výšky přes 6 do 12 m</t>
  </si>
  <si>
    <t>1070981177</t>
  </si>
  <si>
    <t>https://podminky.urs.cz/item/CS_URS_2024_01/998766122</t>
  </si>
  <si>
    <t>0,829</t>
  </si>
  <si>
    <t>243</t>
  </si>
  <si>
    <t>767330159.R</t>
  </si>
  <si>
    <t>Montáž tubusových světlovodů speciálních, zabudovaných do pochozích nebo pojízdných ploch</t>
  </si>
  <si>
    <t>860594675</t>
  </si>
  <si>
    <t>"H101"1</t>
  </si>
  <si>
    <t>244</t>
  </si>
  <si>
    <t>55381353.S</t>
  </si>
  <si>
    <t>světlovod speciální ze sodnodraselného skla určený pro zabudování do pochozích nebo pojízdných ploch D 400mm</t>
  </si>
  <si>
    <t>1351446765</t>
  </si>
  <si>
    <t xml:space="preserve">Poznámka k položce:_x000d_
Poznámka k položce: specifikace viz. příloha PD D.1.1.1.27 4002011017:d 400 HP ZS bez manžety, bez kopule - 1 ks  4002011122: d 400 HP Nastavitelné koleno do 45°  4 ks  4002011101:d 400 HP Prodlužovací tubus, délka 625 mm 3 ks  4002011131:d 400 HP Blue performance                                  1 ks  4002011202:d 400 HP Pružná parozábrana  1 ks  9991100011:Materiál dle CN soubor 1</t>
  </si>
  <si>
    <t>245</t>
  </si>
  <si>
    <t>767590110</t>
  </si>
  <si>
    <t>Montáž podlahových konstrukcí podlahových roštů, podlah připevněných svařováním</t>
  </si>
  <si>
    <t>-181850458</t>
  </si>
  <si>
    <t>https://podminky.urs.cz/item/CS_URS_2024_01/767590110</t>
  </si>
  <si>
    <t>"Z201"12</t>
  </si>
  <si>
    <t>246</t>
  </si>
  <si>
    <t>55347009.R</t>
  </si>
  <si>
    <t>rošt podlahový lisovaný žárově zinkovaný velikost 30/2mm 600x600mm</t>
  </si>
  <si>
    <t>-1647136300</t>
  </si>
  <si>
    <t>"Z201"1</t>
  </si>
  <si>
    <t>247</t>
  </si>
  <si>
    <t>767995112</t>
  </si>
  <si>
    <t>Montáž ostatních atypických zámečnických konstrukcí hmotnosti přes 5 do 10 kg</t>
  </si>
  <si>
    <t>-1118321356</t>
  </si>
  <si>
    <t>https://podminky.urs.cz/item/CS_URS_2024_01/767995112</t>
  </si>
  <si>
    <t>"pro strop-106"0,5*16,7*9</t>
  </si>
  <si>
    <t>248</t>
  </si>
  <si>
    <t>767995114</t>
  </si>
  <si>
    <t>Montáž ostatních atypických zámečnických konstrukcí hmotnosti přes 20 do 50 kg</t>
  </si>
  <si>
    <t>-508377563</t>
  </si>
  <si>
    <t>https://podminky.urs.cz/item/CS_URS_2024_01/767995114</t>
  </si>
  <si>
    <t>"HRTR120x120x5 u schodiště"55</t>
  </si>
  <si>
    <t>249</t>
  </si>
  <si>
    <t>767996702</t>
  </si>
  <si>
    <t>Demontáž ostatních zámečnických konstrukcí o hmotnosti jednotlivých dílů řezáním přes 50 do 100 kg</t>
  </si>
  <si>
    <t>1670648774</t>
  </si>
  <si>
    <t>https://podminky.urs.cz/item/CS_URS_2024_01/767996702</t>
  </si>
  <si>
    <t>"angl.dvorky u S103 odhad"</t>
  </si>
  <si>
    <t>45,0*40</t>
  </si>
  <si>
    <t>250</t>
  </si>
  <si>
    <t>767-TD201</t>
  </si>
  <si>
    <t>D+M dveře ocelové protipožární 1200x1970 mm EW 60 DP1-C</t>
  </si>
  <si>
    <t>1447945047</t>
  </si>
  <si>
    <t>"TD201,202"2</t>
  </si>
  <si>
    <t>251</t>
  </si>
  <si>
    <t>767-TD203</t>
  </si>
  <si>
    <t>D+M dveře ocelové protipožární 1200x1970 mm EW 30 DP1-C</t>
  </si>
  <si>
    <t>-492392146</t>
  </si>
  <si>
    <t>"TD203,208,212,214"4</t>
  </si>
  <si>
    <t>252</t>
  </si>
  <si>
    <t>767-TD204</t>
  </si>
  <si>
    <t>D+M dveře ocelové protipožární 900x1970 mm</t>
  </si>
  <si>
    <t>1091569019</t>
  </si>
  <si>
    <t>"TD203,204,207,211"3</t>
  </si>
  <si>
    <t>253</t>
  </si>
  <si>
    <t>767-TD205</t>
  </si>
  <si>
    <t>D+M dveře ocelové protipožární 900x1970 mm EW 30 DP1-C</t>
  </si>
  <si>
    <t>1548188690</t>
  </si>
  <si>
    <t>"TD205,210,"2</t>
  </si>
  <si>
    <t>254</t>
  </si>
  <si>
    <t>767-TD206</t>
  </si>
  <si>
    <t>D+M dveře ocelové protipožární 800x1970 mm EW 30 DP1-C</t>
  </si>
  <si>
    <t>-24071234</t>
  </si>
  <si>
    <t>"TD206"1</t>
  </si>
  <si>
    <t>255</t>
  </si>
  <si>
    <t>767-TD209</t>
  </si>
  <si>
    <t>D+M dveře ocelové protipožární 1200x1970 mm</t>
  </si>
  <si>
    <t>-579183396</t>
  </si>
  <si>
    <t>"TD209"1</t>
  </si>
  <si>
    <t>256</t>
  </si>
  <si>
    <t>767-TD213</t>
  </si>
  <si>
    <t>D+M dveře ocelové protipožární 1100x1970 mm EW 30 DP1-C</t>
  </si>
  <si>
    <t>959891248</t>
  </si>
  <si>
    <t>"TD213"1</t>
  </si>
  <si>
    <t>257</t>
  </si>
  <si>
    <t>767-TD215</t>
  </si>
  <si>
    <t>D+M dveře ocelové protipožární 800x800 mm EW 60 DP1-C venkovní</t>
  </si>
  <si>
    <t>-1130801729</t>
  </si>
  <si>
    <t>Poznámka k položce:_x000d_
Poznámka k položce: specifikace viz. příloha PD D.1.1.1.23_x000d_
DVEŘE V BEZPRAHOVÉM_x000d_
PROVEDENÍ, DVEŘE S_x000d_
PŘERUŠENÝM TEPELNÝM MOSTEM</t>
  </si>
  <si>
    <t>"TD215-221"7</t>
  </si>
  <si>
    <t>258</t>
  </si>
  <si>
    <t>767-TD222</t>
  </si>
  <si>
    <t>D+M dveře ocelové protipožární 800x800 mm EW 30 DP1-C - venkovní</t>
  </si>
  <si>
    <t>799879668</t>
  </si>
  <si>
    <t>Poznámka k položce:_x000d_
Poznámka k položce: specifikace viz. příloha PD D.1.1.1.23_x000d_
DVEŘE V BEZPRAHOVÉM_x000d_
PROVEDENÍ, DVEŘE S_x000d_
PŘERUŠENÝM TEPELNÝM_x000d_
MOSTEM</t>
  </si>
  <si>
    <t>"TD222-230"9</t>
  </si>
  <si>
    <t>259</t>
  </si>
  <si>
    <t>998767122</t>
  </si>
  <si>
    <t>Přesun hmot pro zámečnické konstrukce stanovený z hmotnosti přesunovaného materiálu vodorovná dopravní vzdálenost do 50 m ruční (bez užití mechanizace) v objektech výšky přes 6 do 12 m</t>
  </si>
  <si>
    <t>-1430948013</t>
  </si>
  <si>
    <t>https://podminky.urs.cz/item/CS_URS_2024_01/998767122</t>
  </si>
  <si>
    <t>260</t>
  </si>
  <si>
    <t>-2058503565</t>
  </si>
  <si>
    <t>75,77-19,67</t>
  </si>
  <si>
    <t>261</t>
  </si>
  <si>
    <t>771111012</t>
  </si>
  <si>
    <t>Příprava podkladu před provedením dlažby vysátí schodišť</t>
  </si>
  <si>
    <t>2115230392</t>
  </si>
  <si>
    <t>https://podminky.urs.cz/item/CS_URS_2024_01/771111012</t>
  </si>
  <si>
    <t>"S-109,S102</t>
  </si>
  <si>
    <t>1,195*16</t>
  </si>
  <si>
    <t>262</t>
  </si>
  <si>
    <t>577175123</t>
  </si>
  <si>
    <t>263</t>
  </si>
  <si>
    <t>771161021</t>
  </si>
  <si>
    <t>Příprava podkladu před provedením dlažby montáž profilu ukončujícího profilu pro plynulý přechod (dlažba-koberec apod.)</t>
  </si>
  <si>
    <t>-711177076</t>
  </si>
  <si>
    <t>https://podminky.urs.cz/item/CS_URS_2024_01/771161021</t>
  </si>
  <si>
    <t>0,8+1,1*3+0,8</t>
  </si>
  <si>
    <t>264</t>
  </si>
  <si>
    <t>59054100</t>
  </si>
  <si>
    <t>profil přechodový Al s pohyblivým ramenem 8x20mm</t>
  </si>
  <si>
    <t>-2095329299</t>
  </si>
  <si>
    <t>4,9*1,1 "Přepočtené koeficientem množství</t>
  </si>
  <si>
    <t>265</t>
  </si>
  <si>
    <t>771274122</t>
  </si>
  <si>
    <t>Montáž obkladů schodišť z dlaždic keramických lepených flexibilním lepidlem stupnic protiskluzných nebo reliéfních, šířky přes 200 do 250 mm</t>
  </si>
  <si>
    <t>-1818911414</t>
  </si>
  <si>
    <t>https://podminky.urs.cz/item/CS_URS_2024_01/771274122</t>
  </si>
  <si>
    <t>266</t>
  </si>
  <si>
    <t>1077151788</t>
  </si>
  <si>
    <t>267</t>
  </si>
  <si>
    <t>771274232</t>
  </si>
  <si>
    <t>Montáž obkladů schodišť z dlaždic keramických lepených flexibilním lepidlem podstupnic hladkých, výšky přes 150 do 200 mm</t>
  </si>
  <si>
    <t>-34319327</t>
  </si>
  <si>
    <t>https://podminky.urs.cz/item/CS_URS_2024_01/771274232</t>
  </si>
  <si>
    <t>268</t>
  </si>
  <si>
    <t>-1649516575</t>
  </si>
  <si>
    <t>269</t>
  </si>
  <si>
    <t>Montáž soklů z dlaždic keramických lepených flexibilním lepidlem rovných, výšky do 65 mm</t>
  </si>
  <si>
    <t>-2045642658</t>
  </si>
  <si>
    <t>(2,4+1,7)*2</t>
  </si>
  <si>
    <t>-0,7</t>
  </si>
  <si>
    <t>(2,34+0,84)*2</t>
  </si>
  <si>
    <t>(0,9+1,2+0,9+1,56*3)*2</t>
  </si>
  <si>
    <t>-(1,1+0,7*2)</t>
  </si>
  <si>
    <t>(1,7+2,1)*2</t>
  </si>
  <si>
    <t>-(1,1+0,7)</t>
  </si>
  <si>
    <t>(0,9+1,56)*2</t>
  </si>
  <si>
    <t>(3,0+1,56)*2</t>
  </si>
  <si>
    <t>-1,24</t>
  </si>
  <si>
    <t>(2,63+1,66)*2</t>
  </si>
  <si>
    <t>(2,46+1,31)*2</t>
  </si>
  <si>
    <t>3,93+3,19+1,67+2,42</t>
  </si>
  <si>
    <t>270</t>
  </si>
  <si>
    <t>1559637332</t>
  </si>
  <si>
    <t>73,97*0,115 "Přepočtené koeficientem množství</t>
  </si>
  <si>
    <t>271</t>
  </si>
  <si>
    <t>771474121</t>
  </si>
  <si>
    <t>Montáž soklů z dlaždic keramických lepených flexibilním lepidlem schodišťových šikmých, výšky do 65 mm</t>
  </si>
  <si>
    <t>1860336923</t>
  </si>
  <si>
    <t>https://podminky.urs.cz/item/CS_URS_2024_01/771474121</t>
  </si>
  <si>
    <t>(2,0+4,2+0,8+1,4)*1,3</t>
  </si>
  <si>
    <t>272</t>
  </si>
  <si>
    <t>456422550</t>
  </si>
  <si>
    <t>273</t>
  </si>
  <si>
    <t>771573810</t>
  </si>
  <si>
    <t>Demontáž podlah z dlaždic keramických lepených</t>
  </si>
  <si>
    <t>-1738670587</t>
  </si>
  <si>
    <t>https://podminky.urs.cz/item/CS_URS_2024_01/771573810</t>
  </si>
  <si>
    <t>274</t>
  </si>
  <si>
    <t>771574413</t>
  </si>
  <si>
    <t>Montáž podlah z dlaždic keramických lepených cementovým flexibilním lepidlem hladkých, tloušťky do 10 mm přes 2 do 4 ks/m2</t>
  </si>
  <si>
    <t>1190939906</t>
  </si>
  <si>
    <t>https://podminky.urs.cz/item/CS_URS_2024_01/771574413</t>
  </si>
  <si>
    <t>275</t>
  </si>
  <si>
    <t>1290869070</t>
  </si>
  <si>
    <t>56,1*1,15 "Přepočtené koeficientem množství</t>
  </si>
  <si>
    <t>276</t>
  </si>
  <si>
    <t>771577111</t>
  </si>
  <si>
    <t>Montáž podlah z dlaždic keramických lepených flexibilním lepidlem Příplatek k cenám za plochu do 5 m2 jednotlivě</t>
  </si>
  <si>
    <t>-1089873917</t>
  </si>
  <si>
    <t>https://podminky.urs.cz/item/CS_URS_2024_01/771577111</t>
  </si>
  <si>
    <t>277</t>
  </si>
  <si>
    <t>709262251</t>
  </si>
  <si>
    <t>278</t>
  </si>
  <si>
    <t>Podlahy - dokončovací práce Příplatek k cenám za diagonální kladení dlažby</t>
  </si>
  <si>
    <t>-2023221711</t>
  </si>
  <si>
    <t>64,97-19,67</t>
  </si>
  <si>
    <t>279</t>
  </si>
  <si>
    <t>1583438827</t>
  </si>
  <si>
    <t>775</t>
  </si>
  <si>
    <t>Podlahy skládané</t>
  </si>
  <si>
    <t>280</t>
  </si>
  <si>
    <t>775413411</t>
  </si>
  <si>
    <t>Montáž lišty obvodové připevněné vruty</t>
  </si>
  <si>
    <t>-384867316</t>
  </si>
  <si>
    <t>https://podminky.urs.cz/item/CS_URS_2024_01/775413411</t>
  </si>
  <si>
    <t>13,92+14,5+65,19+5,21</t>
  </si>
  <si>
    <t>-(0,8+1,1*2+1,2+0,9+1,1)</t>
  </si>
  <si>
    <t>281</t>
  </si>
  <si>
    <t>61418101</t>
  </si>
  <si>
    <t>lišta podlahová dřevěná dub 8x35mm</t>
  </si>
  <si>
    <t>-2023881863</t>
  </si>
  <si>
    <t>92,62*1,1 "Přepočtené koeficientem množství</t>
  </si>
  <si>
    <t>282</t>
  </si>
  <si>
    <t>775541114</t>
  </si>
  <si>
    <t>Montáž podlah plovoucích z velkoplošných lamel dýhovaných a laminovaných bez podložky, spojovaných lepením v drážce šířka dílce přes 180 do 190 mm</t>
  </si>
  <si>
    <t>-1759560145</t>
  </si>
  <si>
    <t>https://podminky.urs.cz/item/CS_URS_2024_01/775541114</t>
  </si>
  <si>
    <t>"m.č.103"55</t>
  </si>
  <si>
    <t>283</t>
  </si>
  <si>
    <t>61198015.R.1</t>
  </si>
  <si>
    <t>-1036095811</t>
  </si>
  <si>
    <t>55*1,05 "Přepočtené koeficientem množství</t>
  </si>
  <si>
    <t>284</t>
  </si>
  <si>
    <t>775541191</t>
  </si>
  <si>
    <t>Montáž podlah plovoucích z velkoplošných lamel dýhovaných a laminovaných bez podložky, spojovaných Příplatek k cenám za lepení k podkladu</t>
  </si>
  <si>
    <t>-737413239</t>
  </si>
  <si>
    <t>https://podminky.urs.cz/item/CS_URS_2024_01/775541191</t>
  </si>
  <si>
    <t>285</t>
  </si>
  <si>
    <t>775591311</t>
  </si>
  <si>
    <t>Skládané podlahy - ostatní práce lakování jednotlivé operace základní lak</t>
  </si>
  <si>
    <t>809375667</t>
  </si>
  <si>
    <t>https://podminky.urs.cz/item/CS_URS_2024_01/775591311</t>
  </si>
  <si>
    <t>286</t>
  </si>
  <si>
    <t>775591314</t>
  </si>
  <si>
    <t>Skládané podlahy - ostatní práce lakování jednotlivé operace vrchní lak pro velmi vysokou zátěž (schodiště, taneční sály, restaurace apod.)</t>
  </si>
  <si>
    <t>-1082584418</t>
  </si>
  <si>
    <t>https://podminky.urs.cz/item/CS_URS_2024_01/775591314</t>
  </si>
  <si>
    <t>287</t>
  </si>
  <si>
    <t>998775122</t>
  </si>
  <si>
    <t>Přesun hmot pro podlahy skládané stanovený z hmotnosti přesunovaného materiálu vodorovná dopravní vzdálenost do 50 m ruční (bez užití mechanizace) v objektech výšky přes 6 do 12 m</t>
  </si>
  <si>
    <t>1638211226</t>
  </si>
  <si>
    <t>https://podminky.urs.cz/item/CS_URS_2024_01/998775122</t>
  </si>
  <si>
    <t>776</t>
  </si>
  <si>
    <t>Podlahy povlakové</t>
  </si>
  <si>
    <t>288</t>
  </si>
  <si>
    <t>776121321</t>
  </si>
  <si>
    <t>Příprava podkladu povlakových podlah a stěn penetrace neředěná podlah</t>
  </si>
  <si>
    <t>-282298649</t>
  </si>
  <si>
    <t>https://podminky.urs.cz/item/CS_URS_2024_01/776121321</t>
  </si>
  <si>
    <t>108,6</t>
  </si>
  <si>
    <t>289</t>
  </si>
  <si>
    <t>776141112</t>
  </si>
  <si>
    <t>Příprava podkladu vyrovnání samonivelační stěrkou podlah min.pevnosti 20 MPa, tloušťky přes 3 do 5 mm</t>
  </si>
  <si>
    <t>570448693</t>
  </si>
  <si>
    <t>https://podminky.urs.cz/item/CS_URS_2024_01/776141112</t>
  </si>
  <si>
    <t>290</t>
  </si>
  <si>
    <t>776201812</t>
  </si>
  <si>
    <t>Demontáž povlakových podlahovin lepených ručně s podložkou</t>
  </si>
  <si>
    <t>1975980260</t>
  </si>
  <si>
    <t>https://podminky.urs.cz/item/CS_URS_2024_01/776201812</t>
  </si>
  <si>
    <t>291</t>
  </si>
  <si>
    <t>776221111</t>
  </si>
  <si>
    <t>Montáž podlahovin z PVC lepením standardním lepidlem z pásů standardních</t>
  </si>
  <si>
    <t>-839319481</t>
  </si>
  <si>
    <t>https://podminky.urs.cz/item/CS_URS_2024_01/776221111</t>
  </si>
  <si>
    <t>"m.č.115"10,2</t>
  </si>
  <si>
    <t>"m.č.114,116,117,119,121"98,4</t>
  </si>
  <si>
    <t>292</t>
  </si>
  <si>
    <t>28411021.S</t>
  </si>
  <si>
    <t>PVC vinyl homogenní zátěžová tl 3,00 mm, úprava PUR, třída zátěže 34/43, hmotnost 3550g/m2, hořlavost Bfl S1,</t>
  </si>
  <si>
    <t>-26974361</t>
  </si>
  <si>
    <t>108,6*1,1 "Přepočtené koeficientem množství</t>
  </si>
  <si>
    <t>293</t>
  </si>
  <si>
    <t>776421111</t>
  </si>
  <si>
    <t>Montáž lišt obvodových lepených</t>
  </si>
  <si>
    <t>1678884456</t>
  </si>
  <si>
    <t>https://podminky.urs.cz/item/CS_URS_2024_01/776421111</t>
  </si>
  <si>
    <t>(9,21+1,05*3)*2</t>
  </si>
  <si>
    <t>-1,0*6</t>
  </si>
  <si>
    <t>5,2+3,07+2,84+5,2+0,84*2</t>
  </si>
  <si>
    <t>-1,2</t>
  </si>
  <si>
    <t>5,2+5,35+5,9+6,86+0,65*2</t>
  </si>
  <si>
    <t>-(1,2+2,0)</t>
  </si>
  <si>
    <t>(7,135+5,16+0,82)*2</t>
  </si>
  <si>
    <t>-1,5</t>
  </si>
  <si>
    <t>(5,87+5,16+0,82)*2</t>
  </si>
  <si>
    <t>-1,0</t>
  </si>
  <si>
    <t>0,53+1,05+1,09+0,53</t>
  </si>
  <si>
    <t>(4,08+1,59+0,55)*2</t>
  </si>
  <si>
    <t>-(1,0+1,25)</t>
  </si>
  <si>
    <t>294</t>
  </si>
  <si>
    <t>28411010</t>
  </si>
  <si>
    <t>lišta soklová PVC 20x100mm</t>
  </si>
  <si>
    <t>-864002147</t>
  </si>
  <si>
    <t>117,74*1,02 "Přepočtené koeficientem množství</t>
  </si>
  <si>
    <t>295</t>
  </si>
  <si>
    <t>776991121</t>
  </si>
  <si>
    <t>Ostatní práce údržba nových podlahovin po pokládce čištění základní</t>
  </si>
  <si>
    <t>-1395737871</t>
  </si>
  <si>
    <t>https://podminky.urs.cz/item/CS_URS_2024_01/776991121</t>
  </si>
  <si>
    <t>296</t>
  </si>
  <si>
    <t>998776122</t>
  </si>
  <si>
    <t>Přesun hmot pro podlahy povlakové stanovený z hmotnosti přesunovaného materiálu vodorovná dopravní vzdálenost do 50 m ruční (bez užití mechanizace) v objektech výšky přes 6 do 12 m</t>
  </si>
  <si>
    <t>-92706378</t>
  </si>
  <si>
    <t>https://podminky.urs.cz/item/CS_URS_2024_01/998776122</t>
  </si>
  <si>
    <t>777</t>
  </si>
  <si>
    <t>Podlahy lité</t>
  </si>
  <si>
    <t>297</t>
  </si>
  <si>
    <t>777131101</t>
  </si>
  <si>
    <t>Penetrační nátěr podlahy epoxidový na podklad suchý a vyzrálý</t>
  </si>
  <si>
    <t>-396784880</t>
  </si>
  <si>
    <t>https://podminky.urs.cz/item/CS_URS_2024_01/777131101</t>
  </si>
  <si>
    <t>298</t>
  </si>
  <si>
    <t>777611101</t>
  </si>
  <si>
    <t>Krycí nátěr podlahy dekorativní epoxidový</t>
  </si>
  <si>
    <t>1663991114</t>
  </si>
  <si>
    <t>https://podminky.urs.cz/item/CS_URS_2024_01/777611101</t>
  </si>
  <si>
    <t>"m.č.204"4,4</t>
  </si>
  <si>
    <t>299</t>
  </si>
  <si>
    <t>777622101</t>
  </si>
  <si>
    <t>Uzavírací nátěr podlahy polyuretanový barevný</t>
  </si>
  <si>
    <t>-913360794</t>
  </si>
  <si>
    <t>https://podminky.urs.cz/item/CS_URS_2024_01/777622101</t>
  </si>
  <si>
    <t>"m.č.202,203,205-212,214-217"313,2</t>
  </si>
  <si>
    <t>300</t>
  </si>
  <si>
    <t>998777122</t>
  </si>
  <si>
    <t>Přesun hmot pro podlahy lité stanovený z hmotnosti přesunovaného materiálu vodorovná dopravní vzdálenost do 50 m ruční (bez užití mechanizace) v objektech výšky přes 6 do 12 m</t>
  </si>
  <si>
    <t>2052638952</t>
  </si>
  <si>
    <t>https://podminky.urs.cz/item/CS_URS_2024_01/998777122</t>
  </si>
  <si>
    <t>301</t>
  </si>
  <si>
    <t>-1744319573</t>
  </si>
  <si>
    <t>103,776-6,656</t>
  </si>
  <si>
    <t>302</t>
  </si>
  <si>
    <t>-2072999675</t>
  </si>
  <si>
    <t>303</t>
  </si>
  <si>
    <t>-886111895</t>
  </si>
  <si>
    <t>304</t>
  </si>
  <si>
    <t>Montáž obkladů vnitřních stěn z dlaždic keramických lepených flexibilním lepidlem velkoformátových hladkých přes 4 do 6 ks/m2</t>
  </si>
  <si>
    <t>1401815490</t>
  </si>
  <si>
    <t>"m.č.101,102</t>
  </si>
  <si>
    <t>2,494*2,000</t>
  </si>
  <si>
    <t>0,627*2,000</t>
  </si>
  <si>
    <t>(0,074+0,519+0,236+0,344+2,191+1,375)*2,000</t>
  </si>
  <si>
    <t>(2,656+1,290+2,312+0,310+0,364+0,978)*2,000</t>
  </si>
  <si>
    <t>-(0,700*2,000*1)</t>
  </si>
  <si>
    <t>-(0,700*2,000*2)</t>
  </si>
  <si>
    <t>-(0,800*2,100*1)</t>
  </si>
  <si>
    <t>"m.č.104,105.107</t>
  </si>
  <si>
    <t>(0,9*4+1,2+1,56*5)*2,0*2</t>
  </si>
  <si>
    <t>-(0,7*2,0*7+1,1*2,1)</t>
  </si>
  <si>
    <t>(1,85+1,9)*2,0*2</t>
  </si>
  <si>
    <t>-(0,7*2,0*2+1,1*2,1)</t>
  </si>
  <si>
    <t>(0,9+1,56)*2,0*2</t>
  </si>
  <si>
    <t>-0,7*2,0</t>
  </si>
  <si>
    <t>"m.č.115B</t>
  </si>
  <si>
    <t>(2,6+1,46)*2,0*2</t>
  </si>
  <si>
    <t>305</t>
  </si>
  <si>
    <t>-1349092970</t>
  </si>
  <si>
    <t>306</t>
  </si>
  <si>
    <t>781492151</t>
  </si>
  <si>
    <t>Obklad - dokončující práce montáž profilu kladeného do malty ukončovacího</t>
  </si>
  <si>
    <t>-1401647707</t>
  </si>
  <si>
    <t>https://podminky.urs.cz/item/CS_URS_2024_01/781492151</t>
  </si>
  <si>
    <t>2,494</t>
  </si>
  <si>
    <t>0,627</t>
  </si>
  <si>
    <t>(0,074+0,519+0,236+0,344+2,191+1,375)</t>
  </si>
  <si>
    <t>(2,656+1,290+2,312+0,310+0,364+0,978)</t>
  </si>
  <si>
    <t>(0,9*4+1,2+1,56*5)*2</t>
  </si>
  <si>
    <t>(1,85+1,9)*2</t>
  </si>
  <si>
    <t>(2,6+1,46)*2</t>
  </si>
  <si>
    <t>307</t>
  </si>
  <si>
    <t>1718198826</t>
  </si>
  <si>
    <t>61,51*1,05 'Přepočtené koeficientem množství</t>
  </si>
  <si>
    <t>308</t>
  </si>
  <si>
    <t>2073902216</t>
  </si>
  <si>
    <t>783</t>
  </si>
  <si>
    <t>Dokončovací práce - nátěry</t>
  </si>
  <si>
    <t>309</t>
  </si>
  <si>
    <t>783168211</t>
  </si>
  <si>
    <t>Lakovací nátěr truhlářských konstrukcí dvojnásobný s mezibroušením olejový</t>
  </si>
  <si>
    <t>-301696646</t>
  </si>
  <si>
    <t>https://podminky.urs.cz/item/CS_URS_2024_01/783168211</t>
  </si>
  <si>
    <t>310</t>
  </si>
  <si>
    <t>783301303</t>
  </si>
  <si>
    <t>Příprava podkladu zámečnických konstrukcí před provedením nátěru odrezivění odrezovačem bezoplachovým</t>
  </si>
  <si>
    <t>1574457063</t>
  </si>
  <si>
    <t>https://podminky.urs.cz/item/CS_URS_2024_01/783301303</t>
  </si>
  <si>
    <t>311</t>
  </si>
  <si>
    <t>783301311</t>
  </si>
  <si>
    <t>Příprava podkladu zámečnických konstrukcí před provedením nátěru odmaštění odmašťovačem vodou ředitelným</t>
  </si>
  <si>
    <t>-550336092</t>
  </si>
  <si>
    <t>https://podminky.urs.cz/item/CS_URS_2024_01/783301311</t>
  </si>
  <si>
    <t>312</t>
  </si>
  <si>
    <t>783301401</t>
  </si>
  <si>
    <t>Příprava podkladu zámečnických konstrukcí před provedením nátěru ometení</t>
  </si>
  <si>
    <t>118923272</t>
  </si>
  <si>
    <t>https://podminky.urs.cz/item/CS_URS_2024_01/783301401</t>
  </si>
  <si>
    <t>313</t>
  </si>
  <si>
    <t>783314201</t>
  </si>
  <si>
    <t>Základní antikorozní nátěr zámečnických konstrukcí jednonásobný syntetický standardní</t>
  </si>
  <si>
    <t>391352344</t>
  </si>
  <si>
    <t>https://podminky.urs.cz/item/CS_URS_2024_01/783314201</t>
  </si>
  <si>
    <t>"ZÁRUBNĚ</t>
  </si>
  <si>
    <t>(0,7+2,0*2)*0,3*7</t>
  </si>
  <si>
    <t>(0,8+2,0*2)*0,3*2</t>
  </si>
  <si>
    <t>(0,9+2,0*2)*0,3*3</t>
  </si>
  <si>
    <t>25,0</t>
  </si>
  <si>
    <t>314</t>
  </si>
  <si>
    <t>783317101</t>
  </si>
  <si>
    <t>Krycí nátěr (email) zámečnických konstrukcí jednonásobný syntetický standardní</t>
  </si>
  <si>
    <t>332286931</t>
  </si>
  <si>
    <t>https://podminky.urs.cz/item/CS_URS_2024_01/783317101</t>
  </si>
  <si>
    <t>315</t>
  </si>
  <si>
    <t>783906857</t>
  </si>
  <si>
    <t>Odstranění nátěrů z betonových podlah odstraňovačem nátěrů s obroušením</t>
  </si>
  <si>
    <t>26468146</t>
  </si>
  <si>
    <t>https://podminky.urs.cz/item/CS_URS_2024_01/783906857</t>
  </si>
  <si>
    <t>316</t>
  </si>
  <si>
    <t>783906859</t>
  </si>
  <si>
    <t>Odstranění nátěrů z betonových podlah oškrábáním</t>
  </si>
  <si>
    <t>1217999532</t>
  </si>
  <si>
    <t>https://podminky.urs.cz/item/CS_URS_2024_01/783906859</t>
  </si>
  <si>
    <t>317</t>
  </si>
  <si>
    <t>-1431724324</t>
  </si>
  <si>
    <t>3029,823-114,699</t>
  </si>
  <si>
    <t>318</t>
  </si>
  <si>
    <t>784181105</t>
  </si>
  <si>
    <t>Penetrace podkladu jednonásobná základní akrylátová bezbarvá v místnostech výšky přes 5,00 m</t>
  </si>
  <si>
    <t>-1944206274</t>
  </si>
  <si>
    <t>https://podminky.urs.cz/item/CS_URS_2024_01/784181105</t>
  </si>
  <si>
    <t>319</t>
  </si>
  <si>
    <t>784181107</t>
  </si>
  <si>
    <t>Penetrace podkladu jednonásobná základní akrylátová bezbarvá na schodišti o výšce podlaží do 3,80 m</t>
  </si>
  <si>
    <t>-113712834</t>
  </si>
  <si>
    <t>https://podminky.urs.cz/item/CS_URS_2024_01/784181107</t>
  </si>
  <si>
    <t>320</t>
  </si>
  <si>
    <t>784211117</t>
  </si>
  <si>
    <t>Malby z malířských směsí oděruvzdorných za mokra dvojnásobné, bílé za mokra oděruvzdorné velmi dobře na schodišti o výšce podlaží do 3,80 m</t>
  </si>
  <si>
    <t>-1347884576</t>
  </si>
  <si>
    <t>https://podminky.urs.cz/item/CS_URS_2024_01/784211117</t>
  </si>
  <si>
    <t>3,14*2,5*2*6,0*0,5</t>
  </si>
  <si>
    <t>3,14*1,25*2*6,0*0,5</t>
  </si>
  <si>
    <t>321</t>
  </si>
  <si>
    <t>1071193815</t>
  </si>
  <si>
    <t>322</t>
  </si>
  <si>
    <t>784211125</t>
  </si>
  <si>
    <t>Malby z malířských směsí oděruvzdorných za mokra dvojnásobné, bílé za mokra oděruvzdorné středně v místnostech výšky přes 5,00 m</t>
  </si>
  <si>
    <t>-328841951</t>
  </si>
  <si>
    <t>https://podminky.urs.cz/item/CS_URS_2024_01/784211125</t>
  </si>
  <si>
    <t>Práce a dodávky M</t>
  </si>
  <si>
    <t>33-M</t>
  </si>
  <si>
    <t>Montáže dopr.zaříz.,sklad. zař. a váh</t>
  </si>
  <si>
    <t>323</t>
  </si>
  <si>
    <t>330-01VP.R</t>
  </si>
  <si>
    <t>Nákladní hydraulická plošina</t>
  </si>
  <si>
    <t>-1077086772</t>
  </si>
  <si>
    <t>Poznámka k položce:_x000d_
Poznámka k položce: Nákladní hydraulická plošina - provedení dle specifikace v projektové dokumentaci (počet stanic/nákladišť 2/2, nosnost 1400 kg, zdvih 3570 mm, hloubka stolu užitná 2500 mm, šířka stolu užitná 1100 mm, hloubka šachty 2600 mm, šířka šachty 1600 mm, hlava plošiny 2000 mm, hloubka montážní prohlubně 1600 mm, pohon elektrohydraulický, příkon el. motoru 4kW, přívod 3/N/PE 400V/50Hz TN-S, přívod ukončený hl. vypínačem 5x4 mm2, ovládací napětí 24V DC TN-S, krytí IP 54 = podrobná specifikace viz D.1.1.1.01) včetně kompletní dodávky a montáže, veškerých transportů, technické dokumentace, provedení předepsaných zkoušek/revizí a dokladů (např.: revize elektro, školení obluhy plošiny, TIČR apod.)"</t>
  </si>
  <si>
    <t>259407717</t>
  </si>
  <si>
    <t>351,808</t>
  </si>
  <si>
    <t>-1256201256</t>
  </si>
  <si>
    <t>985421190.R</t>
  </si>
  <si>
    <t>868560393</t>
  </si>
  <si>
    <t xml:space="preserve">Poznámka k položce:_x000d_
Poznámka k položce: Navrtání injektážních otvorů o průměru 16 mm ve čtvercovém rastru cca 200/200 mm (rozestupy se upraví dle skladby konstrukce), vrtání bude probíhat cca kolmo na zdivo.  Vyfoukání injektážních otvorů pod tlakem min 10 bar: Všechny injektážní otvory budou před injektáží a osazením injektážních pakrů pečlivě vyfoukány a vyčištěny tlakovým vzduchem tak, aby byla umožněna plynulá injektáž. Osazení injektážních pakrů: Do vyvrtaných otvorů budou následně osazeny plastové injektážní pakry 18 mm MC, které budou pečlivě utaženy v konstrukci nebo se ponechají vyvrtané otvory samotné bez osazení. Postupná injektáž: Jednotlivé pakry budou postupně uzavírány a injektovány v trojúhelníkovým rastru, dokud nedojde k výronu materiálu z pakru nebo z otvoru (je zde nutné počítat i se zaplněním konstrukce samotné). Postupuje se z jedné strany liniově. Všechny pakry se nainjektují do 100% nasycení. Během doby zpracovatelnosti materiálu je nutné každý pakr ještě jednou krátce injektovat, neboť dochází ke ztrátě materiálu do struktury zdiva (re injektáž). Jako injektážní materiál navrhuji dvousložkovou/voda hmotu.vč. vyplnění případných kaveren a dutin zálivkovou a těsnící maltou, i vč. vyplnění vrtů v celém profilu po provedení injektáže".</t>
  </si>
  <si>
    <t>1235772811</t>
  </si>
  <si>
    <t>2,288-0,177</t>
  </si>
  <si>
    <t>140317244</t>
  </si>
  <si>
    <t>493254623</t>
  </si>
  <si>
    <t>2,111*22 "Přepočtené koeficientem množství</t>
  </si>
  <si>
    <t>183804038</t>
  </si>
  <si>
    <t>2,111</t>
  </si>
  <si>
    <t>-445935942</t>
  </si>
  <si>
    <t>14,108-1,091</t>
  </si>
  <si>
    <t>SO 01.02.02. - Odvlhčení stavby - infuzní clona v 1.pp vnitřní konstrukce</t>
  </si>
  <si>
    <t>319202214.S</t>
  </si>
  <si>
    <t>Dodatečná izolace zdiva injektáží beztlakovou infuzí siloxanu, tloušťka zdiva přes do 900 mm</t>
  </si>
  <si>
    <t>-1886855204</t>
  </si>
  <si>
    <t>985206189.R</t>
  </si>
  <si>
    <t>Utěsnění stěn po očištění šlemem minimálně ve dvou vrstvách</t>
  </si>
  <si>
    <t>-419272987</t>
  </si>
  <si>
    <t>203,49*0,6</t>
  </si>
  <si>
    <t>416174560</t>
  </si>
  <si>
    <t>1139026876</t>
  </si>
  <si>
    <t>-715536307</t>
  </si>
  <si>
    <t>0,008*22 "Přepočtené koeficientem množství</t>
  </si>
  <si>
    <t>-1761985250</t>
  </si>
  <si>
    <t>-856144862</t>
  </si>
  <si>
    <t>-1749601404</t>
  </si>
  <si>
    <t>1297,253-21,444</t>
  </si>
  <si>
    <t>1189360579</t>
  </si>
  <si>
    <t>1275,808</t>
  </si>
  <si>
    <t>-1439457216</t>
  </si>
  <si>
    <t>19,459-21,44*0,3*0,05</t>
  </si>
  <si>
    <t>-1429996786</t>
  </si>
  <si>
    <t>-554593172</t>
  </si>
  <si>
    <t>19,459*38 -12,236"Přepočtené koeficientem množství</t>
  </si>
  <si>
    <t>-219381279</t>
  </si>
  <si>
    <t>-201399467</t>
  </si>
  <si>
    <t>37,945-0,628</t>
  </si>
  <si>
    <t>730497467</t>
  </si>
  <si>
    <t>2145229003</t>
  </si>
  <si>
    <t>37,317*22 "Přepočtené koeficientem množství</t>
  </si>
  <si>
    <t>-237068736</t>
  </si>
  <si>
    <t>-1161180373</t>
  </si>
  <si>
    <t>88,231-1,459</t>
  </si>
  <si>
    <t>SO 01.02.04. - Anglické dvorky</t>
  </si>
  <si>
    <t>612456152.S</t>
  </si>
  <si>
    <t>Vnitřní omítka torkretová stěn zhutněná, tlakovým nástřikem, s ponecháním vzhledu přirozené struktury, s předchozím řádným provlhčením popř. omytím podkladu dvouvrstvá (tl.10 + 10 mm)</t>
  </si>
  <si>
    <t>-1574980676</t>
  </si>
  <si>
    <t xml:space="preserve">Poznámka k položce:_x000d_
Poznámka k položce: Systém PCC-náhrady betonu zesílený vlákny s vysokou odolností vůči sulfátům  Vlastnosti: jednosložkový; obohacený polymery; zpracovatelný ručně a strojně; pojivo bez trikalciumaluminátu (C3A=0 dle Bogue); nízký účinný obsah alkálií; vysoká odolnost účinkům karbonatace a posypovým solím; těsný vůči chloridům; malta třídy R4 dle ČSN EN 1504-3  Použití: náhrada betonu při opravách novostaveb a stávajících staveb ve vnitřním i venkovním prostředí; oprava betonu u stavebních dílů v oblasti podzemní vody a ve styku se zeminou; použitelný dle ČSN EN 206 pro expoziční třídy XC 1-4; XF 1-4; XD 1-3, XS 1-3 a XA 1-3; certifikován a zatříděn dle ČSN EN 1504 část 3 pro principy 3, 4 a 7 jakož i metody 3.1; 3.3; 4.4; 7.1 a 7.2</t>
  </si>
  <si>
    <t>612456155</t>
  </si>
  <si>
    <t>Vnitřní omítka torkretová stěn Příplatek k cenám za každou další vrstvu tl. 10 mm</t>
  </si>
  <si>
    <t>-1985794569</t>
  </si>
  <si>
    <t>https://podminky.urs.cz/item/CS_URS_2024_01/612456155</t>
  </si>
  <si>
    <t>985206188.R</t>
  </si>
  <si>
    <t>Utěsnění stěn po očištění šlemem minimálně ve dvou vrstvách - tryskovou pistolí</t>
  </si>
  <si>
    <t>134712916</t>
  </si>
  <si>
    <t>Poznámka k položce:_x000d_
Poznámka k položce: Vlastnosti: jednosložkový; vysoká odolnost proti síranům; vodotěsný do 1 bar (pozitivní i negativní tlak); otevřený difúzi vodních par; odolný alkáliím a mrazu; jednoduché zpracování Použití: pro dodatečnou hydroizolaci zevnitř budovy; hydroizolační příprava na vlhký podklad pod silnovrstvé bitumenové izolace Nafuflex; hydroizolace vlhkého a prosoleného zdiva; hydroizolace podkladu pod soklové omítky (zóna s výskytem odstřikové vody)</t>
  </si>
  <si>
    <t>"podlaha a strop</t>
  </si>
  <si>
    <t>(1,35*1,07+1,58*1,08*2+2,05*1,16*3+1,4*1,26+1,32*1,2+1,35*1,23+1,38*1,17+1,94*1,17+1,99*1,13+1,99*0,9*2+2,07*1,16)*2</t>
  </si>
  <si>
    <t>"stěny</t>
  </si>
  <si>
    <t>(1,35+1,07)*5,3*2</t>
  </si>
  <si>
    <t>(1,58+1,08)*5,3*2*2</t>
  </si>
  <si>
    <t>(2,05+1,16)*4,97*2*3</t>
  </si>
  <si>
    <t>-0,8*0,8*3</t>
  </si>
  <si>
    <t>(1,4+1,26)*4,97*2</t>
  </si>
  <si>
    <t>(1,32+1,2)*4,92*2</t>
  </si>
  <si>
    <t>(1,35+1,23)*4,97*2</t>
  </si>
  <si>
    <t>(1,35+1,23)*5,3*2</t>
  </si>
  <si>
    <t>(1,38+1,17)*6,09*2</t>
  </si>
  <si>
    <t>(1,94+1,17)*5,2*2</t>
  </si>
  <si>
    <t>(1,99+1,13)*5,2*2</t>
  </si>
  <si>
    <t>(1,99+0,9)*5,2*2</t>
  </si>
  <si>
    <t>(2,07+1,16)*5,2*2</t>
  </si>
  <si>
    <t>985221119</t>
  </si>
  <si>
    <t>Doplnění zdiva ručně Příplatek k cenám za práci ve stísněném prostoru</t>
  </si>
  <si>
    <t>1278988394</t>
  </si>
  <si>
    <t>https://podminky.urs.cz/item/CS_URS_2024_01/985221119</t>
  </si>
  <si>
    <t>-57691577</t>
  </si>
  <si>
    <t>-933028494</t>
  </si>
  <si>
    <t>-156523946</t>
  </si>
  <si>
    <t>7,352*38 "Přepočtené koeficientem množství</t>
  </si>
  <si>
    <t>-957077631</t>
  </si>
  <si>
    <t>-346907037</t>
  </si>
  <si>
    <t>-1529800953</t>
  </si>
  <si>
    <t>-494388089</t>
  </si>
  <si>
    <t>14,336*22 "Přepočtené koeficientem množství</t>
  </si>
  <si>
    <t>103941726</t>
  </si>
  <si>
    <t>1295315077</t>
  </si>
  <si>
    <t xml:space="preserve">    8 - Trubní vedení</t>
  </si>
  <si>
    <t xml:space="preserve">    725 - Zdravotechnika - zařizovací předměty</t>
  </si>
  <si>
    <t xml:space="preserve">    726 - Zdravotechnika - předstěnové instalace</t>
  </si>
  <si>
    <t xml:space="preserve">    727 - Zdravotechnika - požární ochrana</t>
  </si>
  <si>
    <t>115101202</t>
  </si>
  <si>
    <t>Čerpání vody na dopravní výšku do 10 m s uvažovaným průměrným přítokem přes 500 do 1 000 l/min</t>
  </si>
  <si>
    <t>-1984755462</t>
  </si>
  <si>
    <t>https://podminky.urs.cz/item/CS_URS_2024_01/115101202</t>
  </si>
  <si>
    <t xml:space="preserve">"7 dní"  7*24</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</si>
  <si>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</si>
  <si>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</si>
  <si>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1468755861</t>
  </si>
  <si>
    <t>https://podminky.urs.cz/item/CS_URS_2024_01/119001401</t>
  </si>
  <si>
    <t>Trubní vedení</t>
  </si>
  <si>
    <t>871355231</t>
  </si>
  <si>
    <t>Kanalizační potrubí z tvrdého PVC v otevřeném výkopu ve sklonu do 20 %, hladkého plnostěnného jednovrstvého, tuhost třídy SN 10 DN 200</t>
  </si>
  <si>
    <t>1475808564</t>
  </si>
  <si>
    <t>https://podminky.urs.cz/item/CS_URS_2024_01/871355231</t>
  </si>
  <si>
    <t>87199001x</t>
  </si>
  <si>
    <t>Jádrový vývrt DN200 do vpusti, včetně utěsnění</t>
  </si>
  <si>
    <t>225839979</t>
  </si>
  <si>
    <t>972033271</t>
  </si>
  <si>
    <t>Vybourání otvorů v klenbách z cihel bez odstranění podlahy a násypu, plochy do 0,09 m2, tl. do 450 mm</t>
  </si>
  <si>
    <t>1371091364</t>
  </si>
  <si>
    <t>https://podminky.urs.cz/item/CS_URS_2024_01/972033271</t>
  </si>
  <si>
    <t xml:space="preserve">"dešťové odpady D1,D2,D2a,D3"  8,0</t>
  </si>
  <si>
    <t xml:space="preserve">"ostatní"  20,0</t>
  </si>
  <si>
    <t>974032164</t>
  </si>
  <si>
    <t>Vysekání rýh ve stěnách nebo příčkách z dutých cihel, tvárnic, desek z dutých cihel nebo tvárnic do hl. 150 mm a šířky do 150 mm</t>
  </si>
  <si>
    <t>-1338157071</t>
  </si>
  <si>
    <t>https://podminky.urs.cz/item/CS_URS_2024_01/974032164</t>
  </si>
  <si>
    <t xml:space="preserve">"dešťové odpady D1,D2,D2a,D3"  14,0</t>
  </si>
  <si>
    <t xml:space="preserve">"ostatní"  240,0</t>
  </si>
  <si>
    <t>997013113</t>
  </si>
  <si>
    <t>Vnitrostaveništní doprava suti a vybouraných hmot vodorovně do 50 m svisle s použitím mechanizace pro budovy a haly výšky přes 9 do 12 m</t>
  </si>
  <si>
    <t>1466946137</t>
  </si>
  <si>
    <t>https://podminky.urs.cz/item/CS_URS_2024_01/997013113</t>
  </si>
  <si>
    <t>261049248</t>
  </si>
  <si>
    <t>-1574093918</t>
  </si>
  <si>
    <t xml:space="preserve">"odvoz 20 km"  20*16,20</t>
  </si>
  <si>
    <t>997013803</t>
  </si>
  <si>
    <t>Poplatek za uložení stavebního odpadu na skládce (skládkovné) cihelného zatříděného do Katalogu odpadů pod kódem 170 102</t>
  </si>
  <si>
    <t>-1086677618</t>
  </si>
  <si>
    <t>https://podminky.urs.cz/item/CS_URS_2024_01/997013803</t>
  </si>
  <si>
    <t>997013831</t>
  </si>
  <si>
    <t>Poplatek za uložení stavebního odpadu na skládce (skládkovné) směsného stavebního a demoličního zatříděného do Katalogu odpadů pod kódem 170 904</t>
  </si>
  <si>
    <t>-1435586421</t>
  </si>
  <si>
    <t>https://podminky.urs.cz/item/CS_URS_2024_01/997013831</t>
  </si>
  <si>
    <t>721140802</t>
  </si>
  <si>
    <t>Demontáž potrubí z litinových trub odpadních nebo dešťových do DN 100</t>
  </si>
  <si>
    <t>790640994</t>
  </si>
  <si>
    <t>https://podminky.urs.cz/item/CS_URS_2024_01/721140802</t>
  </si>
  <si>
    <t xml:space="preserve">"ostatní"  54,0</t>
  </si>
  <si>
    <t>721140806</t>
  </si>
  <si>
    <t>Demontáž potrubí z litinových trub odpadních nebo dešťových přes 100 do DN 200</t>
  </si>
  <si>
    <t>-479189764</t>
  </si>
  <si>
    <t>https://podminky.urs.cz/item/CS_URS_2024_01/721140806</t>
  </si>
  <si>
    <t>721140915</t>
  </si>
  <si>
    <t>Opravy odpadního potrubí litinového propojení dosavadního potrubí DN 100</t>
  </si>
  <si>
    <t>399512682</t>
  </si>
  <si>
    <t>https://podminky.urs.cz/item/CS_URS_2024_01/721140915</t>
  </si>
  <si>
    <t>721140917</t>
  </si>
  <si>
    <t>Opravy odpadního potrubí litinového propojení dosavadního potrubí DN 150</t>
  </si>
  <si>
    <t>-300197611</t>
  </si>
  <si>
    <t>https://podminky.urs.cz/item/CS_URS_2024_01/721140917</t>
  </si>
  <si>
    <t>721140918</t>
  </si>
  <si>
    <t>Opravy odpadního potrubí litinového propojení dosavadního potrubí DN 200</t>
  </si>
  <si>
    <t>77881713</t>
  </si>
  <si>
    <t>https://podminky.urs.cz/item/CS_URS_2024_01/721140918</t>
  </si>
  <si>
    <t>721140925</t>
  </si>
  <si>
    <t>Opravy odpadního potrubí litinového krácení trub DN 100</t>
  </si>
  <si>
    <t>-321877569</t>
  </si>
  <si>
    <t>https://podminky.urs.cz/item/CS_URS_2024_01/721140925</t>
  </si>
  <si>
    <t>721170975</t>
  </si>
  <si>
    <t>Opravy odpadního potrubí plastového krácení trub DN 125</t>
  </si>
  <si>
    <t>-806300771</t>
  </si>
  <si>
    <t>https://podminky.urs.cz/item/CS_URS_2024_01/721170975</t>
  </si>
  <si>
    <t>-1661620434</t>
  </si>
  <si>
    <t>721171905</t>
  </si>
  <si>
    <t>Opravy odpadního potrubí plastového vsazení odbočky do potrubí DN 110</t>
  </si>
  <si>
    <t>-829257689</t>
  </si>
  <si>
    <t>https://podminky.urs.cz/item/CS_URS_2024_01/721171905</t>
  </si>
  <si>
    <t>721171915</t>
  </si>
  <si>
    <t>Opravy odpadního potrubí plastového propojení dosavadního potrubí DN 110</t>
  </si>
  <si>
    <t>-86945190</t>
  </si>
  <si>
    <t>https://podminky.urs.cz/item/CS_URS_2024_01/721171915</t>
  </si>
  <si>
    <t>721173401x</t>
  </si>
  <si>
    <t>Potrubí kanalizační z PVC svodné DN 110 (odolné, zelená barva)</t>
  </si>
  <si>
    <t>-1445271063</t>
  </si>
  <si>
    <t>https://podminky.urs.cz/item/CS_URS_2024_01/721173401x</t>
  </si>
  <si>
    <t>721173402x</t>
  </si>
  <si>
    <t>Potrubí kanalizační z PVC svodné DN 125 (odolné, zelená barva)</t>
  </si>
  <si>
    <t>-1657111406</t>
  </si>
  <si>
    <t>https://podminky.urs.cz/item/CS_URS_2024_01/721173402x</t>
  </si>
  <si>
    <t>721173403x</t>
  </si>
  <si>
    <t>Potrubí kanalizační z PVC svodné DN 160 (odolné, zelená barva)</t>
  </si>
  <si>
    <t>685669073</t>
  </si>
  <si>
    <t>https://podminky.urs.cz/item/CS_URS_2024_01/721173403x</t>
  </si>
  <si>
    <t>721173404x</t>
  </si>
  <si>
    <t>Potrubí kanalizační z PVC svodné DN 200 (odolné, zelená barva)</t>
  </si>
  <si>
    <t>708277809</t>
  </si>
  <si>
    <t>https://podminky.urs.cz/item/CS_URS_2024_01/721173404x</t>
  </si>
  <si>
    <t>1485125468</t>
  </si>
  <si>
    <t>721174026</t>
  </si>
  <si>
    <t>Potrubí z trub polypropylenových odpadní (svislé) DN 125</t>
  </si>
  <si>
    <t>1543749780</t>
  </si>
  <si>
    <t>https://podminky.urs.cz/item/CS_URS_2024_01/721174026</t>
  </si>
  <si>
    <t>2092926241</t>
  </si>
  <si>
    <t>-208870262</t>
  </si>
  <si>
    <t>-1812979594</t>
  </si>
  <si>
    <t>721194104</t>
  </si>
  <si>
    <t>Vyměření přípojek na potrubí vyvedení a upevnění odpadních výpustek DN 40</t>
  </si>
  <si>
    <t>-2080413399</t>
  </si>
  <si>
    <t>https://podminky.urs.cz/item/CS_URS_2024_01/721194104</t>
  </si>
  <si>
    <t>257035980</t>
  </si>
  <si>
    <t>-922301623</t>
  </si>
  <si>
    <t>721194109</t>
  </si>
  <si>
    <t>Vyměření přípojek na potrubí vyvedení a upevnění odpadních výpustek DN 110</t>
  </si>
  <si>
    <t>1001681306</t>
  </si>
  <si>
    <t>https://podminky.urs.cz/item/CS_URS_2024_01/721194109</t>
  </si>
  <si>
    <t>721210812</t>
  </si>
  <si>
    <t>Demontáž kanalizačního příslušenství vpustí podlahových z kyselinovzdorné kameniny DN 70</t>
  </si>
  <si>
    <t>147447912</t>
  </si>
  <si>
    <t>https://podminky.urs.cz/item/CS_URS_2024_01/721210812</t>
  </si>
  <si>
    <t>721211402</t>
  </si>
  <si>
    <t>Podlahové vpusti s vodorovným odtokem DN 40/50 s automatickým vztlakovým uzávěrem, mřížka nerez 115x115</t>
  </si>
  <si>
    <t>450338106</t>
  </si>
  <si>
    <t>https://podminky.urs.cz/item/CS_URS_2024_01/721211402</t>
  </si>
  <si>
    <t>721211421</t>
  </si>
  <si>
    <t>Podlahové vpusti se svislým odtokem DN 50/75/110 mřížka nerez 115x115</t>
  </si>
  <si>
    <t>-1724575631</t>
  </si>
  <si>
    <t>https://podminky.urs.cz/item/CS_URS_2024_01/721211421</t>
  </si>
  <si>
    <t>721220801</t>
  </si>
  <si>
    <t>Demontáž zápachových uzávěrek do DN 70</t>
  </si>
  <si>
    <t>1757187127</t>
  </si>
  <si>
    <t>https://podminky.urs.cz/item/CS_URS_2024_01/721220801</t>
  </si>
  <si>
    <t>721226512</t>
  </si>
  <si>
    <t>Zápachové uzávěrky podomítkové (Pe) s krycí deskou pro pračku a myčku DN 50</t>
  </si>
  <si>
    <t>601935661</t>
  </si>
  <si>
    <t>https://podminky.urs.cz/item/CS_URS_2024_01/721226512</t>
  </si>
  <si>
    <t>721241103</t>
  </si>
  <si>
    <t>Lapače střešních splavenin litinové DN 150</t>
  </si>
  <si>
    <t>-810302615</t>
  </si>
  <si>
    <t>https://podminky.urs.cz/item/CS_URS_2024_01/721241103</t>
  </si>
  <si>
    <t>721242805</t>
  </si>
  <si>
    <t>Demontáž lapačů střešních splavenin DN 150</t>
  </si>
  <si>
    <t>840061238</t>
  </si>
  <si>
    <t>https://podminky.urs.cz/item/CS_URS_2024_01/721242805</t>
  </si>
  <si>
    <t>721263121</t>
  </si>
  <si>
    <t>Zpětné klapky z polypropylenu (PP) s automatickým a nouzovým uzávěrem DN 110</t>
  </si>
  <si>
    <t>-472589048</t>
  </si>
  <si>
    <t>https://podminky.urs.cz/item/CS_URS_2024_01/721263121</t>
  </si>
  <si>
    <t>721263123</t>
  </si>
  <si>
    <t>Zpětné klapky z polypropylenu (PP) s automatickým a nouzovým uzávěrem DN 160</t>
  </si>
  <si>
    <t>1595918138</t>
  </si>
  <si>
    <t>https://podminky.urs.cz/item/CS_URS_2024_01/721263123</t>
  </si>
  <si>
    <t>721274103</t>
  </si>
  <si>
    <t>Ventily přivzdušňovací odpadních potrubí venkovní DN 110</t>
  </si>
  <si>
    <t>1070490734</t>
  </si>
  <si>
    <t>https://podminky.urs.cz/item/CS_URS_2024_01/721274103</t>
  </si>
  <si>
    <t>-232870467</t>
  </si>
  <si>
    <t>-674111827</t>
  </si>
  <si>
    <t>388</t>
  </si>
  <si>
    <t>721290112</t>
  </si>
  <si>
    <t>Zkouška těsnosti kanalizace v objektech vodou DN 150 nebo DN 200</t>
  </si>
  <si>
    <t>1368091262</t>
  </si>
  <si>
    <t>https://podminky.urs.cz/item/CS_URS_2024_01/721290112</t>
  </si>
  <si>
    <t>721290822</t>
  </si>
  <si>
    <t>Vnitrostaveništní přemístění vybouraných (demontovaných) hmot vnitřní kanalizace vodorovně do 100 m v objektech výšky přes 6 do 12 m</t>
  </si>
  <si>
    <t>1093138217</t>
  </si>
  <si>
    <t>https://podminky.urs.cz/item/CS_URS_2024_01/721290822</t>
  </si>
  <si>
    <t>721300922</t>
  </si>
  <si>
    <t>Pročištění ležatých svodů do DN 300</t>
  </si>
  <si>
    <t>-548540681</t>
  </si>
  <si>
    <t>https://podminky.urs.cz/item/CS_URS_2024_01/721300922</t>
  </si>
  <si>
    <t>72199001x</t>
  </si>
  <si>
    <t>Vyvložkování stávající kanalizace LT DN150 rukávcem z PP DN150 - komplet včetně pročištění, kamerového průzkumu, všech souvisejících prací</t>
  </si>
  <si>
    <t>1065527281</t>
  </si>
  <si>
    <t>72199002x</t>
  </si>
  <si>
    <t>Sifon pro připojení vzduchotechniky, se suchou ZU (kulička, HL136N), DN50</t>
  </si>
  <si>
    <t>-751662755</t>
  </si>
  <si>
    <t>72199003x</t>
  </si>
  <si>
    <t>Sifon pro odvod kondenzátu HL21</t>
  </si>
  <si>
    <t>1825717431</t>
  </si>
  <si>
    <t>72199004x</t>
  </si>
  <si>
    <t>Čerpadlo pro odvod kondenzátu - 230V, 50Hz, Hmax 4,5 m, š*v*h 260*169*143 mm, 3* nátok d40, 2* zpětná klapka DN25, včetně výtlačného potrubí d32 a smyčky před napojením - komplet</t>
  </si>
  <si>
    <t>-24154030</t>
  </si>
  <si>
    <t>72199005x</t>
  </si>
  <si>
    <t>Připojení technologie - odpad d50, sifon - komplet</t>
  </si>
  <si>
    <t>1655819025</t>
  </si>
  <si>
    <t>72199006x</t>
  </si>
  <si>
    <t>Návleková izolace na potrubí v 1.PP - kaučuková - na potrubí d110, tl. 9 mm</t>
  </si>
  <si>
    <t>31185716</t>
  </si>
  <si>
    <t>32*1,1 "Přepočtené koeficientem množství</t>
  </si>
  <si>
    <t>72199007x</t>
  </si>
  <si>
    <t>Návleková izolace na potrubí v 1.PP - kaučuková - na potrubí d125, tl. 9 mm</t>
  </si>
  <si>
    <t>64861726</t>
  </si>
  <si>
    <t>72*1,1 "Přepočtené koeficientem množství</t>
  </si>
  <si>
    <t>72199008x</t>
  </si>
  <si>
    <t>Návleková izolace na potrubí v 1.PP - kaučuková - na potrubí d160, tl. 13 mm</t>
  </si>
  <si>
    <t>1989036696</t>
  </si>
  <si>
    <t>30*1,1 "Přepočtené koeficientem množství</t>
  </si>
  <si>
    <t>72199009x</t>
  </si>
  <si>
    <t>Návleková izolace na potrubí v 1.PP - kaučuková - na potrubí d200, tl. 13 mm</t>
  </si>
  <si>
    <t>-1556473556</t>
  </si>
  <si>
    <t>14*1,1 "Přepočtené koeficientem množství</t>
  </si>
  <si>
    <t>-1697527151</t>
  </si>
  <si>
    <t>72199011x</t>
  </si>
  <si>
    <t>Prostup stropem, konstrukcí pro potrubí DN125 - včetně opravy, souvisejících prací</t>
  </si>
  <si>
    <t>1404889720</t>
  </si>
  <si>
    <t>72199012x</t>
  </si>
  <si>
    <t>Prostup stropem, konstrukcí pro potrubí DN150 - včetně opravy, souvisejících prací</t>
  </si>
  <si>
    <t>-1378550236</t>
  </si>
  <si>
    <t>72199013x</t>
  </si>
  <si>
    <t>Prostup stropem, konstrukcí pro potrubí DN200 - včetně opravy, souvisejících prací</t>
  </si>
  <si>
    <t>-1283296651</t>
  </si>
  <si>
    <t>72199014x</t>
  </si>
  <si>
    <t>Ostatní přepojovací práce na vnitřní kanalizaci (včetně provizorní přepojení nájemních prostor pod dobu rekonstrukce + provizorní přepojení galerie / administrativní části budovy po dobu rekonstrukce - fakturace podle skutečnosti)</t>
  </si>
  <si>
    <t>833415475</t>
  </si>
  <si>
    <t xml:space="preserve">"dešťové odpady D1,D2,D2a,D3"  12,0</t>
  </si>
  <si>
    <t xml:space="preserve">"ostatní - 2 lidi, 1 týden"  90,0</t>
  </si>
  <si>
    <t>80626522</t>
  </si>
  <si>
    <t>-705968420</t>
  </si>
  <si>
    <t>0,66</t>
  </si>
  <si>
    <t>721170005x</t>
  </si>
  <si>
    <t>Potrubí vodovodní plastové PP RCT svar polyfuze S3,2 (CDR7,4) D 50 x 5,6 mm (SV, TeV, CV)</t>
  </si>
  <si>
    <t>543669175</t>
  </si>
  <si>
    <t>721170006x</t>
  </si>
  <si>
    <t>Potrubí vodovodní plastové PP RCT svar polyfuze S3,2 (CDR7,4) D 63 x 7,1 mm (SV)</t>
  </si>
  <si>
    <t>-2098146902</t>
  </si>
  <si>
    <t>722130232</t>
  </si>
  <si>
    <t>Potrubí z ocelových trubek pozinkovaných závitových svařovaných běžných DN 20</t>
  </si>
  <si>
    <t>1341996594</t>
  </si>
  <si>
    <t>https://podminky.urs.cz/item/CS_URS_2024_01/722130232</t>
  </si>
  <si>
    <t>722130233</t>
  </si>
  <si>
    <t>Potrubí z ocelových trubek pozinkovaných závitových svařovaných běžných DN 25</t>
  </si>
  <si>
    <t>-537560410</t>
  </si>
  <si>
    <t>https://podminky.urs.cz/item/CS_URS_2024_01/722130233</t>
  </si>
  <si>
    <t>722130234</t>
  </si>
  <si>
    <t>Potrubí z ocelových trubek pozinkovaných závitových svařovaných běžných DN 32</t>
  </si>
  <si>
    <t>1532118247</t>
  </si>
  <si>
    <t>https://podminky.urs.cz/item/CS_URS_2024_01/722130234</t>
  </si>
  <si>
    <t>722130235</t>
  </si>
  <si>
    <t>Potrubí z ocelových trubek pozinkovaných závitových svařovaných běžných DN 40</t>
  </si>
  <si>
    <t>536481171</t>
  </si>
  <si>
    <t>https://podminky.urs.cz/item/CS_URS_2024_01/722130235</t>
  </si>
  <si>
    <t>722130236</t>
  </si>
  <si>
    <t>Potrubí z ocelových trubek pozinkovaných závitových svařovaných běžných DN 50</t>
  </si>
  <si>
    <t>1182370985</t>
  </si>
  <si>
    <t>https://podminky.urs.cz/item/CS_URS_2024_01/722130236</t>
  </si>
  <si>
    <t>1645038193</t>
  </si>
  <si>
    <t>722130802</t>
  </si>
  <si>
    <t>Demontáž potrubí z ocelových trubek pozinkovaných závitových přes 25 do DN 40</t>
  </si>
  <si>
    <t>-1732679107</t>
  </si>
  <si>
    <t>https://podminky.urs.cz/item/CS_URS_2024_01/722130802</t>
  </si>
  <si>
    <t>722130821</t>
  </si>
  <si>
    <t>Demontáž potrubí z ocelových trubek pozinkovaných šroubení do G 6/4</t>
  </si>
  <si>
    <t>1242886407</t>
  </si>
  <si>
    <t>https://podminky.urs.cz/item/CS_URS_2024_01/722130821</t>
  </si>
  <si>
    <t>722130831</t>
  </si>
  <si>
    <t>Demontáž potrubí z ocelových trubek pozinkovaných tvarovek nástěnek</t>
  </si>
  <si>
    <t>671138057</t>
  </si>
  <si>
    <t>https://podminky.urs.cz/item/CS_URS_2024_01/722130831</t>
  </si>
  <si>
    <t>-413459649</t>
  </si>
  <si>
    <t>-1093281369</t>
  </si>
  <si>
    <t>722170003x</t>
  </si>
  <si>
    <t>Potrubí vodovodní plastové PP RCT svar polyfuze S3,2 (CDR7,4) D 32 x 3,6 mm (SV, TeV, CV)</t>
  </si>
  <si>
    <t>1443463682</t>
  </si>
  <si>
    <t>722170004x</t>
  </si>
  <si>
    <t>Potrubí vodovodní plastové PP RCT svar polyfuze S3,2 (CDR7,4) D 40 x 4,5 mm (SV, TeV, CV)</t>
  </si>
  <si>
    <t>-746051694</t>
  </si>
  <si>
    <t>1495222045</t>
  </si>
  <si>
    <t>722174063</t>
  </si>
  <si>
    <t>Potrubí z plastových trubek z polypropylenu PPR svařovaných polyfúzně křížení potrubí (PPR) PN 20 (SDR 6) D 25 x 4,2</t>
  </si>
  <si>
    <t>-1575389285</t>
  </si>
  <si>
    <t>https://podminky.urs.cz/item/CS_URS_2024_01/722174063</t>
  </si>
  <si>
    <t>722174064</t>
  </si>
  <si>
    <t>Potrubí z plastových trubek z polypropylenu PPR svařovaných polyfúzně křížení potrubí (PPR) PN 20 (SDR 6) D 32 x 5,4</t>
  </si>
  <si>
    <t>-279874384</t>
  </si>
  <si>
    <t>https://podminky.urs.cz/item/CS_URS_2024_01/722174064</t>
  </si>
  <si>
    <t>722174073</t>
  </si>
  <si>
    <t>Potrubí z plastových trubek z polypropylenu PPR svařovaných polyfúzně kompenzační smyčky na potrubí (PPR) D 25 x 4,2</t>
  </si>
  <si>
    <t>354489820</t>
  </si>
  <si>
    <t>https://podminky.urs.cz/item/CS_URS_2024_01/722174073</t>
  </si>
  <si>
    <t>722174074</t>
  </si>
  <si>
    <t>Potrubí z plastových trubek z polypropylenu PPR svařovaných polyfúzně kompenzační smyčky na potrubí (PPR) D 32 x 5,4</t>
  </si>
  <si>
    <t>-1616702145</t>
  </si>
  <si>
    <t>https://podminky.urs.cz/item/CS_URS_2024_01/722174074</t>
  </si>
  <si>
    <t>722174075</t>
  </si>
  <si>
    <t>Potrubí z plastových trubek z polypropylenu PPR svařovaných polyfúzně kompenzační smyčky na potrubí (PPR) D 40 x 6,7</t>
  </si>
  <si>
    <t>-400720484</t>
  </si>
  <si>
    <t>https://podminky.urs.cz/item/CS_URS_2024_01/722174075</t>
  </si>
  <si>
    <t>158881829</t>
  </si>
  <si>
    <t>722181242</t>
  </si>
  <si>
    <t>Ochrana potrubí termoizolačními trubicemi z pěnového polyetylenu PE přilepenými v příčných a podélných spojích, tloušťky izolace přes 13 do 20 mm, vnitřního průměru izolace DN přes 22 do 45 mm</t>
  </si>
  <si>
    <t>1709033773</t>
  </si>
  <si>
    <t>https://podminky.urs.cz/item/CS_URS_2024_01/722181242</t>
  </si>
  <si>
    <t>722181243</t>
  </si>
  <si>
    <t>Ochrana potrubí termoizolačními trubicemi z pěnového polyetylenu PE přilepenými v příčných a podélných spojích, tloušťky izolace přes 13 do 20 mm, vnitřního průměru izolace DN přes 45 do 63 mm</t>
  </si>
  <si>
    <t>-1407314881</t>
  </si>
  <si>
    <t>https://podminky.urs.cz/item/CS_URS_2024_01/722181243</t>
  </si>
  <si>
    <t>722182012</t>
  </si>
  <si>
    <t>Podpůrný žlab pro potrubí průměru D 25</t>
  </si>
  <si>
    <t>856175083</t>
  </si>
  <si>
    <t>https://podminky.urs.cz/item/CS_URS_2024_01/722182012</t>
  </si>
  <si>
    <t>722182013</t>
  </si>
  <si>
    <t>Podpůrný žlab pro potrubí průměru D 32</t>
  </si>
  <si>
    <t>-625631841</t>
  </si>
  <si>
    <t>https://podminky.urs.cz/item/CS_URS_2024_01/722182013</t>
  </si>
  <si>
    <t>722182014</t>
  </si>
  <si>
    <t>Podpůrný žlab pro potrubí průměru D 40</t>
  </si>
  <si>
    <t>-850802048</t>
  </si>
  <si>
    <t>https://podminky.urs.cz/item/CS_URS_2024_01/722182014</t>
  </si>
  <si>
    <t>722182015</t>
  </si>
  <si>
    <t>Podpůrný žlab pro potrubí průměru D 50</t>
  </si>
  <si>
    <t>-1567749454</t>
  </si>
  <si>
    <t>https://podminky.urs.cz/item/CS_URS_2024_01/722182015</t>
  </si>
  <si>
    <t>722182016</t>
  </si>
  <si>
    <t>Podpůrný žlab pro potrubí průměru D 63</t>
  </si>
  <si>
    <t>421934428</t>
  </si>
  <si>
    <t>https://podminky.urs.cz/item/CS_URS_2024_01/722182016</t>
  </si>
  <si>
    <t>1513824644</t>
  </si>
  <si>
    <t>-1953059207</t>
  </si>
  <si>
    <t>722220233</t>
  </si>
  <si>
    <t>Armatury s jedním závitem přechodové tvarovky PPR, PN 20 (SDR 6) s kovovým závitem vnitřním přechodky dGK D 32 x G 1"</t>
  </si>
  <si>
    <t>1799826607</t>
  </si>
  <si>
    <t>https://podminky.urs.cz/item/CS_URS_2024_01/722220233</t>
  </si>
  <si>
    <t>722220234</t>
  </si>
  <si>
    <t>Armatury s jedním závitem přechodové tvarovky PPR, PN 20 (SDR 6) s kovovým závitem vnitřním přechodky dGK D 40 x G 5/4"</t>
  </si>
  <si>
    <t>263460448</t>
  </si>
  <si>
    <t>https://podminky.urs.cz/item/CS_URS_2024_01/722220234</t>
  </si>
  <si>
    <t>722220236</t>
  </si>
  <si>
    <t>Armatury s jedním závitem přechodové tvarovky PPR, PN 20 (SDR 6) s kovovým závitem vnitřním přechodky dGK D 63 x G 2"</t>
  </si>
  <si>
    <t>-932181335</t>
  </si>
  <si>
    <t>https://podminky.urs.cz/item/CS_URS_2024_01/722220236</t>
  </si>
  <si>
    <t>722224115</t>
  </si>
  <si>
    <t>Armatury s jedním závitem kohouty plnicí a vypouštěcí PN 10 G 1/2"</t>
  </si>
  <si>
    <t>-1298415934</t>
  </si>
  <si>
    <t>https://podminky.urs.cz/item/CS_URS_2024_01/722224115</t>
  </si>
  <si>
    <t>722231072</t>
  </si>
  <si>
    <t>Armatury se dvěma závity ventily zpětné mosazné PN 10 do 110°C G 1/2"</t>
  </si>
  <si>
    <t>-1281424666</t>
  </si>
  <si>
    <t>https://podminky.urs.cz/item/CS_URS_2024_01/722231072</t>
  </si>
  <si>
    <t>722231073</t>
  </si>
  <si>
    <t>Armatury se dvěma závity ventily zpětné mosazné PN 10 do 110°C G 3/4"</t>
  </si>
  <si>
    <t>907460153</t>
  </si>
  <si>
    <t>https://podminky.urs.cz/item/CS_URS_2024_01/722231073</t>
  </si>
  <si>
    <t>722231074</t>
  </si>
  <si>
    <t>Armatury se dvěma závity ventily zpětné mosazné PN 10 do 110°C G 1"</t>
  </si>
  <si>
    <t>-1828281189</t>
  </si>
  <si>
    <t>https://podminky.urs.cz/item/CS_URS_2024_01/722231074</t>
  </si>
  <si>
    <t>722231076</t>
  </si>
  <si>
    <t>Armatury se dvěma závity ventily zpětné mosazné PN 10 do 110°C G 6/4"</t>
  </si>
  <si>
    <t>1100396644</t>
  </si>
  <si>
    <t>https://podminky.urs.cz/item/CS_URS_2024_01/722231076</t>
  </si>
  <si>
    <t>722231077</t>
  </si>
  <si>
    <t>Armatury se dvěma závity ventily zpětné mosazné PN 10 do 110°C G 2"</t>
  </si>
  <si>
    <t>-343413455</t>
  </si>
  <si>
    <t>https://podminky.urs.cz/item/CS_URS_2024_01/722231077</t>
  </si>
  <si>
    <t>722231221</t>
  </si>
  <si>
    <t>Armatury se dvěma závity ventily pojistné k bojleru mosazné PN 6 do 100°C G 1/2"</t>
  </si>
  <si>
    <t>-782005572</t>
  </si>
  <si>
    <t>https://podminky.urs.cz/item/CS_URS_2024_01/722231221</t>
  </si>
  <si>
    <t>-1541766399</t>
  </si>
  <si>
    <t>722232155</t>
  </si>
  <si>
    <t>Armatury se dvěma závity kulové kohouty PN 42 do 185 °C plnoprůtokové vnitřní závit těžká řada G 1"</t>
  </si>
  <si>
    <t>-876241812</t>
  </si>
  <si>
    <t>https://podminky.urs.cz/item/CS_URS_2024_01/722232155</t>
  </si>
  <si>
    <t>722232157</t>
  </si>
  <si>
    <t>Armatury se dvěma závity kulové kohouty PN 42 do 185 °C plnoprůtokové vnitřní závit těžká řada G 6/4"</t>
  </si>
  <si>
    <t>-1335678109</t>
  </si>
  <si>
    <t>https://podminky.urs.cz/item/CS_URS_2024_01/722232157</t>
  </si>
  <si>
    <t>722232158</t>
  </si>
  <si>
    <t>Armatury se dvěma závity kulové kohouty PN 42 do 185 °C plnoprůtokové vnitřní závit těžká řada G 2"</t>
  </si>
  <si>
    <t>-865341802</t>
  </si>
  <si>
    <t>https://podminky.urs.cz/item/CS_URS_2024_01/722232158</t>
  </si>
  <si>
    <t>722232171</t>
  </si>
  <si>
    <t>Armatury se dvěma závity kulové kohouty PN 42 do 185 °C rohové plnoprůtokové vnější a vnitřní závit G 1/2"</t>
  </si>
  <si>
    <t>1665934961</t>
  </si>
  <si>
    <t>https://podminky.urs.cz/item/CS_URS_2024_01/722232171</t>
  </si>
  <si>
    <t>722232501</t>
  </si>
  <si>
    <t>Armatury se dvěma závity potrubní oddělovače vnější závit PN 10 do 65 °C G 1/2"</t>
  </si>
  <si>
    <t>-1464799690</t>
  </si>
  <si>
    <t>https://podminky.urs.cz/item/CS_URS_2024_01/722232501</t>
  </si>
  <si>
    <t>722232502</t>
  </si>
  <si>
    <t>Armatury se dvěma závity potrubní oddělovače vnější závit PN 10 do 65 °C G 3/4"</t>
  </si>
  <si>
    <t>-418685369</t>
  </si>
  <si>
    <t>https://podminky.urs.cz/item/CS_URS_2024_01/722232502</t>
  </si>
  <si>
    <t>722234263</t>
  </si>
  <si>
    <t>Armatury se dvěma závity filtry mosazný PN 20 do 80 °C G 1/2"</t>
  </si>
  <si>
    <t>599982249</t>
  </si>
  <si>
    <t>https://podminky.urs.cz/item/CS_URS_2024_01/722234263</t>
  </si>
  <si>
    <t>722234264</t>
  </si>
  <si>
    <t>Armatury se dvěma závity filtry mosazný PN 20 do 80 °C G 3/4"</t>
  </si>
  <si>
    <t>-2071260045</t>
  </si>
  <si>
    <t>https://podminky.urs.cz/item/CS_URS_2024_01/722234264</t>
  </si>
  <si>
    <t>722234265</t>
  </si>
  <si>
    <t>Armatury se dvěma závity filtry mosazný PN 20 do 80 °C G 1"</t>
  </si>
  <si>
    <t>885296046</t>
  </si>
  <si>
    <t>https://podminky.urs.cz/item/CS_URS_2024_01/722234265</t>
  </si>
  <si>
    <t>722234268</t>
  </si>
  <si>
    <t>Armatury se dvěma závity filtry mosazný PN 20 do 80 °C G 2"</t>
  </si>
  <si>
    <t>1010469017</t>
  </si>
  <si>
    <t>https://podminky.urs.cz/item/CS_URS_2024_01/722234268</t>
  </si>
  <si>
    <t>722250132</t>
  </si>
  <si>
    <t>Požární příslušenství a armatury hydrantový systém s tvarově stálou hadicí celoplechový D 25 x 20 m</t>
  </si>
  <si>
    <t>1533485820</t>
  </si>
  <si>
    <t>https://podminky.urs.cz/item/CS_URS_2024_01/722250132</t>
  </si>
  <si>
    <t>722250133</t>
  </si>
  <si>
    <t>Požární příslušenství a armatury hydrantový systém s tvarově stálou hadicí celoplechový D 25 x 30 m</t>
  </si>
  <si>
    <t>1630327291</t>
  </si>
  <si>
    <t>https://podminky.urs.cz/item/CS_URS_2024_01/722250133</t>
  </si>
  <si>
    <t>722263206</t>
  </si>
  <si>
    <t>Vodoměry pro vodu do 100°C závitové horizontální jednovtokové suchoběžné G 1/2"x 110 mm Qn 1,5</t>
  </si>
  <si>
    <t>397426345</t>
  </si>
  <si>
    <t>https://podminky.urs.cz/item/CS_URS_2024_01/722263206</t>
  </si>
  <si>
    <t>722263207</t>
  </si>
  <si>
    <t>Vodoměry pro vodu do 100°C závitové horizontální jednovtokové suchoběžné G 3/4"x 130 mm Qn 1,5</t>
  </si>
  <si>
    <t>-413739360</t>
  </si>
  <si>
    <t>https://podminky.urs.cz/item/CS_URS_2024_01/722263207</t>
  </si>
  <si>
    <t>722263214</t>
  </si>
  <si>
    <t>Vodoměry pro vodu do 100°C závitové horizontální vícevtokové mokroběžné G 1"x 260 mm Qn 5</t>
  </si>
  <si>
    <t>-1620541753</t>
  </si>
  <si>
    <t>https://podminky.urs.cz/item/CS_URS_2024_01/722263214</t>
  </si>
  <si>
    <t>722270001x</t>
  </si>
  <si>
    <t>Ostatní kovový materiál pro uchycení a zavěšení potrubí</t>
  </si>
  <si>
    <t>863165535</t>
  </si>
  <si>
    <t>722270002x</t>
  </si>
  <si>
    <t>Ostatní přepojovací práce na vnitřním vodovodu (včetně provizorní přepojení nájemních prostor pod dobu rekonstrukce + provizorní přepojení galerie / administrativní části budovy po dobu rekonstrukce, včetně provizorního přemístění a propojení vodoměrné sestavy po dobu odstávky vodoměrných sestav - - fakturace podle skutečnosti)</t>
  </si>
  <si>
    <t>-223750318</t>
  </si>
  <si>
    <t>1324677806</t>
  </si>
  <si>
    <t>722270005x</t>
  </si>
  <si>
    <t>Štítky s popisem větví a sekcí u jednotlivých uzávěrů (dle standardů investora)</t>
  </si>
  <si>
    <t>1079818650</t>
  </si>
  <si>
    <t>722270006x</t>
  </si>
  <si>
    <t>Vnitřní prostorové lešení pro vnitřní kanalizaci a vodovod (pro obě patra)</t>
  </si>
  <si>
    <t>-990261427</t>
  </si>
  <si>
    <t>722270101</t>
  </si>
  <si>
    <t>Vodoměrové sestavy závitové G 3/4"</t>
  </si>
  <si>
    <t>-1151765507</t>
  </si>
  <si>
    <t>https://podminky.urs.cz/item/CS_URS_2024_01/722270101</t>
  </si>
  <si>
    <t>722270102</t>
  </si>
  <si>
    <t>Vodoměrové sestavy závitové G 1"</t>
  </si>
  <si>
    <t>1172423321</t>
  </si>
  <si>
    <t>https://podminky.urs.cz/item/CS_URS_2024_01/722270102</t>
  </si>
  <si>
    <t>722270105</t>
  </si>
  <si>
    <t>Vodoměrové sestavy závitové G 2"</t>
  </si>
  <si>
    <t>586943867</t>
  </si>
  <si>
    <t>https://podminky.urs.cz/item/CS_URS_2024_01/722270105</t>
  </si>
  <si>
    <t>722280001x</t>
  </si>
  <si>
    <t>Parotěsná (kaučuková) izolace na veškeré volně vedené potrubí v 1.PP d22 tl. 9 mm, černá barva</t>
  </si>
  <si>
    <t>-458428313</t>
  </si>
  <si>
    <t>722280002x</t>
  </si>
  <si>
    <t>Parotěsná (kaučuková) izolace na veškeré volně vedené potrubí v 1.PP d28 tl. 13 mm, černá barva</t>
  </si>
  <si>
    <t>775249757</t>
  </si>
  <si>
    <t>722280003x</t>
  </si>
  <si>
    <t>Parotěsná (kaučuková) izolace na veškeré volně vedené potrubí v 1.PP d35 tl. 13 mm, černá barva</t>
  </si>
  <si>
    <t>1174836636</t>
  </si>
  <si>
    <t>722280004x</t>
  </si>
  <si>
    <t>Parotěsná (kaučuková) izolace na veškeré volně vedené potrubí v 1.PP d42 tl. 13 mm, černá barva</t>
  </si>
  <si>
    <t>1112143990</t>
  </si>
  <si>
    <t>722280005x</t>
  </si>
  <si>
    <t>Parotěsná (kaučuková) izolace na veškeré volně vedené potrubí v 1.PP d64 tl. 13 mm, černá barva</t>
  </si>
  <si>
    <t>-950356987</t>
  </si>
  <si>
    <t>802236394</t>
  </si>
  <si>
    <t>391</t>
  </si>
  <si>
    <t>1858713072</t>
  </si>
  <si>
    <t>722290822</t>
  </si>
  <si>
    <t>Vnitrostaveništní přemístění vybouraných (demontovaných) hmot vnitřní vodovod vodorovně do 100 m v objektech výšky přes 6 do 12 m</t>
  </si>
  <si>
    <t>-672083133</t>
  </si>
  <si>
    <t>https://podminky.urs.cz/item/CS_URS_2024_01/722290822</t>
  </si>
  <si>
    <t>-234002418</t>
  </si>
  <si>
    <t>0,643</t>
  </si>
  <si>
    <t>725</t>
  </si>
  <si>
    <t>Zdravotechnika - zařizovací předměty</t>
  </si>
  <si>
    <t>725110811</t>
  </si>
  <si>
    <t>Demontáž klozetů splachovacích s nádrží nebo tlakovým splachovačem</t>
  </si>
  <si>
    <t>-168470877</t>
  </si>
  <si>
    <t>https://podminky.urs.cz/item/CS_URS_2024_01/725110811</t>
  </si>
  <si>
    <t>725112022</t>
  </si>
  <si>
    <t>Zařízení záchodů klozety keramické závěsné na nosné stěny s hlubokým splachováním odpad vodorovný</t>
  </si>
  <si>
    <t>-1017435899</t>
  </si>
  <si>
    <t>https://podminky.urs.cz/item/CS_URS_2024_01/725112022</t>
  </si>
  <si>
    <t>725119125</t>
  </si>
  <si>
    <t>Zařízení záchodů montáž klozetových mís závěsných na nosné stěny</t>
  </si>
  <si>
    <t>-1352866496</t>
  </si>
  <si>
    <t>https://podminky.urs.cz/item/CS_URS_2024_01/725119125</t>
  </si>
  <si>
    <t>725121527</t>
  </si>
  <si>
    <t>Pisoárové záchodky keramické automatické s integrovaným napájecím zdrojem</t>
  </si>
  <si>
    <t>-2049548235</t>
  </si>
  <si>
    <t>https://podminky.urs.cz/item/CS_URS_2024_01/725121527</t>
  </si>
  <si>
    <t>725122813</t>
  </si>
  <si>
    <t>Demontáž pisoárů s nádrží a 1 záchodkem</t>
  </si>
  <si>
    <t>1821811471</t>
  </si>
  <si>
    <t>https://podminky.urs.cz/item/CS_URS_2024_01/725122813</t>
  </si>
  <si>
    <t>725129102</t>
  </si>
  <si>
    <t>Pisoárové záchodky montáž ostatních typů automatických</t>
  </si>
  <si>
    <t>626525107</t>
  </si>
  <si>
    <t>https://podminky.urs.cz/item/CS_URS_2024_01/725129102</t>
  </si>
  <si>
    <t>725210821</t>
  </si>
  <si>
    <t>Demontáž umyvadel bez výtokových armatur umyvadel</t>
  </si>
  <si>
    <t>1676025801</t>
  </si>
  <si>
    <t>https://podminky.urs.cz/item/CS_URS_2024_01/725210821</t>
  </si>
  <si>
    <t>725211622</t>
  </si>
  <si>
    <t>Umyvadla keramická bílá bez výtokových armatur připevněná na stěnu šrouby se sloupem, šířka umyvadla 550 mm</t>
  </si>
  <si>
    <t>1355658541</t>
  </si>
  <si>
    <t>https://podminky.urs.cz/item/CS_URS_2024_01/725211622</t>
  </si>
  <si>
    <t>725219102</t>
  </si>
  <si>
    <t>Umyvadla montáž umyvadel ostatních typů na šrouby</t>
  </si>
  <si>
    <t>1797495599</t>
  </si>
  <si>
    <t>https://podminky.urs.cz/item/CS_URS_2024_01/725219102</t>
  </si>
  <si>
    <t>725291512x</t>
  </si>
  <si>
    <t>Nerezový koš 12 l, s PVC vložkou</t>
  </si>
  <si>
    <t>-531530903</t>
  </si>
  <si>
    <t>725291513x</t>
  </si>
  <si>
    <t>WC souprava, chrom matný</t>
  </si>
  <si>
    <t>-486225144</t>
  </si>
  <si>
    <t>725291514x</t>
  </si>
  <si>
    <t>nerezový věšák kulatý, povrch matný chrom, 20*45 mm</t>
  </si>
  <si>
    <t>-1362323917</t>
  </si>
  <si>
    <t>725291621</t>
  </si>
  <si>
    <t>Doplňky zařízení koupelen a záchodů nerezové zásobník toaletních papírů d=300 mm</t>
  </si>
  <si>
    <t>-1316720059</t>
  </si>
  <si>
    <t>725291631</t>
  </si>
  <si>
    <t>Doplňky zařízení koupelen a záchodů nerezové zásobník papírových ručníků</t>
  </si>
  <si>
    <t>-1139158210</t>
  </si>
  <si>
    <t>https://podminky.urs.cz/item/CS_URS_2024_01/725291631</t>
  </si>
  <si>
    <t>725330820</t>
  </si>
  <si>
    <t>Demontáž výlevek bez výtokových armatur a bez nádrže a splachovacího potrubí diturvitových</t>
  </si>
  <si>
    <t>-679887284</t>
  </si>
  <si>
    <t>https://podminky.urs.cz/item/CS_URS_2024_01/725330820</t>
  </si>
  <si>
    <t>725339111</t>
  </si>
  <si>
    <t>Výlevky montáž výlevky</t>
  </si>
  <si>
    <t>-1523878501</t>
  </si>
  <si>
    <t>https://podminky.urs.cz/item/CS_URS_2024_01/725339111</t>
  </si>
  <si>
    <t>72533001x</t>
  </si>
  <si>
    <t xml:space="preserve">Výlevka keramická závěsná, odpad DN100,  + závěsný modul pro zazdění</t>
  </si>
  <si>
    <t>-1624193182</t>
  </si>
  <si>
    <t>725530823</t>
  </si>
  <si>
    <t>Demontáž elektrických zásobníkových ohřívačů vody tlakových od 50 do 200 l</t>
  </si>
  <si>
    <t>-1818124480</t>
  </si>
  <si>
    <t>https://podminky.urs.cz/item/CS_URS_2024_01/725530823</t>
  </si>
  <si>
    <t>725532101</t>
  </si>
  <si>
    <t>Elektrické ohřívače zásobníkové beztlakové přepadové akumulační s pojistným ventilem závěsné svislé objem nádrže (příkon) 10 l (2,0 kW)</t>
  </si>
  <si>
    <t>-431930319</t>
  </si>
  <si>
    <t>https://podminky.urs.cz/item/CS_URS_2024_01/725532101</t>
  </si>
  <si>
    <t>725532114</t>
  </si>
  <si>
    <t>Elektrické ohřívače zásobníkové beztlakové přepadové akumulační s pojistným ventilem závěsné svislé objem nádrže (příkon) 80 l (3,0 kW) rychloohřev 220 V</t>
  </si>
  <si>
    <t>-1068772684</t>
  </si>
  <si>
    <t>https://podminky.urs.cz/item/CS_URS_2024_01/725532114</t>
  </si>
  <si>
    <t>725532126</t>
  </si>
  <si>
    <t>Elektrické ohřívače zásobníkové beztlakové přepadové akumulační s pojistným ventilem závěsné svislé objem nádrže (příkon) 200 l (2,2 kW)</t>
  </si>
  <si>
    <t>-1873547268</t>
  </si>
  <si>
    <t>https://podminky.urs.cz/item/CS_URS_2024_01/725532126</t>
  </si>
  <si>
    <t>725590812</t>
  </si>
  <si>
    <t>Vnitrostaveništní přemístění vybouraných (demontovaných) hmot zařizovacích předmětů vodorovně do 100 m v objektech výšky přes 6 do 12 m</t>
  </si>
  <si>
    <t>-456421830</t>
  </si>
  <si>
    <t>https://podminky.urs.cz/item/CS_URS_2024_01/725590812</t>
  </si>
  <si>
    <t>725820801</t>
  </si>
  <si>
    <t>Demontáž baterií nástěnných do G 3/4</t>
  </si>
  <si>
    <t>1939872531</t>
  </si>
  <si>
    <t>https://podminky.urs.cz/item/CS_URS_2024_01/725820801</t>
  </si>
  <si>
    <t>725821316</t>
  </si>
  <si>
    <t>Baterie dřezové nástěnné pákové s otáčivým plochým ústím a délkou ramínka 300 mm</t>
  </si>
  <si>
    <t>-1268692318</t>
  </si>
  <si>
    <t>https://podminky.urs.cz/item/CS_URS_2024_01/725821316</t>
  </si>
  <si>
    <t>725822611</t>
  </si>
  <si>
    <t>Baterie umyvadlové stojánkové pákové bez výpusti</t>
  </si>
  <si>
    <t>1277206161</t>
  </si>
  <si>
    <t>https://podminky.urs.cz/item/CS_URS_2024_01/725822611</t>
  </si>
  <si>
    <t>725851325</t>
  </si>
  <si>
    <t>Ventily odpadní pro zařizovací předměty umyvadlové bez přepadu G 5/4"</t>
  </si>
  <si>
    <t>868214310</t>
  </si>
  <si>
    <t>https://podminky.urs.cz/item/CS_URS_2024_01/725851325</t>
  </si>
  <si>
    <t>725860811</t>
  </si>
  <si>
    <t>Demontáž zápachových uzávěrek pro zařizovací předměty jednoduchých</t>
  </si>
  <si>
    <t>-546670987</t>
  </si>
  <si>
    <t>https://podminky.urs.cz/item/CS_URS_2024_01/725860811</t>
  </si>
  <si>
    <t>725861102</t>
  </si>
  <si>
    <t>Zápachové uzávěrky zařizovacích předmětů pro umyvadla DN 40</t>
  </si>
  <si>
    <t>-1221274533</t>
  </si>
  <si>
    <t>https://podminky.urs.cz/item/CS_URS_2024_01/725861102</t>
  </si>
  <si>
    <t>725862103</t>
  </si>
  <si>
    <t>Zápachové uzávěrky zařizovacích předmětů pro dřezy DN 40/50</t>
  </si>
  <si>
    <t>-1484678510</t>
  </si>
  <si>
    <t>https://podminky.urs.cz/item/CS_URS_2024_01/725862103</t>
  </si>
  <si>
    <t>725980123</t>
  </si>
  <si>
    <t>Dvířka 30/30</t>
  </si>
  <si>
    <t>1693654471</t>
  </si>
  <si>
    <t>https://podminky.urs.cz/item/CS_URS_2024_01/725980123</t>
  </si>
  <si>
    <t>998725102</t>
  </si>
  <si>
    <t>Přesun hmot pro zařizovací předměty stanovený z hmotnosti přesunovaného materiálu vodorovná dopravní vzdálenost do 50 m v objektech výšky přes 6 do 12 m</t>
  </si>
  <si>
    <t>1301212604</t>
  </si>
  <si>
    <t>https://podminky.urs.cz/item/CS_URS_2024_01/998725102</t>
  </si>
  <si>
    <t>726</t>
  </si>
  <si>
    <t>Zdravotechnika - předstěnové instalace</t>
  </si>
  <si>
    <t>726111031</t>
  </si>
  <si>
    <t>Předstěnové instalační systémy pro zazdění do masivních zděných konstrukcí pro závěsné klozety ovládání zepředu, stavební výška 1080 mm</t>
  </si>
  <si>
    <t>1429409524</t>
  </si>
  <si>
    <t>https://podminky.urs.cz/item/CS_URS_2024_01/726111031</t>
  </si>
  <si>
    <t>726191001</t>
  </si>
  <si>
    <t>Ostatní příslušenství instalačních systémů zvukoizolační souprava pro WC a bidet</t>
  </si>
  <si>
    <t>1680414069</t>
  </si>
  <si>
    <t>https://podminky.urs.cz/item/CS_URS_2024_01/726191001</t>
  </si>
  <si>
    <t>726191002</t>
  </si>
  <si>
    <t>Ostatní příslušenství instalačních systémů souprava pro předstěnovou montáž</t>
  </si>
  <si>
    <t>936410569</t>
  </si>
  <si>
    <t>https://podminky.urs.cz/item/CS_URS_2024_01/726191002</t>
  </si>
  <si>
    <t>998726112</t>
  </si>
  <si>
    <t>Přesun hmot pro instalační prefabrikáty stanovený z hmotnosti přesunovaného materiálu vodorovná dopravní vzdálenost do 50 m v objektech výšky přes 6 m do 12 m</t>
  </si>
  <si>
    <t>684416306</t>
  </si>
  <si>
    <t>https://podminky.urs.cz/item/CS_URS_2024_01/998726112</t>
  </si>
  <si>
    <t>727</t>
  </si>
  <si>
    <t>Zdravotechnika - požární ochrana</t>
  </si>
  <si>
    <t>727121102</t>
  </si>
  <si>
    <t>Protipožární ochranné manžety plastového potrubí prostup stěnou tloušťky 100 mm požární odolnost EI 90 D 40</t>
  </si>
  <si>
    <t>1596902958</t>
  </si>
  <si>
    <t>https://podminky.urs.cz/item/CS_URS_2024_01/727121102</t>
  </si>
  <si>
    <t xml:space="preserve">"EI 45"  6,0</t>
  </si>
  <si>
    <t xml:space="preserve">"EI 60"  16,0</t>
  </si>
  <si>
    <t>727121103</t>
  </si>
  <si>
    <t>Protipožární ochranné manžety plastového potrubí prostup stěnou tloušťky 100 mm požární odolnost EI 90 D 50</t>
  </si>
  <si>
    <t>-1415784016</t>
  </si>
  <si>
    <t>https://podminky.urs.cz/item/CS_URS_2024_01/727121103</t>
  </si>
  <si>
    <t xml:space="preserve">"EI 45"  5,0</t>
  </si>
  <si>
    <t xml:space="preserve">"EI 60"  3,0</t>
  </si>
  <si>
    <t>727121105</t>
  </si>
  <si>
    <t>Protipožární ochranné manžety plastového potrubí prostup stěnou tloušťky 100 mm požární odolnost EI 90 D 75</t>
  </si>
  <si>
    <t>-969215774</t>
  </si>
  <si>
    <t>https://podminky.urs.cz/item/CS_URS_2024_01/727121105</t>
  </si>
  <si>
    <t xml:space="preserve">"EI 45"  1,0</t>
  </si>
  <si>
    <t xml:space="preserve">"EI 60"  6,0</t>
  </si>
  <si>
    <t>727121107</t>
  </si>
  <si>
    <t>Protipožární ochranné manžety plastového potrubí prostup stěnou tloušťky 100 mm požární odolnost EI 90 D 110</t>
  </si>
  <si>
    <t>-877834693</t>
  </si>
  <si>
    <t>https://podminky.urs.cz/item/CS_URS_2024_01/727121107</t>
  </si>
  <si>
    <t xml:space="preserve">"EI 60"  18,0</t>
  </si>
  <si>
    <t>727121108</t>
  </si>
  <si>
    <t>Protipožární ochranné manžety plastového potrubí prostup stěnou tloušťky 100 mm požární odolnost EI 90 D 125</t>
  </si>
  <si>
    <t>658153096</t>
  </si>
  <si>
    <t>https://podminky.urs.cz/item/CS_URS_2024_01/727121108</t>
  </si>
  <si>
    <t xml:space="preserve">"EI 45"  2,0</t>
  </si>
  <si>
    <t xml:space="preserve">"EI 60"  14,0</t>
  </si>
  <si>
    <t>727121109</t>
  </si>
  <si>
    <t>Protipožární ochranné manžety plastového potrubí prostup stěnou tloušťky 100 mm požární odolnost EI 90 D 160</t>
  </si>
  <si>
    <t>-2070138137</t>
  </si>
  <si>
    <t>https://podminky.urs.cz/item/CS_URS_2024_01/727121109</t>
  </si>
  <si>
    <t xml:space="preserve">"EI 60"  7,0</t>
  </si>
  <si>
    <t>727121144</t>
  </si>
  <si>
    <t>Protipožární ochranné manžety plastového potrubí prostup stěnou tloušťky 100 mm požární odolnost EI 120 D 200</t>
  </si>
  <si>
    <t>1556432804</t>
  </si>
  <si>
    <t>https://podminky.urs.cz/item/CS_URS_2024_01/727121144</t>
  </si>
  <si>
    <t>SO 01.04.02. - Vytápění</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</si>
  <si>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</si>
  <si>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</si>
  <si>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</si>
  <si>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</si>
  <si>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HZS - Hodinové zúčtovací sazby</t>
  </si>
  <si>
    <t>713411142</t>
  </si>
  <si>
    <t>Montáž izolace tepelné potrubí a ohybů pásy nebo rohožemi s povrchovou úpravou hliníkovou fólií připevněnými samolepící hliníkovou páskou potrubí dvouvrstvá</t>
  </si>
  <si>
    <t>202156115</t>
  </si>
  <si>
    <t>https://podminky.urs.cz/item/CS_URS_2024_01/713411142</t>
  </si>
  <si>
    <t>63151672</t>
  </si>
  <si>
    <t>rohož izolační z minerální vlny lamelová s Al fólií 50-60kg/m3 tl 60mm</t>
  </si>
  <si>
    <t>275566299</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</si>
  <si>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</si>
  <si>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</si>
  <si>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-1237380384</t>
  </si>
  <si>
    <t>https://podminky.urs.cz/item/CS_URS_2024_01/713463211</t>
  </si>
  <si>
    <t>63154534</t>
  </si>
  <si>
    <t>pouzdro izolační potrubní z minerální vlny s Al fólií max. 250/100°C 48/30mm</t>
  </si>
  <si>
    <t>-402121316</t>
  </si>
  <si>
    <t>63154605</t>
  </si>
  <si>
    <t>pouzdro izolační potrubní z minerální vlny s Al fólií max. 250/100°C 60/50mm</t>
  </si>
  <si>
    <t>-101458721</t>
  </si>
  <si>
    <t>63154050</t>
  </si>
  <si>
    <t>pouzdro izolační potrubní z minerální vlny s Al fólií max. 250/100°C 108/80mm</t>
  </si>
  <si>
    <t>742407867</t>
  </si>
  <si>
    <t>63154032</t>
  </si>
  <si>
    <t>pouzdro izolační potrubní z minerální vlny s Al fólií max. 250/100°C 76/60mm</t>
  </si>
  <si>
    <t>-1695119047</t>
  </si>
  <si>
    <t>63154033</t>
  </si>
  <si>
    <t>pouzdro izolační potrubní z minerální vlny s Al fólií max. 250/100°C 89/60mm</t>
  </si>
  <si>
    <t>-766273459</t>
  </si>
  <si>
    <t>713463213</t>
  </si>
  <si>
    <t>Montáž izolace tepelné potrubí a ohybů tvarovkami nebo deskami potrubními pouzdry s povrchovou úpravou hliníkovou fólií (izolační materiál ve specifikaci) přelepenými samolepící hliníkovou páskou potrubí jednovrstvá D přes 100 do 150 mm</t>
  </si>
  <si>
    <t>300925901</t>
  </si>
  <si>
    <t>https://podminky.urs.cz/item/CS_URS_2024_01/713463213</t>
  </si>
  <si>
    <t>732</t>
  </si>
  <si>
    <t>Ústřední vytápění - strojovny</t>
  </si>
  <si>
    <t>10000</t>
  </si>
  <si>
    <t>Demontáž a montáž kompletu rozdělovač/ sběrač, odpojení potrubí, odpojení čerpadel a ventilů, sejmutí , zpětné osazení na stěnu- včetně souvisejících úprav</t>
  </si>
  <si>
    <t>-394283324</t>
  </si>
  <si>
    <t>10001</t>
  </si>
  <si>
    <t>Ultrazvukový měřič tepla DN20 qp 1,5m3/h včetně čidel</t>
  </si>
  <si>
    <t>1507764616</t>
  </si>
  <si>
    <t>732111314</t>
  </si>
  <si>
    <t>Rozdělovače a sběrače trubková hrdla rozdělovačů a sběračů bez přírub DN 25</t>
  </si>
  <si>
    <t>-1426433846</t>
  </si>
  <si>
    <t>https://podminky.urs.cz/item/CS_URS_2024_01/732111314</t>
  </si>
  <si>
    <t>732199100</t>
  </si>
  <si>
    <t>Montáž štítků orientačních</t>
  </si>
  <si>
    <t>-1070122254</t>
  </si>
  <si>
    <t>https://podminky.urs.cz/item/CS_URS_2024_01/732199100</t>
  </si>
  <si>
    <t>732421412</t>
  </si>
  <si>
    <t>Čerpadla teplovodní závitová mokroběžná oběhová pro teplovodní vytápění (elektronicky řízená) PN 10, do 110°C DN přípojky/dopravní výška H (m) - čerpací výkon Q (m3/h) DN 25 / do 6,0 m / 2,8 m3/h</t>
  </si>
  <si>
    <t>-1243982937</t>
  </si>
  <si>
    <t>https://podminky.urs.cz/item/CS_URS_2024_01/732421412</t>
  </si>
  <si>
    <t>732429212</t>
  </si>
  <si>
    <t>Čerpadla teplovodní montáž čerpadel (do potrubí) ostatních typů mokroběžných závitových DN 25</t>
  </si>
  <si>
    <t>1741748111</t>
  </si>
  <si>
    <t>https://podminky.urs.cz/item/CS_URS_2024_01/732429212</t>
  </si>
  <si>
    <t>998732101</t>
  </si>
  <si>
    <t>Přesun hmot pro strojovny stanovený z hmotnosti přesunovaného materiálu vodorovná dopravní vzdálenost do 50 m v objektech výšky do 6 m</t>
  </si>
  <si>
    <t>-1485905902</t>
  </si>
  <si>
    <t>https://podminky.urs.cz/item/CS_URS_2024_01/998732101</t>
  </si>
  <si>
    <t>998732193</t>
  </si>
  <si>
    <t>Přesun hmot pro strojovny stanovený z hmotnosti přesunovaného materiálu Příplatek k cenám za zvětšený přesun přes vymezenou největší dopravní vzdálenost do 500 m</t>
  </si>
  <si>
    <t>-613057100</t>
  </si>
  <si>
    <t>https://podminky.urs.cz/item/CS_URS_2024_01/998732193</t>
  </si>
  <si>
    <t>733</t>
  </si>
  <si>
    <t>Ústřední vytápění - rozvodné potrubí</t>
  </si>
  <si>
    <t>733110803</t>
  </si>
  <si>
    <t>Demontáž potrubí z trubek ocelových závitových DN do 15</t>
  </si>
  <si>
    <t>-64842900</t>
  </si>
  <si>
    <t>https://podminky.urs.cz/item/CS_URS_2024_01/733110803</t>
  </si>
  <si>
    <t>733110806</t>
  </si>
  <si>
    <t>Demontáž potrubí z trubek ocelových závitových DN přes 15 do 32</t>
  </si>
  <si>
    <t>61332321</t>
  </si>
  <si>
    <t>https://podminky.urs.cz/item/CS_URS_2024_01/733110806</t>
  </si>
  <si>
    <t>733110808</t>
  </si>
  <si>
    <t>Demontáž potrubí z trubek ocelových závitových DN přes 32 do 50</t>
  </si>
  <si>
    <t>-1315836903</t>
  </si>
  <si>
    <t>https://podminky.urs.cz/item/CS_URS_2024_01/733110808</t>
  </si>
  <si>
    <t>733111103</t>
  </si>
  <si>
    <t>Potrubí z trubek ocelových závitových černých spojovaných svařováním bezešvých běžných nízkotlakých PN 16 do 115°C DN 15</t>
  </si>
  <si>
    <t>-1702900847</t>
  </si>
  <si>
    <t>https://podminky.urs.cz/item/CS_URS_2024_01/733111103</t>
  </si>
  <si>
    <t>733111104</t>
  </si>
  <si>
    <t>Potrubí z trubek ocelových závitových černých spojovaných svařováním bezešvých běžných nízkotlakých PN 16 do 115°C DN 20</t>
  </si>
  <si>
    <t>-527571558</t>
  </si>
  <si>
    <t>https://podminky.urs.cz/item/CS_URS_2024_01/733111104</t>
  </si>
  <si>
    <t>733111105</t>
  </si>
  <si>
    <t>Potrubí z trubek ocelových závitových černých spojovaných svařováním bezešvých běžných nízkotlakých PN 16 do 115°C DN 25</t>
  </si>
  <si>
    <t>-1292008589</t>
  </si>
  <si>
    <t>https://podminky.urs.cz/item/CS_URS_2024_01/733111105</t>
  </si>
  <si>
    <t>733111106</t>
  </si>
  <si>
    <t>Potrubí z trubek ocelových závitových černých spojovaných svařováním bezešvých běžných nízkotlakých PN 16 do 115°C DN 32</t>
  </si>
  <si>
    <t>1765514581</t>
  </si>
  <si>
    <t>https://podminky.urs.cz/item/CS_URS_2024_01/733111106</t>
  </si>
  <si>
    <t>733111107</t>
  </si>
  <si>
    <t>Potrubí z trubek ocelových závitových černých spojovaných svařováním bezešvých běžných nízkotlakých PN 16 do 115°C DN 40</t>
  </si>
  <si>
    <t>-883365672</t>
  </si>
  <si>
    <t>https://podminky.urs.cz/item/CS_URS_2024_01/733111107</t>
  </si>
  <si>
    <t>733111108</t>
  </si>
  <si>
    <t>Potrubí z trubek ocelových závitových černých spojovaných svařováním bezešvých běžných nízkotlakých PN 16 do 115°C DN 50</t>
  </si>
  <si>
    <t>274866126</t>
  </si>
  <si>
    <t>https://podminky.urs.cz/item/CS_URS_2024_01/733111108</t>
  </si>
  <si>
    <t>733120826</t>
  </si>
  <si>
    <t>Demontáž potrubí z trubek ocelových hladkých Ø přes 60,3 do 89</t>
  </si>
  <si>
    <t>-2096978480</t>
  </si>
  <si>
    <t>https://podminky.urs.cz/item/CS_URS_2024_01/733120826</t>
  </si>
  <si>
    <t>733120832</t>
  </si>
  <si>
    <t>Demontáž potrubí z trubek ocelových hladkých Ø přes 89 do 133</t>
  </si>
  <si>
    <t>2043883405</t>
  </si>
  <si>
    <t>https://podminky.urs.cz/item/CS_URS_2024_01/733120832</t>
  </si>
  <si>
    <t>733121122</t>
  </si>
  <si>
    <t>Potrubí z trubek ocelových hladkých spojovaných svařováním černých bezešvých nízkotlakých T= do +115°C Ø 76/3,2</t>
  </si>
  <si>
    <t>-2125793560</t>
  </si>
  <si>
    <t>https://podminky.urs.cz/item/CS_URS_2024_01/733121122</t>
  </si>
  <si>
    <t>733121125</t>
  </si>
  <si>
    <t>Potrubí z trubek ocelových hladkých spojovaných svařováním černých bezešvých nízkotlakých T= do +115°C Ø 89/3,6</t>
  </si>
  <si>
    <t>-1335745030</t>
  </si>
  <si>
    <t>https://podminky.urs.cz/item/CS_URS_2024_01/733121125</t>
  </si>
  <si>
    <t>733121128</t>
  </si>
  <si>
    <t>Potrubí z trubek ocelových hladkých spojovaných svařováním černých bezešvých nízkotlakých T= do +115°C Ø 108/4,0</t>
  </si>
  <si>
    <t>693214589</t>
  </si>
  <si>
    <t>https://podminky.urs.cz/item/CS_URS_2024_01/733121128</t>
  </si>
  <si>
    <t>733141102</t>
  </si>
  <si>
    <t>Odvzdušňovací nádobky, odlučovače a odkalovače nádobky z trubek ocelových do DN 50</t>
  </si>
  <si>
    <t>1389702638</t>
  </si>
  <si>
    <t>https://podminky.urs.cz/item/CS_URS_2024_01/733141102</t>
  </si>
  <si>
    <t>733190107</t>
  </si>
  <si>
    <t>Zkoušky těsnosti potrubí, manžety prostupové z trubek ocelových zkoušky těsnosti potrubí (za provozu) z trubek ocelových závitových DN do 40</t>
  </si>
  <si>
    <t>1348434098</t>
  </si>
  <si>
    <t>https://podminky.urs.cz/item/CS_URS_2024_01/733190107</t>
  </si>
  <si>
    <t>733190108</t>
  </si>
  <si>
    <t>Zkoušky těsnosti potrubí, manžety prostupové z trubek ocelových zkoušky těsnosti potrubí (za provozu) z trubek ocelových závitových DN 40 do 50</t>
  </si>
  <si>
    <t>-20133417</t>
  </si>
  <si>
    <t>https://podminky.urs.cz/item/CS_URS_2024_01/733190108</t>
  </si>
  <si>
    <t>733190225</t>
  </si>
  <si>
    <t>Zkoušky těsnosti potrubí, manžety prostupové z trubek ocelových zkoušky těsnosti potrubí (za provozu) z trubek ocelových hladkých Ø přes 60,3/2,9 do 89/5,0</t>
  </si>
  <si>
    <t>-1446623053</t>
  </si>
  <si>
    <t>https://podminky.urs.cz/item/CS_URS_2024_01/733190225</t>
  </si>
  <si>
    <t>733190232</t>
  </si>
  <si>
    <t>Zkoušky těsnosti potrubí, manžety prostupové z trubek ocelových zkoušky těsnosti potrubí (za provozu) z trubek ocelových hladkých Ø přes 89/5,0 do 133/5,0</t>
  </si>
  <si>
    <t>-770814432</t>
  </si>
  <si>
    <t>https://podminky.urs.cz/item/CS_URS_2024_01/733190232</t>
  </si>
  <si>
    <t>733191823</t>
  </si>
  <si>
    <t>Demontáž příslušenství potrubí odřezání třmenových držáků bez demontáže podpěr, konzol nebo výložníků Ø přes 44,5 do 76</t>
  </si>
  <si>
    <t>201078171</t>
  </si>
  <si>
    <t>https://podminky.urs.cz/item/CS_URS_2024_01/733191823</t>
  </si>
  <si>
    <t>733222102</t>
  </si>
  <si>
    <t>Potrubí z trubek měděných polotvrdých spojovaných měkkým pájením Ø 15/1</t>
  </si>
  <si>
    <t>-1986983600</t>
  </si>
  <si>
    <t>https://podminky.urs.cz/item/CS_URS_2024_01/733222102</t>
  </si>
  <si>
    <t>733222103</t>
  </si>
  <si>
    <t>Potrubí z trubek měděných polotvrdých spojovaných měkkým pájením Ø 18/1</t>
  </si>
  <si>
    <t>-397904462</t>
  </si>
  <si>
    <t>https://podminky.urs.cz/item/CS_URS_2024_01/733222103</t>
  </si>
  <si>
    <t>733222104</t>
  </si>
  <si>
    <t>Potrubí z trubek měděných polotvrdých spojovaných měkkým pájením Ø 22/1</t>
  </si>
  <si>
    <t>-1784275860</t>
  </si>
  <si>
    <t>https://podminky.urs.cz/item/CS_URS_2024_01/733222104</t>
  </si>
  <si>
    <t>733223105</t>
  </si>
  <si>
    <t>Potrubí z trubek měděných tvrdých spojovaných měkkým pájením Ø 28/1,5</t>
  </si>
  <si>
    <t>1585071803</t>
  </si>
  <si>
    <t>https://podminky.urs.cz/item/CS_URS_2024_01/733223105</t>
  </si>
  <si>
    <t>733223106</t>
  </si>
  <si>
    <t>Potrubí z trubek měděných tvrdých spojovaných měkkým pájením Ø 35/1,5</t>
  </si>
  <si>
    <t>-80237583</t>
  </si>
  <si>
    <t>https://podminky.urs.cz/item/CS_URS_2024_01/733223106</t>
  </si>
  <si>
    <t>733224222</t>
  </si>
  <si>
    <t>Potrubí z trubek měděných Příplatek k cenám za zhotovení přípojky z trubek měděných Ø 15/1</t>
  </si>
  <si>
    <t>-903518426</t>
  </si>
  <si>
    <t>https://podminky.urs.cz/item/CS_URS_2024_01/733224222</t>
  </si>
  <si>
    <t>733224225</t>
  </si>
  <si>
    <t>Potrubí z trubek měděných Příplatek k cenám za zhotovení přípojky z trubek měděných Ø 28/1,5</t>
  </si>
  <si>
    <t>-157519788</t>
  </si>
  <si>
    <t>https://podminky.urs.cz/item/CS_URS_2024_01/733224225</t>
  </si>
  <si>
    <t>733291101</t>
  </si>
  <si>
    <t>Zkoušky těsnosti potrubí z trubek měděných Ø do 35/1,5</t>
  </si>
  <si>
    <t>1680745283</t>
  </si>
  <si>
    <t>https://podminky.urs.cz/item/CS_URS_2024_01/733291101</t>
  </si>
  <si>
    <t>733811241</t>
  </si>
  <si>
    <t>Ochrana potrubí termoizolačními trubicemi z pěnového polyetylenu PE přilepenými v příčných a podélných spojích, tloušťky izolace přes 13 do 20 mm, vnitřního průměru izolace DN do 22 mm</t>
  </si>
  <si>
    <t>-1739752036</t>
  </si>
  <si>
    <t>https://podminky.urs.cz/item/CS_URS_2024_01/733811241</t>
  </si>
  <si>
    <t>733811252</t>
  </si>
  <si>
    <t>Ochrana potrubí termoizolačními trubicemi z pěnového polyetylenu PE přilepenými v příčných a podélných spojích, tloušťky izolace přes 20 do 25 mm, vnitřního průměru izolace DN přes 22 do 45 mm</t>
  </si>
  <si>
    <t>-1365716422</t>
  </si>
  <si>
    <t>https://podminky.urs.cz/item/CS_URS_2024_01/733811252</t>
  </si>
  <si>
    <t>733890801</t>
  </si>
  <si>
    <t>Vnitrostaveništní přemístění vybouraných (demontovaných) hmot rozvodů potrubí vodorovně do 100 m v objektech výšky do 6 m</t>
  </si>
  <si>
    <t>-769811913</t>
  </si>
  <si>
    <t>https://podminky.urs.cz/item/CS_URS_2024_01/733890801</t>
  </si>
  <si>
    <t>998733101</t>
  </si>
  <si>
    <t>Přesun hmot pro rozvody potrubí stanovený z hmotnosti přesunovaného materiálu vodorovná dopravní vzdálenost do 50 m v objektech výšky do 6 m</t>
  </si>
  <si>
    <t>1056536353</t>
  </si>
  <si>
    <t>https://podminky.urs.cz/item/CS_URS_2024_01/998733101</t>
  </si>
  <si>
    <t>998733193</t>
  </si>
  <si>
    <t>Přesun hmot pro rozvody potrubí stanovený z hmotnosti přesunovaného materiálu Příplatek k cenám za zvětšený přesun přes vymezenou největší dopravní vzdálenost do 500 m</t>
  </si>
  <si>
    <t>-31079629</t>
  </si>
  <si>
    <t>https://podminky.urs.cz/item/CS_URS_2024_01/998733193</t>
  </si>
  <si>
    <t>734</t>
  </si>
  <si>
    <t>Ústřední vytápění - armatury</t>
  </si>
  <si>
    <t>734209102</t>
  </si>
  <si>
    <t>Montáž závitových armatur s 1 závitem G 3/8 (DN 10)</t>
  </si>
  <si>
    <t>-878458885</t>
  </si>
  <si>
    <t>https://podminky.urs.cz/item/CS_URS_2024_01/734209102</t>
  </si>
  <si>
    <t>734209103</t>
  </si>
  <si>
    <t>Montáž závitových armatur s 1 závitem G 1/2 (DN 15)</t>
  </si>
  <si>
    <t>1389046680</t>
  </si>
  <si>
    <t>https://podminky.urs.cz/item/CS_URS_2024_01/734209103</t>
  </si>
  <si>
    <t>734209113</t>
  </si>
  <si>
    <t>Montáž závitových armatur se 2 závity G 1/2 (DN 15)</t>
  </si>
  <si>
    <t>354912374</t>
  </si>
  <si>
    <t>https://podminky.urs.cz/item/CS_URS_2024_01/734209113</t>
  </si>
  <si>
    <t>734209114</t>
  </si>
  <si>
    <t>Montáž závitových armatur se 2 závity G 3/4 (DN 20)</t>
  </si>
  <si>
    <t>-1012660620</t>
  </si>
  <si>
    <t>https://podminky.urs.cz/item/CS_URS_2024_01/734209114</t>
  </si>
  <si>
    <t>734209115</t>
  </si>
  <si>
    <t>Montáž závitových armatur se 2 závity G 1 (DN 25)</t>
  </si>
  <si>
    <t>-1917423838</t>
  </si>
  <si>
    <t>https://podminky.urs.cz/item/CS_URS_2024_01/734209115</t>
  </si>
  <si>
    <t>734209116</t>
  </si>
  <si>
    <t>Montáž závitových armatur se 2 závity G 5/4 (DN 32)</t>
  </si>
  <si>
    <t>1410704861</t>
  </si>
  <si>
    <t>https://podminky.urs.cz/item/CS_URS_2024_01/734209116</t>
  </si>
  <si>
    <t>734209117</t>
  </si>
  <si>
    <t>Montáž závitových armatur se 2 závity G 6/4 (DN 40)</t>
  </si>
  <si>
    <t>-1662044723</t>
  </si>
  <si>
    <t>https://podminky.urs.cz/item/CS_URS_2024_01/734209117</t>
  </si>
  <si>
    <t>734209118</t>
  </si>
  <si>
    <t>Montáž závitových armatur se 2 závity G 2 (DN 50)</t>
  </si>
  <si>
    <t>1814362695</t>
  </si>
  <si>
    <t>https://podminky.urs.cz/item/CS_URS_2024_01/734209118</t>
  </si>
  <si>
    <t>734209123</t>
  </si>
  <si>
    <t>Montáž závitových armatur se 3 závity G 1/2 (DN 15)</t>
  </si>
  <si>
    <t>1432776358</t>
  </si>
  <si>
    <t>https://podminky.urs.cz/item/CS_URS_2024_01/734209123</t>
  </si>
  <si>
    <t>734209124</t>
  </si>
  <si>
    <t>Montáž závitových armatur se 3 závity G 3/4 (DN 20)</t>
  </si>
  <si>
    <t>-1169983649</t>
  </si>
  <si>
    <t>https://podminky.urs.cz/item/CS_URS_2024_01/734209124</t>
  </si>
  <si>
    <t>734211113</t>
  </si>
  <si>
    <t>Ventily odvzdušňovací závitové otopných těles PN 6 do 120°C G 3/8</t>
  </si>
  <si>
    <t>1283215046</t>
  </si>
  <si>
    <t>https://podminky.urs.cz/item/CS_URS_2024_01/734211113</t>
  </si>
  <si>
    <t>734211120</t>
  </si>
  <si>
    <t>Ventily odvzdušňovací závitové automatické PN 14 do 120°C G 1/2</t>
  </si>
  <si>
    <t>709644070</t>
  </si>
  <si>
    <t>https://podminky.urs.cz/item/CS_URS_2024_01/734211120</t>
  </si>
  <si>
    <t>734220101</t>
  </si>
  <si>
    <t>Ventily regulační závitové vyvažovací přímé PN 20 do 100°C G 3/4</t>
  </si>
  <si>
    <t>-1284086682</t>
  </si>
  <si>
    <t>https://podminky.urs.cz/item/CS_URS_2024_01/734220101</t>
  </si>
  <si>
    <t>73422010110</t>
  </si>
  <si>
    <t>Ventil závitový regulační přímý G 1/2 PN 20 do 100°C vyvažovací</t>
  </si>
  <si>
    <t>-780682399</t>
  </si>
  <si>
    <t>https://podminky.urs.cz/item/CS_URS_2024_01/73422010110</t>
  </si>
  <si>
    <t>73422010115</t>
  </si>
  <si>
    <t>Ventil závitový regulační přímý G1/2 PN 20 do 100°C vyvažovací</t>
  </si>
  <si>
    <t>-1928720348</t>
  </si>
  <si>
    <t>https://podminky.urs.cz/item/CS_URS_2024_01/73422010115</t>
  </si>
  <si>
    <t>734220103</t>
  </si>
  <si>
    <t>Ventily regulační závitové vyvažovací přímé PN 20 do 100°C G 5/4</t>
  </si>
  <si>
    <t>1520504730</t>
  </si>
  <si>
    <t>https://podminky.urs.cz/item/CS_URS_2024_01/734220103</t>
  </si>
  <si>
    <t>734220104</t>
  </si>
  <si>
    <t>Ventily regulační závitové vyvažovací přímé PN 20 do 100°C G 6/4</t>
  </si>
  <si>
    <t>-809587081</t>
  </si>
  <si>
    <t>https://podminky.urs.cz/item/CS_URS_2024_01/734220104</t>
  </si>
  <si>
    <t>734221682</t>
  </si>
  <si>
    <t>Ventily regulační závitové hlavice termostatické, pro ovládání ventilů PN 10 do 110°C kapalinové otopných těles VK</t>
  </si>
  <si>
    <t>-1691637813</t>
  </si>
  <si>
    <t>https://podminky.urs.cz/item/CS_URS_2024_01/734221682</t>
  </si>
  <si>
    <t>734242414</t>
  </si>
  <si>
    <t>Ventily zpětné závitové PN 16 do 110°C přímé G 1</t>
  </si>
  <si>
    <t>-1636788690</t>
  </si>
  <si>
    <t>https://podminky.urs.cz/item/CS_URS_2024_01/734242414</t>
  </si>
  <si>
    <t>734261403</t>
  </si>
  <si>
    <t>Šroubení připojovací armatury radiátorů VK PN 10 do 110°C, regulační uzavíratelné rohové G 3/4 x 18</t>
  </si>
  <si>
    <t>-727257476</t>
  </si>
  <si>
    <t>https://podminky.urs.cz/item/CS_URS_2024_01/734261403</t>
  </si>
  <si>
    <t>734261403mm</t>
  </si>
  <si>
    <t>Armatura připojovací rohová G 3/4x18 PN 10 do 110°C radiátorů typu MM</t>
  </si>
  <si>
    <t>1873995932</t>
  </si>
  <si>
    <t>734291123</t>
  </si>
  <si>
    <t>Ostatní armatury kohouty plnicí a vypouštěcí PN 10 do 90°C G 1/2</t>
  </si>
  <si>
    <t>2015137734</t>
  </si>
  <si>
    <t>https://podminky.urs.cz/item/CS_URS_2024_01/734291123</t>
  </si>
  <si>
    <t>734291264</t>
  </si>
  <si>
    <t>Ostatní armatury filtry závitové PN 30 do 110°C přímé s vnitřními závity G 1</t>
  </si>
  <si>
    <t>1564444622</t>
  </si>
  <si>
    <t>https://podminky.urs.cz/item/CS_URS_2024_01/734291264</t>
  </si>
  <si>
    <t>734292713</t>
  </si>
  <si>
    <t>Ostatní armatury kulové kohouty PN 42 do 185°C přímé vnitřní závit G 1/2</t>
  </si>
  <si>
    <t>-789967951</t>
  </si>
  <si>
    <t>https://podminky.urs.cz/item/CS_URS_2024_01/734292713</t>
  </si>
  <si>
    <t>734292714</t>
  </si>
  <si>
    <t>Ostatní armatury kulové kohouty PN 42 do 185°C přímé vnitřní závit G 3/4</t>
  </si>
  <si>
    <t>-1481678566</t>
  </si>
  <si>
    <t>https://podminky.urs.cz/item/CS_URS_2024_01/734292714</t>
  </si>
  <si>
    <t>734292715</t>
  </si>
  <si>
    <t>Ostatní armatury kulové kohouty PN 42 do 185°C přímé vnitřní závit G 1</t>
  </si>
  <si>
    <t>-860957877</t>
  </si>
  <si>
    <t>https://podminky.urs.cz/item/CS_URS_2024_01/734292715</t>
  </si>
  <si>
    <t>734292717</t>
  </si>
  <si>
    <t>Ostatní armatury kulové kohouty PN 42 do 185°C přímé vnitřní závit G 1 1/2</t>
  </si>
  <si>
    <t>917132772</t>
  </si>
  <si>
    <t>https://podminky.urs.cz/item/CS_URS_2024_01/734292717</t>
  </si>
  <si>
    <t>734292718</t>
  </si>
  <si>
    <t>Ostatní armatury kulové kohouty PN 42 do 185°C přímé vnitřní závit G 2</t>
  </si>
  <si>
    <t>593180265</t>
  </si>
  <si>
    <t>https://podminky.urs.cz/item/CS_URS_2024_01/734292718</t>
  </si>
  <si>
    <t>734295021</t>
  </si>
  <si>
    <t>Směšovací armatury otopných a chladících systémů ventily závitové PN 10 T= 120°C třícestné se servomotorem G 3/4</t>
  </si>
  <si>
    <t>-546144809</t>
  </si>
  <si>
    <t>https://podminky.urs.cz/item/CS_URS_2024_01/734295021</t>
  </si>
  <si>
    <t>734295021r</t>
  </si>
  <si>
    <t>Směšovací ventil otopných a chladicích systémů závitový třícestný G 1/2" se servomotorem kv 1,6</t>
  </si>
  <si>
    <t>-927213998</t>
  </si>
  <si>
    <t>734411101</t>
  </si>
  <si>
    <t>Teploměry technické s pevným stonkem a jímkou zadní připojení (axiální) průměr 63 mm délka stonku 50 mm</t>
  </si>
  <si>
    <t>-1838248229</t>
  </si>
  <si>
    <t>https://podminky.urs.cz/item/CS_URS_2024_01/734411101</t>
  </si>
  <si>
    <t>734421101</t>
  </si>
  <si>
    <t>Tlakoměry s pevným stonkem a zpětnou klapkou spodní připojení (radiální) tlaku 0–16 bar průměru 50 mm</t>
  </si>
  <si>
    <t>-619393462</t>
  </si>
  <si>
    <t>https://podminky.urs.cz/item/CS_URS_2024_01/734421101</t>
  </si>
  <si>
    <t>734424101</t>
  </si>
  <si>
    <t>Tlakoměry kondenzační smyčky k přivaření, PN 250 do 300°C zahnuté</t>
  </si>
  <si>
    <t>-843284000</t>
  </si>
  <si>
    <t>https://podminky.urs.cz/item/CS_URS_2024_01/734424101</t>
  </si>
  <si>
    <t>998734101</t>
  </si>
  <si>
    <t>Přesun hmot pro armatury stanovený z hmotnosti přesunovaného materiálu vodorovná dopravní vzdálenost do 50 m v objektech výšky do 6 m</t>
  </si>
  <si>
    <t>-14706880</t>
  </si>
  <si>
    <t>https://podminky.urs.cz/item/CS_URS_2024_01/998734101</t>
  </si>
  <si>
    <t>998734193</t>
  </si>
  <si>
    <t>Přesun hmot pro armatury stanovený z hmotnosti přesunovaného materiálu Příplatek k cenám za zvětšený přesun přes vymezenou největší dopravní vzdálenost do 500 m</t>
  </si>
  <si>
    <t>-522442373</t>
  </si>
  <si>
    <t>https://podminky.urs.cz/item/CS_URS_2024_01/998734193</t>
  </si>
  <si>
    <t>735</t>
  </si>
  <si>
    <t>Ústřední vytápění - otopná tělesa</t>
  </si>
  <si>
    <t>735000912</t>
  </si>
  <si>
    <t>Regulace otopného systému při opravách vyregulování dvojregulačních ventilů a kohoutů s termostatickým ovládáním</t>
  </si>
  <si>
    <t>-1380292928</t>
  </si>
  <si>
    <t>https://podminky.urs.cz/item/CS_URS_2024_01/735000912</t>
  </si>
  <si>
    <t>735111810</t>
  </si>
  <si>
    <t>Demontáž otopných těles litinových článkových</t>
  </si>
  <si>
    <t>1416345688</t>
  </si>
  <si>
    <t>https://podminky.urs.cz/item/CS_URS_2024_01/735111810</t>
  </si>
  <si>
    <t>735152574</t>
  </si>
  <si>
    <t>Otopná tělesa panelová VK dvoudesková PN 1,0 MPa, T do 110°C se dvěma přídavnými přestupními plochami výšky tělesa 600 mm stavební délky / výkonu 700 mm / 1175 W</t>
  </si>
  <si>
    <t>-1954633691</t>
  </si>
  <si>
    <t>https://podminky.urs.cz/item/CS_URS_2024_01/735152574</t>
  </si>
  <si>
    <t>735152577</t>
  </si>
  <si>
    <t>Otopná tělesa panelová VK dvoudesková PN 1,0 MPa, T do 110°C se dvěma přídavnými přestupními plochami výšky tělesa 600 mm stavební délky / výkonu 1000 mm / 1679 W</t>
  </si>
  <si>
    <t>-1167158808</t>
  </si>
  <si>
    <t>https://podminky.urs.cz/item/CS_URS_2024_01/735152577</t>
  </si>
  <si>
    <t>735152579</t>
  </si>
  <si>
    <t>Otopná tělesa panelová VK dvoudesková PN 1,0 MPa, T do 110°C se dvěma přídavnými přestupními plochami výšky tělesa 600 mm stavební délky / výkonu 1200 mm / 2015 W</t>
  </si>
  <si>
    <t>1279151896</t>
  </si>
  <si>
    <t>https://podminky.urs.cz/item/CS_URS_2024_01/735152579</t>
  </si>
  <si>
    <t>735152581</t>
  </si>
  <si>
    <t>Otopná tělesa panelová VK dvoudesková PN 1,0 MPa, T do 110°C se dvěma přídavnými přestupními plochami výšky tělesa 600 mm stavební délky / výkonu 1600 mm / 2686 W</t>
  </si>
  <si>
    <t>-1562038914</t>
  </si>
  <si>
    <t>https://podminky.urs.cz/item/CS_URS_2024_01/735152581</t>
  </si>
  <si>
    <t>735152643</t>
  </si>
  <si>
    <t>Otopná tělesa panelová VK třídesková PN 1,0 MPa, T do 110°C se třemi přídavnými přestupními plochami výšky tělesa 400 mm stavební délky / výkonu 2000 mm / 3476 W</t>
  </si>
  <si>
    <t>-1812809858</t>
  </si>
  <si>
    <t>https://podminky.urs.cz/item/CS_URS_2024_01/735152643</t>
  </si>
  <si>
    <t>735152679</t>
  </si>
  <si>
    <t>Otopná tělesa panelová VK třídesková PN 1,0 MPa, T do 110°C se třemi přídavnými přestupními plochami výšky tělesa 600 mm stavební délky / výkonu 1200 mm / 2887 W</t>
  </si>
  <si>
    <t>1734428021</t>
  </si>
  <si>
    <t>https://podminky.urs.cz/item/CS_URS_2024_01/735152679</t>
  </si>
  <si>
    <t>735152681</t>
  </si>
  <si>
    <t>Otopná tělesa panelová VK třídesková PN 1,0 MPa, T do 110°C se třemi přídavnými přestupními plochami výšky tělesa 600 mm stavební délky / výkonu 1600 mm / 3850 W</t>
  </si>
  <si>
    <t>675984207</t>
  </si>
  <si>
    <t>https://podminky.urs.cz/item/CS_URS_2024_01/735152681</t>
  </si>
  <si>
    <t>735159210</t>
  </si>
  <si>
    <t>Montáž otopných těles panelových dvouřadých, stavební délky do 1140 mm</t>
  </si>
  <si>
    <t>-1597244770</t>
  </si>
  <si>
    <t>https://podminky.urs.cz/item/CS_URS_2024_01/735159210</t>
  </si>
  <si>
    <t>735159220</t>
  </si>
  <si>
    <t>Montáž otopných těles panelových dvouřadých, stavební délky přes 1140 do 1500 mm</t>
  </si>
  <si>
    <t>-2126022466</t>
  </si>
  <si>
    <t>https://podminky.urs.cz/item/CS_URS_2024_01/735159220</t>
  </si>
  <si>
    <t>735159230</t>
  </si>
  <si>
    <t>Montáž otopných těles panelových dvouřadých, stavební délky přes 1500 do 1980 mm</t>
  </si>
  <si>
    <t>509044984</t>
  </si>
  <si>
    <t>https://podminky.urs.cz/item/CS_URS_2024_01/735159230</t>
  </si>
  <si>
    <t>735159320</t>
  </si>
  <si>
    <t>Montáž otopných těles panelových třířadých, stavební délky přes 1140 do 1500 mm</t>
  </si>
  <si>
    <t>15206765</t>
  </si>
  <si>
    <t>https://podminky.urs.cz/item/CS_URS_2024_01/735159320</t>
  </si>
  <si>
    <t>735159330</t>
  </si>
  <si>
    <t>Montáž otopných těles panelových třířadých, stavební délky přes 1500 do 1980 mm</t>
  </si>
  <si>
    <t>2046347167</t>
  </si>
  <si>
    <t>https://podminky.urs.cz/item/CS_URS_2024_01/735159330</t>
  </si>
  <si>
    <t>735159340</t>
  </si>
  <si>
    <t>Montáž otopných těles panelových třířadých, stavební délky přes 1980 do 2820 mm</t>
  </si>
  <si>
    <t>-1673360959</t>
  </si>
  <si>
    <t>https://podminky.urs.cz/item/CS_URS_2024_01/735159340</t>
  </si>
  <si>
    <t>735164221</t>
  </si>
  <si>
    <t>Otopná tělesa trubková přímotopná elektrická na stěnu výšky tělesa 690 mm, délky 450 mm</t>
  </si>
  <si>
    <t>979396387</t>
  </si>
  <si>
    <t>https://podminky.urs.cz/item/CS_URS_2024_01/735164221</t>
  </si>
  <si>
    <t>735164511</t>
  </si>
  <si>
    <t>Otopná tělesa trubková montáž těles na stěnu výšky tělesa do 1500 mm</t>
  </si>
  <si>
    <t>-1350327336</t>
  </si>
  <si>
    <t>https://podminky.urs.cz/item/CS_URS_2024_01/735164511</t>
  </si>
  <si>
    <t>735191905</t>
  </si>
  <si>
    <t>Ostatní opravy otopných těles odvzdušnění tělesa</t>
  </si>
  <si>
    <t>982944123</t>
  </si>
  <si>
    <t>https://podminky.urs.cz/item/CS_URS_2024_01/735191905</t>
  </si>
  <si>
    <t>735191910</t>
  </si>
  <si>
    <t>Ostatní opravy otopných těles napuštění vody do otopného systému včetně potrubí (bez kotle a ohříváků) otopných těles</t>
  </si>
  <si>
    <t>1872045305</t>
  </si>
  <si>
    <t>https://podminky.urs.cz/item/CS_URS_2024_01/735191910</t>
  </si>
  <si>
    <t>735291800</t>
  </si>
  <si>
    <t>Demontáž konzol nebo držáků otopných těles, registrů, konvektorů do odpadu</t>
  </si>
  <si>
    <t>-1989328937</t>
  </si>
  <si>
    <t>https://podminky.urs.cz/item/CS_URS_2024_01/735291800</t>
  </si>
  <si>
    <t>735890801</t>
  </si>
  <si>
    <t>Vnitrostaveništní přemístění vybouraných (demontovaných) hmot otopných těles vodorovně do 100 m v objektech výšky do 6 m</t>
  </si>
  <si>
    <t>-1811486405</t>
  </si>
  <si>
    <t>https://podminky.urs.cz/item/CS_URS_2024_01/735890801</t>
  </si>
  <si>
    <t>998735101</t>
  </si>
  <si>
    <t>Přesun hmot pro otopná tělesa stanovený z hmotnosti přesunovaného materiálu vodorovná dopravní vzdálenost do 50 m v objektech výšky do 6 m</t>
  </si>
  <si>
    <t>317731639</t>
  </si>
  <si>
    <t>https://podminky.urs.cz/item/CS_URS_2024_01/998735101</t>
  </si>
  <si>
    <t>998735193</t>
  </si>
  <si>
    <t>Přesun hmot pro otopná tělesa stanovený z hmotnosti přesunovaného materiálu Příplatek k cenám za zvětšený přesun přes vymezenou největší dopravní vzdálenost do 500 m</t>
  </si>
  <si>
    <t>1446569807</t>
  </si>
  <si>
    <t>https://podminky.urs.cz/item/CS_URS_2024_01/998735193</t>
  </si>
  <si>
    <t>783314101</t>
  </si>
  <si>
    <t>Základní nátěr zámečnických konstrukcí jednonásobný syntetický</t>
  </si>
  <si>
    <t>1443405108</t>
  </si>
  <si>
    <t>https://podminky.urs.cz/item/CS_URS_2024_01/783314101</t>
  </si>
  <si>
    <t>783315101</t>
  </si>
  <si>
    <t>Mezinátěr zámečnických konstrukcí jednonásobný syntetický standardní</t>
  </si>
  <si>
    <t>-1206286283</t>
  </si>
  <si>
    <t>https://podminky.urs.cz/item/CS_URS_2024_01/783315101</t>
  </si>
  <si>
    <t>-417721076</t>
  </si>
  <si>
    <t>783614551</t>
  </si>
  <si>
    <t>Základní nátěr armatur a kovových potrubí jednonásobný potrubí do DN 50 mm syntetický</t>
  </si>
  <si>
    <t>1670879515</t>
  </si>
  <si>
    <t>https://podminky.urs.cz/item/CS_URS_2024_01/783614551</t>
  </si>
  <si>
    <t>783614681</t>
  </si>
  <si>
    <t>Základní antikorozní nátěr armatur a kovových potrubí jednonásobný potrubí přes DN 150 do DN 200 mm syntetický standardní</t>
  </si>
  <si>
    <t>1224509881</t>
  </si>
  <si>
    <t>https://podminky.urs.cz/item/CS_URS_2024_01/783614681</t>
  </si>
  <si>
    <t>HZS1301</t>
  </si>
  <si>
    <t>Hodinové zúčtovací sazby profesí HSV provádění konstrukcí zedník</t>
  </si>
  <si>
    <t>812426279</t>
  </si>
  <si>
    <t>HZS3231</t>
  </si>
  <si>
    <t>Hodinové zúčtovací sazby montáží technologických zařízení na stavebních objektech montér měřících a regulačních zařízení</t>
  </si>
  <si>
    <t>1509392307</t>
  </si>
  <si>
    <t>HZS4111</t>
  </si>
  <si>
    <t>Hodinové zúčtovací sazby ostatních profesí obsluha stavebních strojů a zařízení řidič</t>
  </si>
  <si>
    <t>1823359791</t>
  </si>
  <si>
    <t>HZS4211</t>
  </si>
  <si>
    <t>Hodinové zúčtovací sazby ostatních profesí revizní a kontrolní činnost revizní technik</t>
  </si>
  <si>
    <t>2120321586</t>
  </si>
  <si>
    <t>SO 01.04.03. - Plynová zařízení</t>
  </si>
  <si>
    <t xml:space="preserve">    723 - Zdravotechnika - vnitřní plynovod</t>
  </si>
  <si>
    <t>723</t>
  </si>
  <si>
    <t>Zdravotechnika - vnitřní plynovod</t>
  </si>
  <si>
    <t>723111204</t>
  </si>
  <si>
    <t>Potrubí z ocelových trubek závitových černých spojovaných svařováním, bezešvých běžných DN 25</t>
  </si>
  <si>
    <t>-253393535</t>
  </si>
  <si>
    <t>https://podminky.urs.cz/item/CS_URS_2024_01/723111204</t>
  </si>
  <si>
    <t>723111206</t>
  </si>
  <si>
    <t>Potrubí z ocelových trubek závitových černých spojovaných svařováním, bezešvých běžných DN 40</t>
  </si>
  <si>
    <t>179220830</t>
  </si>
  <si>
    <t>https://podminky.urs.cz/item/CS_URS_2024_01/723111206</t>
  </si>
  <si>
    <t>723120804</t>
  </si>
  <si>
    <t>Demontáž potrubí svařovaného z ocelových trubek závitových do DN 25</t>
  </si>
  <si>
    <t>1131121964</t>
  </si>
  <si>
    <t>https://podminky.urs.cz/item/CS_URS_2024_01/723120804</t>
  </si>
  <si>
    <t>723150342</t>
  </si>
  <si>
    <t>Potrubí z ocelových trubek hladkých černých spojovaných redukce - zhotovení kováním přes 1 DN DN 40/ 25</t>
  </si>
  <si>
    <t>-1141317765</t>
  </si>
  <si>
    <t>https://podminky.urs.cz/item/CS_URS_2024_01/723150342</t>
  </si>
  <si>
    <t>723190901</t>
  </si>
  <si>
    <t>Opravy plynovodního potrubí uzavření nebo otevření potrubí</t>
  </si>
  <si>
    <t>1766264764</t>
  </si>
  <si>
    <t>https://podminky.urs.cz/item/CS_URS_2024_01/723190901</t>
  </si>
  <si>
    <t>723190907</t>
  </si>
  <si>
    <t>Opravy plynovodního potrubí odvzdušnění a napuštění potrubí</t>
  </si>
  <si>
    <t>-1212167099</t>
  </si>
  <si>
    <t>https://podminky.urs.cz/item/CS_URS_2024_01/723190907</t>
  </si>
  <si>
    <t>723190909</t>
  </si>
  <si>
    <t>Opravy plynovodního potrubí neúřední zkouška těsnosti dosavadního potrubí</t>
  </si>
  <si>
    <t>-1200590564</t>
  </si>
  <si>
    <t>https://podminky.urs.cz/item/CS_URS_2024_01/723190909</t>
  </si>
  <si>
    <t>723231164</t>
  </si>
  <si>
    <t>Armatury se dvěma závity kohouty kulové PN 42 do 185°C plnoprůtokové vnitřní závit těžká řada G 1"</t>
  </si>
  <si>
    <t>1257064309</t>
  </si>
  <si>
    <t>https://podminky.urs.cz/item/CS_URS_2024_01/723231164</t>
  </si>
  <si>
    <t>membránový havarijní ventil Dn 40 NTL levé provedení</t>
  </si>
  <si>
    <t>-1527983614</t>
  </si>
  <si>
    <t>723239103</t>
  </si>
  <si>
    <t>Armatury se dvěma závity montáž armatur se dvěma závity ostatních typů G 1"</t>
  </si>
  <si>
    <t>-489504880</t>
  </si>
  <si>
    <t>https://podminky.urs.cz/item/CS_URS_2024_01/723239103</t>
  </si>
  <si>
    <t>723239105</t>
  </si>
  <si>
    <t>Armatury se dvěma závity montáž armatur se dvěma závity ostatních typů G 1 1/2"</t>
  </si>
  <si>
    <t>-1887075685</t>
  </si>
  <si>
    <t>https://podminky.urs.cz/item/CS_URS_2024_01/723239105</t>
  </si>
  <si>
    <t>723290821</t>
  </si>
  <si>
    <t>Vnitrostaveništní přemítění vybouraných (demontovaných) hmot vnitřní plynovod vodorovně do 100 m v objektech výšky do 6 m</t>
  </si>
  <si>
    <t>-1710914864</t>
  </si>
  <si>
    <t>https://podminky.urs.cz/item/CS_URS_2024_01/723290821</t>
  </si>
  <si>
    <t>998723101</t>
  </si>
  <si>
    <t>Přesun hmot pro vnitřní plynovod stanovený z hmotnosti přesunovaného materiálu vodorovná dopravní vzdálenost do 50 m v objektech výšky do 6 m</t>
  </si>
  <si>
    <t>-1670752628</t>
  </si>
  <si>
    <t>https://podminky.urs.cz/item/CS_URS_2024_01/998723101</t>
  </si>
  <si>
    <t>998723192</t>
  </si>
  <si>
    <t>Přesun hmot pro vnitřní plynovod stanovený z hmotnosti přesunovaného materiálu Příplatek k ceně za zvětšený přesun přes vymezenou největší dopravní vzdálenost do 100 m</t>
  </si>
  <si>
    <t>1991896583</t>
  </si>
  <si>
    <t>https://podminky.urs.cz/item/CS_URS_2024_01/998723192</t>
  </si>
  <si>
    <t>-46344975</t>
  </si>
  <si>
    <t>783614651</t>
  </si>
  <si>
    <t>Základní antikorozní nátěr armatur a kovových potrubí jednonásobný potrubí do DN 50 mm syntetický standardní</t>
  </si>
  <si>
    <t>-1510421655</t>
  </si>
  <si>
    <t>https://podminky.urs.cz/item/CS_URS_2024_01/783614651</t>
  </si>
  <si>
    <t>783617601</t>
  </si>
  <si>
    <t>Krycí nátěr (email) armatur a kovových potrubí potrubí do DN 50 mm jednonásobný syntetický standardní</t>
  </si>
  <si>
    <t>-528397679</t>
  </si>
  <si>
    <t>https://podminky.urs.cz/item/CS_URS_2024_01/783617601</t>
  </si>
  <si>
    <t>-1438515085</t>
  </si>
  <si>
    <t>https://podminky.urs.cz/item/CS_URS_2024_01/HZS4211</t>
  </si>
  <si>
    <t>001</t>
  </si>
  <si>
    <t>Montáž svorek hromosvodných na potrubí se zhotovením pásku</t>
  </si>
  <si>
    <t>551327092</t>
  </si>
  <si>
    <t>1420000104</t>
  </si>
  <si>
    <t xml:space="preserve">Cu pásek ke svorce pospojovací  délka 0,5m</t>
  </si>
  <si>
    <t>995551205</t>
  </si>
  <si>
    <t>1420000103</t>
  </si>
  <si>
    <t>svorka na pospojení potrubí</t>
  </si>
  <si>
    <t>787144398</t>
  </si>
  <si>
    <t>0041</t>
  </si>
  <si>
    <t>Zřízení požárně těsnící konstrukce (pěna)</t>
  </si>
  <si>
    <t>-1945410070</t>
  </si>
  <si>
    <t>"1.pp" 5</t>
  </si>
  <si>
    <t>"2.pp" 5</t>
  </si>
  <si>
    <t>0042</t>
  </si>
  <si>
    <t>Protipožární prostup příčkou (pěna)</t>
  </si>
  <si>
    <t>709232038</t>
  </si>
  <si>
    <t>-813892206</t>
  </si>
  <si>
    <t>"1.np" 10</t>
  </si>
  <si>
    <t>"1.pp" 215</t>
  </si>
  <si>
    <t>120957483</t>
  </si>
  <si>
    <t>220320201</t>
  </si>
  <si>
    <t>Montáž zvonku pro vnitřní použití na střídavý nebo stejnosměrný proud napětí 3 až 24 V</t>
  </si>
  <si>
    <t>1409387359</t>
  </si>
  <si>
    <t>https://podminky.urs.cz/item/CS_URS_2024_01/220320201</t>
  </si>
  <si>
    <t>Zvonek 12V, nevýbušné provedení</t>
  </si>
  <si>
    <t>521411341</t>
  </si>
  <si>
    <t>220320233</t>
  </si>
  <si>
    <t>Montáž příslušenství zvonku tlačítka</t>
  </si>
  <si>
    <t>-1036750722</t>
  </si>
  <si>
    <t>https://podminky.urs.cz/item/CS_URS_2024_01/220320233</t>
  </si>
  <si>
    <t>"1.np" 1</t>
  </si>
  <si>
    <t>Tlačítko zvonku, venkovní, historický vzhled, dle konzultace s UPP</t>
  </si>
  <si>
    <t>1026280607</t>
  </si>
  <si>
    <t>-1810974227</t>
  </si>
  <si>
    <t>"1.pp" 158</t>
  </si>
  <si>
    <t>422716722</t>
  </si>
  <si>
    <t>741110303</t>
  </si>
  <si>
    <t>Montáž trubek ochranných s nasunutím nebo našroubováním do krabic plastových tuhých, uložených pevně, vnitřní Ø přes 90 do 133 mm</t>
  </si>
  <si>
    <t>-1998114160</t>
  </si>
  <si>
    <t>https://podminky.urs.cz/item/CS_URS_2024_01/741110303</t>
  </si>
  <si>
    <t>"1.pp" 14</t>
  </si>
  <si>
    <t>345713540</t>
  </si>
  <si>
    <t>trubka elektroinstalační ohebná dvouplášťová korugovaná D 75/90 mm, HDPE+LDPE</t>
  </si>
  <si>
    <t>-1709645278</t>
  </si>
  <si>
    <t>31916817</t>
  </si>
  <si>
    <t>"1.pp" 28</t>
  </si>
  <si>
    <t>"1.np" 7</t>
  </si>
  <si>
    <t>637923415</t>
  </si>
  <si>
    <t>741112022</t>
  </si>
  <si>
    <t>Montáž krabic elektroinstalačních bez napojení na trubky a lišty, demontáže a montáže víčka a přístroje protahovacích nebo odbočných nástěnných plastových čtyřhranných, vel. do 160x160 mm</t>
  </si>
  <si>
    <t>-978914163</t>
  </si>
  <si>
    <t>https://podminky.urs.cz/item/CS_URS_2024_01/741112022</t>
  </si>
  <si>
    <t>"1.pp" 17</t>
  </si>
  <si>
    <t>345715240</t>
  </si>
  <si>
    <t>krabice přístrojová odbočná s víčkem z PH, 132x132 mm, hloubka 72 mm (např.KO125)</t>
  </si>
  <si>
    <t>350476844</t>
  </si>
  <si>
    <t>741112023</t>
  </si>
  <si>
    <t>Montáž krabic elektroinstalačních bez napojení na trubky a lišty, demontáže a montáže víčka a přístroje protahovacích nebo odbočných nástěnných plastových čtyřhranných, vel. do 250x250 mm</t>
  </si>
  <si>
    <t>-1562576522</t>
  </si>
  <si>
    <t>https://podminky.urs.cz/item/CS_URS_2024_01/741112023</t>
  </si>
  <si>
    <t>"2.pp" 1</t>
  </si>
  <si>
    <t>345715440</t>
  </si>
  <si>
    <t>skříň rozvodná, 205x255 mm, hloubka 66 mm (např.KT 250)</t>
  </si>
  <si>
    <t>250302724</t>
  </si>
  <si>
    <t>-829655322</t>
  </si>
  <si>
    <t>-369996056</t>
  </si>
  <si>
    <t>2122723017</t>
  </si>
  <si>
    <t>"1.pp" 64</t>
  </si>
  <si>
    <t>"1.np" 3</t>
  </si>
  <si>
    <t>1137684914</t>
  </si>
  <si>
    <t>345715210</t>
  </si>
  <si>
    <t>krabice univerzální rozvodná z PH s víčkem a svorkovnicí krabicovou šroubovací s vodiči 12x4 mm2, D 73,5 mm x 43 mm (např.KU 68/2-1903)</t>
  </si>
  <si>
    <t>-1310425288</t>
  </si>
  <si>
    <t>"1.pp" 65</t>
  </si>
  <si>
    <t>149396421</t>
  </si>
  <si>
    <t>-1422650497</t>
  </si>
  <si>
    <t>"2.pp" 25</t>
  </si>
  <si>
    <t>469366110</t>
  </si>
  <si>
    <t>"1.pp" 30</t>
  </si>
  <si>
    <t>"2.pp" 95</t>
  </si>
  <si>
    <t>341421570</t>
  </si>
  <si>
    <t>vodič silový s Cu jádrem CYA H07 V-K 6 mm2</t>
  </si>
  <si>
    <t>-1999329967</t>
  </si>
  <si>
    <t>"1.pp" 50</t>
  </si>
  <si>
    <t>"2.pp" 55</t>
  </si>
  <si>
    <t>-2042458558</t>
  </si>
  <si>
    <t>"2.pp" 31</t>
  </si>
  <si>
    <t>341421590</t>
  </si>
  <si>
    <t>vodič silový s Cu jádrem CYA H07 V-K 16 mm2</t>
  </si>
  <si>
    <t>-1213165087</t>
  </si>
  <si>
    <t>"2.pp" 10</t>
  </si>
  <si>
    <t>341421600</t>
  </si>
  <si>
    <t>vodič silový s Cu jádrem CYA H07 V-K 25 mm2</t>
  </si>
  <si>
    <t>1117073042</t>
  </si>
  <si>
    <t>"1.pp" 40</t>
  </si>
  <si>
    <t>341421610</t>
  </si>
  <si>
    <t>vodič silový s Cu jádrem CYA H07 V-K 35 mm2</t>
  </si>
  <si>
    <t>-88924630</t>
  </si>
  <si>
    <t>"1.np" 45</t>
  </si>
  <si>
    <t>-7323602</t>
  </si>
  <si>
    <t>1425</t>
  </si>
  <si>
    <t>341110300</t>
  </si>
  <si>
    <t>kabel silový s Cu jádrem CYKY-O 3x1,5 mm2</t>
  </si>
  <si>
    <t>-1153229853</t>
  </si>
  <si>
    <t>"1.np" 25</t>
  </si>
  <si>
    <t>"1.pp" 60</t>
  </si>
  <si>
    <t>"2.pp" 80</t>
  </si>
  <si>
    <t>-1263822236</t>
  </si>
  <si>
    <t>"1.np" 60</t>
  </si>
  <si>
    <t>"1.pp" 765</t>
  </si>
  <si>
    <t>"2.pp" 600</t>
  </si>
  <si>
    <t>-9275617</t>
  </si>
  <si>
    <t>"1.pp" 475</t>
  </si>
  <si>
    <t>"2.pp" 240</t>
  </si>
  <si>
    <t>-1715249419</t>
  </si>
  <si>
    <t>1946561316</t>
  </si>
  <si>
    <t>341110900</t>
  </si>
  <si>
    <t>kabel silový s Cu jádrem CYKY 5x1,5 mm2</t>
  </si>
  <si>
    <t>340667310</t>
  </si>
  <si>
    <t>-1014961613</t>
  </si>
  <si>
    <t>"2.pp" 48</t>
  </si>
  <si>
    <t>741122041</t>
  </si>
  <si>
    <t>Montáž kabelů měděných bez ukončení uložených pod omítku plných kulatých (např. CYKY), počtu a průřezu žil 7x1,5 až 2,5 mm2</t>
  </si>
  <si>
    <t>996109258</t>
  </si>
  <si>
    <t>https://podminky.urs.cz/item/CS_URS_2024_01/741122041</t>
  </si>
  <si>
    <t>"1.pp" 55</t>
  </si>
  <si>
    <t>"2.pp" 30</t>
  </si>
  <si>
    <t>341111100</t>
  </si>
  <si>
    <t>kabel silový s Cu jádrem CYKY 7x1,5 mm2</t>
  </si>
  <si>
    <t>-556448505</t>
  </si>
  <si>
    <t>741122133</t>
  </si>
  <si>
    <t>Montáž kabelů měděných bez ukončení uložených v trubkách zatažených plných kulatých nebo bezhalogenových (např. CYKY) počtu a průřezu žil 4x10 mm2</t>
  </si>
  <si>
    <t>1620450696</t>
  </si>
  <si>
    <t>https://podminky.urs.cz/item/CS_URS_2024_01/741122133</t>
  </si>
  <si>
    <t>341110760.r</t>
  </si>
  <si>
    <t>kabel silový s Cu jádrem CYKY 4x10 mm2</t>
  </si>
  <si>
    <t>986637272</t>
  </si>
  <si>
    <t>741122134</t>
  </si>
  <si>
    <t>Montáž kabelů měděných bez ukončení uložených v trubkách zatažených plných kulatých nebo bezhalogenových (např. CYKY) počtu a průřezu žil 4x16 až 25 mm2</t>
  </si>
  <si>
    <t>-1141573403</t>
  </si>
  <si>
    <t>https://podminky.urs.cz/item/CS_URS_2024_01/741122134</t>
  </si>
  <si>
    <t>341116371.r</t>
  </si>
  <si>
    <t>kabel silový s Cu jádrem CYKY 5x25 mm2</t>
  </si>
  <si>
    <t>-1129769934</t>
  </si>
  <si>
    <t>741122135.r</t>
  </si>
  <si>
    <t>Montáž kabelů měděných bez ukončení uložených v trubkách zatažených plných kulatých nebo bezhalogenových (CYKY) počtu a průřezu žil 5x35 mm2</t>
  </si>
  <si>
    <t>1215897575</t>
  </si>
  <si>
    <t>"1.np" 5</t>
  </si>
  <si>
    <t>"1.pp" 24</t>
  </si>
  <si>
    <t>341116200.r</t>
  </si>
  <si>
    <t>kabel silový s Cu jádrem 1-CYKY 5x35 mm2</t>
  </si>
  <si>
    <t>944613153</t>
  </si>
  <si>
    <t>741122137</t>
  </si>
  <si>
    <t>Montáž kabelů měděných bez ukončení uložených v trubkách zatažených plných kulatých nebo bezhalogenových (např. CYKY) počtu a průřezu žil 3x50+35 až 95+50 mm2</t>
  </si>
  <si>
    <t>-1476391407</t>
  </si>
  <si>
    <t>https://podminky.urs.cz/item/CS_URS_2024_01/741122137</t>
  </si>
  <si>
    <t>"1.np" 15</t>
  </si>
  <si>
    <t>341116430</t>
  </si>
  <si>
    <t>kabel silový s Cu jádrem 1-CYKY 3x70+50 mm2</t>
  </si>
  <si>
    <t>1515637010</t>
  </si>
  <si>
    <t>741122141</t>
  </si>
  <si>
    <t>Montáž kabelů měděných bez ukončení uložených v trubkách zatažených plných kulatých nebo bezhalogenových (např. CYKY) počtu a průřezu žil 3x185+95 až 240+120 mm2</t>
  </si>
  <si>
    <t>842804275</t>
  </si>
  <si>
    <t>https://podminky.urs.cz/item/CS_URS_2024_01/741122141</t>
  </si>
  <si>
    <t>341116670</t>
  </si>
  <si>
    <t>kabel silový s Cu jádrem 1-CYKY 3x185+95 mm2</t>
  </si>
  <si>
    <t>-683779567</t>
  </si>
  <si>
    <t>741122143</t>
  </si>
  <si>
    <t>Montáž kabelů měděných bez ukončení uložených v trubkách zatažených plných kulatých nebo bezhalogenových (např. CYKY) počtu a průřezu žil 5x4 až 6 mm2</t>
  </si>
  <si>
    <t>196673137</t>
  </si>
  <si>
    <t>https://podminky.urs.cz/item/CS_URS_2024_01/741122143</t>
  </si>
  <si>
    <t>"2.pp" 43</t>
  </si>
  <si>
    <t>341111000</t>
  </si>
  <si>
    <t>kabel silový s Cu jádrem CYKY 5x6 mm2</t>
  </si>
  <si>
    <t>-1196831823</t>
  </si>
  <si>
    <t>741122145</t>
  </si>
  <si>
    <t>Montáž kabelů měděných bez ukončení uložených v trubkách zatažených plných kulatých nebo bezhalogenových (např. CYKY) počtu a průřezu žil 5x16 mm2</t>
  </si>
  <si>
    <t>-1369983241</t>
  </si>
  <si>
    <t>https://podminky.urs.cz/item/CS_URS_2024_01/741122145</t>
  </si>
  <si>
    <t>"1.np" 6</t>
  </si>
  <si>
    <t>"1.pp" 19</t>
  </si>
  <si>
    <t>341103000</t>
  </si>
  <si>
    <t>kabel silový s Cu jádrem CYKY 5x16 mm2</t>
  </si>
  <si>
    <t>322102016</t>
  </si>
  <si>
    <t>-1357664161</t>
  </si>
  <si>
    <t>741128004.3</t>
  </si>
  <si>
    <t>Ostatní práce elektro - zednické přípomoce</t>
  </si>
  <si>
    <t>1490067786</t>
  </si>
  <si>
    <t>741128004.4</t>
  </si>
  <si>
    <t>Ostatní práce elektro - připojení el.zařízení</t>
  </si>
  <si>
    <t>-1521620424</t>
  </si>
  <si>
    <t>"1.np" 2</t>
  </si>
  <si>
    <t>"1.pp" 10</t>
  </si>
  <si>
    <t>992474532</t>
  </si>
  <si>
    <t>168226459</t>
  </si>
  <si>
    <t>741128004.7</t>
  </si>
  <si>
    <t>Ostatní práce elektro - koordinace s ostatními profesemi</t>
  </si>
  <si>
    <t>-1557077142</t>
  </si>
  <si>
    <t>-1523851233</t>
  </si>
  <si>
    <t>-690041758</t>
  </si>
  <si>
    <t>741130004</t>
  </si>
  <si>
    <t>Ukončení vodičů izolovaných s označením a zapojením v rozváděči nebo na přístroji, průřezu žíly do 6 mm2</t>
  </si>
  <si>
    <t>-855744209</t>
  </si>
  <si>
    <t>https://podminky.urs.cz/item/CS_URS_2024_01/741130004</t>
  </si>
  <si>
    <t>-581398214</t>
  </si>
  <si>
    <t>741130007</t>
  </si>
  <si>
    <t>Ukončení vodičů izolovaných s označením a zapojením v rozváděči nebo na přístroji, průřezu žíly do 25 mm2</t>
  </si>
  <si>
    <t>553772407</t>
  </si>
  <si>
    <t>https://podminky.urs.cz/item/CS_URS_2024_01/741130007</t>
  </si>
  <si>
    <t>741130011</t>
  </si>
  <si>
    <t>Ukončení vodičů izolovaných s označením a zapojením v rozváděči nebo na přístroji, průřezu žíly do 50 mm2</t>
  </si>
  <si>
    <t>1886325464</t>
  </si>
  <si>
    <t>https://podminky.urs.cz/item/CS_URS_2024_01/741130011</t>
  </si>
  <si>
    <t>741130013</t>
  </si>
  <si>
    <t>Ukončení vodičů izolovaných s označením a zapojením v rozváděči nebo na přístroji, průřezu žíly do 95 mm2</t>
  </si>
  <si>
    <t>-106359316</t>
  </si>
  <si>
    <t>https://podminky.urs.cz/item/CS_URS_2024_01/741130013</t>
  </si>
  <si>
    <t>741130016</t>
  </si>
  <si>
    <t>Ukončení vodičů izolovaných s označením a zapojením v rozváděči nebo na přístroji, průřezu žíly do 185 mm2</t>
  </si>
  <si>
    <t>-704041969</t>
  </si>
  <si>
    <t>https://podminky.urs.cz/item/CS_URS_2024_01/741130016</t>
  </si>
  <si>
    <t>741136001</t>
  </si>
  <si>
    <t>Propojení kabelů nebo vodičů spojkou venkovní teplem smršťovací kabelů celoplastových, počtu a průřezu žil 4x10 až 16 mm2</t>
  </si>
  <si>
    <t>897006743</t>
  </si>
  <si>
    <t>https://podminky.urs.cz/item/CS_URS_2024_01/741136001</t>
  </si>
  <si>
    <t>0058</t>
  </si>
  <si>
    <t>Kabelová spojka pro CYKY 5x16, 1kV gelová</t>
  </si>
  <si>
    <t>-1106779548</t>
  </si>
  <si>
    <t>741210102</t>
  </si>
  <si>
    <t>Montáž rozváděčů litinových, hliníkových nebo plastových bez zapojení vodičů sestavy hmotnosti do 100 kg</t>
  </si>
  <si>
    <t>-1447566518</t>
  </si>
  <si>
    <t>https://podminky.urs.cz/item/CS_URS_2024_01/741210102</t>
  </si>
  <si>
    <t>0062</t>
  </si>
  <si>
    <t>Úprava rozvaděče RE1 - dle prováděcí PD - materiál i montáž - dle výkresu 1.1.5.6</t>
  </si>
  <si>
    <t>-606875107</t>
  </si>
  <si>
    <t>0061</t>
  </si>
  <si>
    <t>Úprava rozvaděče RE2 - dle prováděcí PD - materiál i montáž - dle výkresu 1.1.5.11</t>
  </si>
  <si>
    <t>-1451012393</t>
  </si>
  <si>
    <t>0063</t>
  </si>
  <si>
    <t>Úprava rozvaděče RH - dle prováděcí PD - materiál i montáž - dle výkresu 1.1.5.7</t>
  </si>
  <si>
    <t>944425597</t>
  </si>
  <si>
    <t>0064</t>
  </si>
  <si>
    <t>Rozvaděč RP1.1 - dle prováděcí PD - dle výkresu 1.1.5.8</t>
  </si>
  <si>
    <t>650267997</t>
  </si>
  <si>
    <t>0065</t>
  </si>
  <si>
    <t>Rozvaděč RP2.1 - dle prováděcí PD - dle výkresu 1.1.5.9</t>
  </si>
  <si>
    <t>-409190199</t>
  </si>
  <si>
    <t>0066</t>
  </si>
  <si>
    <t>Rozvaděč RP2.2 - dle prováděcí PD - dle výkresu 1.1.5.10</t>
  </si>
  <si>
    <t>1096170670</t>
  </si>
  <si>
    <t>0067</t>
  </si>
  <si>
    <t>Rozvaděč Rn1 - dle prováděcí PD - dle výkresu 1.1.5.13</t>
  </si>
  <si>
    <t>-268263509</t>
  </si>
  <si>
    <t>0068</t>
  </si>
  <si>
    <t xml:space="preserve">Rozvaděč R-BAR  - dle prováděcí PD - dle výkresu 1.1.5.12</t>
  </si>
  <si>
    <t>-1315510123</t>
  </si>
  <si>
    <t>1012128936</t>
  </si>
  <si>
    <t>345355150</t>
  </si>
  <si>
    <t>spínač 01 jednopólový 10A,bílá, 230V, IP20, zapuštěný,KOMPLET</t>
  </si>
  <si>
    <t>1117111973</t>
  </si>
  <si>
    <t>345355150.r</t>
  </si>
  <si>
    <t>spínač 01 jednopólový 10A,bílá, 230V, IP20, zapuštěný,KOMPLET, keramika, historický vzhled</t>
  </si>
  <si>
    <t>3397391</t>
  </si>
  <si>
    <t>345355550</t>
  </si>
  <si>
    <t>přepínač střídavý řazení 6, 10A, bílá, 230V, IP20,zapuštěný,KOMPLET</t>
  </si>
  <si>
    <t>384929765</t>
  </si>
  <si>
    <t>"1.pp" 9</t>
  </si>
  <si>
    <t>345357140</t>
  </si>
  <si>
    <t>přepínač křížový 10A řazení,bílý,zapuštěný,komplet</t>
  </si>
  <si>
    <t>-1025915005</t>
  </si>
  <si>
    <t>345358020</t>
  </si>
  <si>
    <t>ovladač zapínací tlačítkový s orientační doutnavkou, velkoplošný 10A, bílá, 230V,IP20, zapuštěný,KOMPLET</t>
  </si>
  <si>
    <t>76601966</t>
  </si>
  <si>
    <t>345358020.ip</t>
  </si>
  <si>
    <t>ovladač zapínací tlačítkový s orientační doutnavkou, velkoplošný 10A, 230V,IP44, přisazený,KOMPLET</t>
  </si>
  <si>
    <t>16870653</t>
  </si>
  <si>
    <t>"2.pp" 13</t>
  </si>
  <si>
    <t>741310206</t>
  </si>
  <si>
    <t>Montáž spínačů jedno nebo dvoupólových polozapuštěných nebo zapuštěných se zapojením vodičů šroubové připojení, pro prostředí normální spínačů, řazení 2-dvoupólových</t>
  </si>
  <si>
    <t>-1210113154</t>
  </si>
  <si>
    <t>https://podminky.urs.cz/item/CS_URS_2024_01/741310206</t>
  </si>
  <si>
    <t>345355750</t>
  </si>
  <si>
    <t>spínač řazení 5, 10A,bílá, IP20, zapuštěný,KOMPLET</t>
  </si>
  <si>
    <t>1197009611</t>
  </si>
  <si>
    <t>741310251</t>
  </si>
  <si>
    <t>Montáž spínačů jedno nebo dvoupólových polozapuštěných nebo zapuštěných se zapojením vodičů šroubové připojení, pro prostředí venkovní nebo mokré spínačů, řazení 1-jednopólových</t>
  </si>
  <si>
    <t>-827879653</t>
  </si>
  <si>
    <t>https://podminky.urs.cz/item/CS_URS_2024_01/741310251</t>
  </si>
  <si>
    <t>"2.pp" 9</t>
  </si>
  <si>
    <t>345355150.ip</t>
  </si>
  <si>
    <t>spínač 01 jednopólový 10A,bílá, 230V, IP44, přisazený,KOMPLET</t>
  </si>
  <si>
    <t>-1838798346</t>
  </si>
  <si>
    <t>741310261</t>
  </si>
  <si>
    <t>Montáž spínačů jedno nebo dvoupólových polozapuštěných nebo zapuštěných se zapojením vodičů šroubové připojení, pro prostředí venkovní nebo mokré přepínačů, řazení 5-sériových</t>
  </si>
  <si>
    <t>-1178102751</t>
  </si>
  <si>
    <t>https://podminky.urs.cz/item/CS_URS_2024_01/741310261</t>
  </si>
  <si>
    <t>"2.pp" 3</t>
  </si>
  <si>
    <t>345355750.ip</t>
  </si>
  <si>
    <t>spínač řazení 5, 10A,bílá, IP44, přisazený, KOMPLET</t>
  </si>
  <si>
    <t>-1130908569</t>
  </si>
  <si>
    <t>741310263</t>
  </si>
  <si>
    <t>Montáž spínačů jedno nebo dvoupólových polozapuštěných nebo zapuštěných se zapojením vodičů šroubové připojení, pro prostředí venkovní nebo mokré přepínačů, řazení 6-střídavých</t>
  </si>
  <si>
    <t>-2021084800</t>
  </si>
  <si>
    <t>https://podminky.urs.cz/item/CS_URS_2024_01/741310263</t>
  </si>
  <si>
    <t>345355550.ip</t>
  </si>
  <si>
    <t>přepínač střídavý řazení 6, 10A, bílá, 230V, IP44, přisazený, KOMPLET</t>
  </si>
  <si>
    <t>-1956442625</t>
  </si>
  <si>
    <t>741310268</t>
  </si>
  <si>
    <t>Montáž spínačů jedno nebo dvoupólových polozapuštěných nebo zapuštěných se zapojením vodičů šroubové připojení, pro prostředí venkovní nebo mokré přepínačů, řazení 6+6-dvojitých střídavých</t>
  </si>
  <si>
    <t>-1043702095</t>
  </si>
  <si>
    <t>https://podminky.urs.cz/item/CS_URS_2024_01/741310268</t>
  </si>
  <si>
    <t>345355551.ip</t>
  </si>
  <si>
    <t>přepínač střídavý řazení 6+6, 10A, bílá, 230V, IP44, přisazený, KOMPLET</t>
  </si>
  <si>
    <t>1628087916</t>
  </si>
  <si>
    <t>741310411</t>
  </si>
  <si>
    <t>Montáž spínačů tří nebo čtyřpólových nástěnných se zapojením vodičů, pro prostředí venkovní nebo mokré do 16 A</t>
  </si>
  <si>
    <t>-354713312</t>
  </si>
  <si>
    <t>https://podminky.urs.cz/item/CS_URS_2024_01/741310411</t>
  </si>
  <si>
    <t>0060</t>
  </si>
  <si>
    <t>Vypínač 3P, 400V, 16A, IP44, komplet v elektroinstalační krabici</t>
  </si>
  <si>
    <t>34232112</t>
  </si>
  <si>
    <t>741310413</t>
  </si>
  <si>
    <t>Montáž spínačů tří nebo čtyřpólových nástěnných se zapojením vodičů, pro prostředí venkovní nebo mokré do 63 A</t>
  </si>
  <si>
    <t>1454782773</t>
  </si>
  <si>
    <t>https://podminky.urs.cz/item/CS_URS_2024_01/741310413</t>
  </si>
  <si>
    <t>0059</t>
  </si>
  <si>
    <t>Vypínač 3P, 400V, 32A, IP44, komplet v elektroinstalační krabici</t>
  </si>
  <si>
    <t>-2068806091</t>
  </si>
  <si>
    <t>-674994216</t>
  </si>
  <si>
    <t>2210003352</t>
  </si>
  <si>
    <t xml:space="preserve">zásuvka 1 násobná 230V, IP20, bílá s  přepěťovou ochrannou a clonkou,zapuštěná,KOMPLET</t>
  </si>
  <si>
    <t>-1970186102</t>
  </si>
  <si>
    <t>226934318</t>
  </si>
  <si>
    <t>345551030.2</t>
  </si>
  <si>
    <t>zásuvka 1 násobná 230V, IP20, bílá, keramická, historický vzhled, zapuštěná,KOMPLET</t>
  </si>
  <si>
    <t>1487566812</t>
  </si>
  <si>
    <t>741313043</t>
  </si>
  <si>
    <t>Montáž zásuvek domovních se zapojením vodičů šroubové připojení polozapuštěných nebo zapuštěných 10/16 A, provedení 2x (2P + PE) dvojnásobná</t>
  </si>
  <si>
    <t>-189688946</t>
  </si>
  <si>
    <t>https://podminky.urs.cz/item/CS_URS_2024_01/741313043</t>
  </si>
  <si>
    <t>"1.pp" 11</t>
  </si>
  <si>
    <t>345551230</t>
  </si>
  <si>
    <t>zásuvka 2násobná, 16A 230V,bílá, IP20,s natočenou dutinou,KOMPLET</t>
  </si>
  <si>
    <t>1113406444</t>
  </si>
  <si>
    <t>1928117347</t>
  </si>
  <si>
    <t>https://podminky.urs.cz/item/CS_URS_2024_01/741313075</t>
  </si>
  <si>
    <t>"2.pp" 2</t>
  </si>
  <si>
    <t>-354262721</t>
  </si>
  <si>
    <t>741313101</t>
  </si>
  <si>
    <t>Montáž zásuvek průmyslových se zapojením vodičů spojovacích, provedení IP 67 2P+PE 16 A</t>
  </si>
  <si>
    <t>-424568885</t>
  </si>
  <si>
    <t>https://podminky.urs.cz/item/CS_URS_2024_01/741313101</t>
  </si>
  <si>
    <t>"2.pp" 27</t>
  </si>
  <si>
    <t>358110710.ip</t>
  </si>
  <si>
    <t>zásuvka nástěnná 16A, 3pól, IP44, 230V</t>
  </si>
  <si>
    <t>-1212941168</t>
  </si>
  <si>
    <t>-1705710372</t>
  </si>
  <si>
    <t>Svítidlo EL1 - viz kniha svítidel v PD</t>
  </si>
  <si>
    <t>1704000312</t>
  </si>
  <si>
    <t>Svítidlo EL2 - viz kniha svítidel v PD</t>
  </si>
  <si>
    <t>-695941211</t>
  </si>
  <si>
    <t>"1.np" 4</t>
  </si>
  <si>
    <t>Svítidlo EL3 - viz kniha svítidel v PD</t>
  </si>
  <si>
    <t>939953761</t>
  </si>
  <si>
    <t>Svítidlo EL4 - viz kniha svítidel v PD</t>
  </si>
  <si>
    <t>-1688839851</t>
  </si>
  <si>
    <t>"2.pp" 26</t>
  </si>
  <si>
    <t>Svítidlo EL5 - viz kniha svítidel v PD</t>
  </si>
  <si>
    <t>-381503641</t>
  </si>
  <si>
    <t>Svítidlo EL6 - viz kniha svítidel v PD</t>
  </si>
  <si>
    <t>-2121759921</t>
  </si>
  <si>
    <t>-1166228066</t>
  </si>
  <si>
    <t>Svítidlo EL11 - viz kniha svítidel v PD</t>
  </si>
  <si>
    <t>-757965736</t>
  </si>
  <si>
    <t>Svítidlo nouzové N1 - viz kniha svítidel v PD</t>
  </si>
  <si>
    <t>1182077673</t>
  </si>
  <si>
    <t>-1197454426</t>
  </si>
  <si>
    <t>1368728620</t>
  </si>
  <si>
    <t>D1 - Datový rozvaděč RD5</t>
  </si>
  <si>
    <t>D2 - Datový rozvaděč RD6</t>
  </si>
  <si>
    <t>D3 - Optické trasy</t>
  </si>
  <si>
    <t>D5 - Datový rozvaděč RD7</t>
  </si>
  <si>
    <t>Datový rozvaděč RD5</t>
  </si>
  <si>
    <t>Pol1</t>
  </si>
  <si>
    <t>Zmapování stávajícího stavu slaboproudých rozvodů zakončených v prostoru datového rozvaděče RD5</t>
  </si>
  <si>
    <t>424019877</t>
  </si>
  <si>
    <t>Pol2</t>
  </si>
  <si>
    <t>Demontáž stávajícího datového rozvaděče 9U/600x495mm, včetně odpojení kabeláže od propojovacích panelů, demontáže instalované technologie, stažení kabeláže od komunikačních zásuvek</t>
  </si>
  <si>
    <t>-256805462</t>
  </si>
  <si>
    <t>Pol3</t>
  </si>
  <si>
    <t>Instalace 19" datového rozvaděče 9U/600x495mm na novou pozici, včetně zapojení kabeláže na propojovacích panelech a instalace technologie do prostoru rozvaděče</t>
  </si>
  <si>
    <t>-1625143632</t>
  </si>
  <si>
    <t>Pol4</t>
  </si>
  <si>
    <t>proměření TP kabelu, měřící protokol</t>
  </si>
  <si>
    <t>1527984573</t>
  </si>
  <si>
    <t>Pol5</t>
  </si>
  <si>
    <t>Spojka datového kabelu U/UTP C6, na drát, zářezová</t>
  </si>
  <si>
    <t>1019759951</t>
  </si>
  <si>
    <t>Pol6</t>
  </si>
  <si>
    <t>Spojka telefonního kabelu, pro 5 párů telefonního kabelu, na drát, průměr vodiče 0,5mm</t>
  </si>
  <si>
    <t>-294172075</t>
  </si>
  <si>
    <t>Pol7</t>
  </si>
  <si>
    <t>Kabel SYKFY 5x2x0,5</t>
  </si>
  <si>
    <t>-535101410</t>
  </si>
  <si>
    <t>-170029025</t>
  </si>
  <si>
    <t>Datový rozvaděč RD6</t>
  </si>
  <si>
    <t>19" datový rozvaděč, 15U/600x600mm, přední dveře prosklené, boční stěny a zadní stěna plech, uzamykatelný</t>
  </si>
  <si>
    <t>714300593</t>
  </si>
  <si>
    <t>742 01</t>
  </si>
  <si>
    <t>Pomocná ocelová konstrukce pro zavěšení rozvaděče pod strop, včetně kotvícího materiálu</t>
  </si>
  <si>
    <t>120638949</t>
  </si>
  <si>
    <t>Kovový háček pro vertikální vedení kabeláže v prostoru rozvaděče</t>
  </si>
  <si>
    <t>2109205120</t>
  </si>
  <si>
    <t>742 02</t>
  </si>
  <si>
    <t>Montážní sada rozvaděče 4x M6(šroub, matka, podložka)</t>
  </si>
  <si>
    <t>-1520782900</t>
  </si>
  <si>
    <t>19'' napájecí rozvodný panel pro připojení 8 spotřebičů, délka přívodu 3m, s přepěťovou ochranou třídy D</t>
  </si>
  <si>
    <t>752785735</t>
  </si>
  <si>
    <t>742 03</t>
  </si>
  <si>
    <t>19" napájecí panel, redukce výstupu UPS,pro připojení 6 spotřebičů, délka kabelu 3m</t>
  </si>
  <si>
    <t>-1905178684</t>
  </si>
  <si>
    <t>341-05.R</t>
  </si>
  <si>
    <t>Police pevná ukládací do 19" rozvaděče, hloubka 450mm, max. nosnost 80kg</t>
  </si>
  <si>
    <t>-396778893</t>
  </si>
  <si>
    <t>341-06.R</t>
  </si>
  <si>
    <t>Panel zaslepovací do rozvaděče , výška 1U, včetně montážního materiálu</t>
  </si>
  <si>
    <t>540959927</t>
  </si>
  <si>
    <t>341-07.R</t>
  </si>
  <si>
    <t>Panel vyvazovací, 1U, 5x kovové oko</t>
  </si>
  <si>
    <t>619821947</t>
  </si>
  <si>
    <t>D3</t>
  </si>
  <si>
    <t>Optické trasy</t>
  </si>
  <si>
    <t>341-30.R</t>
  </si>
  <si>
    <t>Optická vana 24xSC simplex, 1U, výsuvná, středový trn, 1x kazeta pro 24 svárů - modrá, neosazená, černá (do RD01A)</t>
  </si>
  <si>
    <t>1140272662</t>
  </si>
  <si>
    <t>341-08.R</t>
  </si>
  <si>
    <t>Optická vana 24xSC simplex, 1U, výsuvná, středový trn, 1x kazeta pro 24 svárů (do RD01A)</t>
  </si>
  <si>
    <t>-906567174</t>
  </si>
  <si>
    <t>341-09.R</t>
  </si>
  <si>
    <t>Adapter SM 9/125, SC/SC, plastové tělo, SIMPLEX</t>
  </si>
  <si>
    <t>-1450433945</t>
  </si>
  <si>
    <t>742 04</t>
  </si>
  <si>
    <t>Záslepka SC konektoru, simplex</t>
  </si>
  <si>
    <t>-680362132</t>
  </si>
  <si>
    <t>341-10.R</t>
  </si>
  <si>
    <t>Pigtail SM 9/125, SC, délka 1m</t>
  </si>
  <si>
    <t>1614740153</t>
  </si>
  <si>
    <t>742 05</t>
  </si>
  <si>
    <t>Trubička ochrany sváru / 60mm</t>
  </si>
  <si>
    <t>111939574</t>
  </si>
  <si>
    <t>341-12.R</t>
  </si>
  <si>
    <t>Univerzální gelový optický kabel SM 9/125 12vl. Bezhalogenový Optický mikrokabel, SM 9/125 OS2, HDPE plášť, průměr max. 6mm, min. pevnost v tahu 700N, multi L/T, 1x trubička po 12 vláknech + 5x výplňová trubička)</t>
  </si>
  <si>
    <t>-842428322</t>
  </si>
  <si>
    <t>742 06</t>
  </si>
  <si>
    <t>příplatek za zafouknutí kabelu do mikrotrubičky</t>
  </si>
  <si>
    <t>724681914</t>
  </si>
  <si>
    <t>742 07</t>
  </si>
  <si>
    <t>Svar optického vlákna</t>
  </si>
  <si>
    <t>-655118265</t>
  </si>
  <si>
    <t>742 08</t>
  </si>
  <si>
    <t>proměření FO svaru, měřící protokol</t>
  </si>
  <si>
    <t>285337655</t>
  </si>
  <si>
    <t>341-13.R</t>
  </si>
  <si>
    <t>Kabel optický propojovací, SM 9/125, SC/SC, DPX, délka 2m</t>
  </si>
  <si>
    <t>-1937258774</t>
  </si>
  <si>
    <t>-133776867</t>
  </si>
  <si>
    <t>1220243664</t>
  </si>
  <si>
    <t>742 09</t>
  </si>
  <si>
    <t>807502337</t>
  </si>
  <si>
    <t>579760736</t>
  </si>
  <si>
    <t>742 10</t>
  </si>
  <si>
    <t>260575794</t>
  </si>
  <si>
    <t>1787705253</t>
  </si>
  <si>
    <t>742 11</t>
  </si>
  <si>
    <t>2028845278</t>
  </si>
  <si>
    <t>742 12</t>
  </si>
  <si>
    <t>-1889762046</t>
  </si>
  <si>
    <t>742 13</t>
  </si>
  <si>
    <t>-1115959150</t>
  </si>
  <si>
    <t>-64210223</t>
  </si>
  <si>
    <t>341-14.R</t>
  </si>
  <si>
    <t>Panel propoj UTP C6, 24 portů, plně vybavený, včetně příslušenství</t>
  </si>
  <si>
    <t>812888089</t>
  </si>
  <si>
    <t>742 14</t>
  </si>
  <si>
    <t>Zaústění kabelů do rozvaděče, svazkování</t>
  </si>
  <si>
    <t>-555309182</t>
  </si>
  <si>
    <t>742 15</t>
  </si>
  <si>
    <t>Ukončení kabelu v rozvaděči - UTP</t>
  </si>
  <si>
    <t>1553886586</t>
  </si>
  <si>
    <t>742 16</t>
  </si>
  <si>
    <t>2036180436</t>
  </si>
  <si>
    <t>341-015.R</t>
  </si>
  <si>
    <t>Krabice nástěnná pro instalaci 2 datových modulů v provedení 22,5x45 (modul 45), pro povrchovou montáž, s víčkem, IP54, barva bílá</t>
  </si>
  <si>
    <t>-912272714</t>
  </si>
  <si>
    <t>-2082122900</t>
  </si>
  <si>
    <t>341-16.R</t>
  </si>
  <si>
    <t>1484618006</t>
  </si>
  <si>
    <t>341-17.R</t>
  </si>
  <si>
    <t>1750993665</t>
  </si>
  <si>
    <t>742 18</t>
  </si>
  <si>
    <t>Konektor RJ45, UTP C6, 8p8c, na drát</t>
  </si>
  <si>
    <t>947052920</t>
  </si>
  <si>
    <t>742 19</t>
  </si>
  <si>
    <t>Krytka konektoru RJ45</t>
  </si>
  <si>
    <t>-1875891554</t>
  </si>
  <si>
    <t>-922100365</t>
  </si>
  <si>
    <t>637-36</t>
  </si>
  <si>
    <t>1802352010</t>
  </si>
  <si>
    <t>38-8</t>
  </si>
  <si>
    <t>341-18.R</t>
  </si>
  <si>
    <t>Kabel propojovací, UTP C6, délka 1m, šedý</t>
  </si>
  <si>
    <t>855768471</t>
  </si>
  <si>
    <t>341-19.R</t>
  </si>
  <si>
    <t>1761135659</t>
  </si>
  <si>
    <t>10-4</t>
  </si>
  <si>
    <t>1155869502</t>
  </si>
  <si>
    <t>742 21</t>
  </si>
  <si>
    <t>1652549696</t>
  </si>
  <si>
    <t>742 22</t>
  </si>
  <si>
    <t>76216357</t>
  </si>
  <si>
    <t>742 23</t>
  </si>
  <si>
    <t>-1577938568</t>
  </si>
  <si>
    <t>341-20.R</t>
  </si>
  <si>
    <t>77756664</t>
  </si>
  <si>
    <t>742 24</t>
  </si>
  <si>
    <t>Retro porcelánová dvojitá datová zásuvka, průměr zásuvky bez rámečku, provedení zásuvky kruhové, s otvory pro moduly keystone, instalace na přístrojovou podomítkovou krabici, barva bílá</t>
  </si>
  <si>
    <t>-38389786</t>
  </si>
  <si>
    <t>742 25</t>
  </si>
  <si>
    <t>Rámeček retro porcelánové zásuvky, barva bílá, kruhové provedení</t>
  </si>
  <si>
    <t>1512210186</t>
  </si>
  <si>
    <t>742 26</t>
  </si>
  <si>
    <t>-71400912</t>
  </si>
  <si>
    <t>341-21.R</t>
  </si>
  <si>
    <t>1182315185</t>
  </si>
  <si>
    <t>-1324946783</t>
  </si>
  <si>
    <t>742 27</t>
  </si>
  <si>
    <t>437662341</t>
  </si>
  <si>
    <t>742 28</t>
  </si>
  <si>
    <t>919136326</t>
  </si>
  <si>
    <t>-1826558407</t>
  </si>
  <si>
    <t>592</t>
  </si>
  <si>
    <t>742 29</t>
  </si>
  <si>
    <t>-1838053279</t>
  </si>
  <si>
    <t>318-01.R</t>
  </si>
  <si>
    <t>791361630</t>
  </si>
  <si>
    <t>1118754347</t>
  </si>
  <si>
    <t>Datový rozvaděč RD7</t>
  </si>
  <si>
    <t>1433833874</t>
  </si>
  <si>
    <t>742 30</t>
  </si>
  <si>
    <t>-1767261120</t>
  </si>
  <si>
    <t>-1897196346</t>
  </si>
  <si>
    <t>742 31</t>
  </si>
  <si>
    <t>-2100801320</t>
  </si>
  <si>
    <t>932987708</t>
  </si>
  <si>
    <t>742 32</t>
  </si>
  <si>
    <t>1656088663</t>
  </si>
  <si>
    <t>-1742561836</t>
  </si>
  <si>
    <t>-474983821</t>
  </si>
  <si>
    <t>140619360</t>
  </si>
  <si>
    <t>742 33</t>
  </si>
  <si>
    <t>Otevření a uzavření stávajícíh plechových žlabů</t>
  </si>
  <si>
    <t>1874848374</t>
  </si>
  <si>
    <t>341-22.R</t>
  </si>
  <si>
    <t>Plechový kabelový žlab, plné provedení (bez perforace), rozměry min 50x50mm, materiál ocelový plech o síle 0,8mm, povrchová úprava zinkování Sendzimirovou metodou</t>
  </si>
  <si>
    <t>-1682831701</t>
  </si>
  <si>
    <t>341-24.R</t>
  </si>
  <si>
    <t>Víko plechového kabelového žlabu o šíři min 50mm, plné provedení (bez perforace), materiál ocelový plech o síle 0,8mm, povrchová úprava zinkování Sendzimirovou metodou</t>
  </si>
  <si>
    <t>640139484</t>
  </si>
  <si>
    <t>341-245.R</t>
  </si>
  <si>
    <t>Koleno 90° pro plechový kabelový žlab min.50x50mm, plné provedení (bez perforace), povrchová úprava zinkování Sendzimirovou metodou</t>
  </si>
  <si>
    <t>-864366558</t>
  </si>
  <si>
    <t>347-01.R</t>
  </si>
  <si>
    <t>Víko kolena 90° pro plechový kabelový žlab o šíři min. 50mm, plné provedení (bez perforace), povrchová úprava zinkování Sendzimirovou metodou</t>
  </si>
  <si>
    <t>173605227</t>
  </si>
  <si>
    <t>341-23.R</t>
  </si>
  <si>
    <t>T kus pro plechový kabelový žlab min.50x50mm, plné provedení (bez perforace), povrchová úprava zinkování Sendzimirovou metodou</t>
  </si>
  <si>
    <t>2031176001</t>
  </si>
  <si>
    <t>348-01.R</t>
  </si>
  <si>
    <t>Víko T kusu pro plechový kabelový žlab o šíři 50mm, 50x10mm, plné provedení (bez perforace), materiál ocelový plech min. o síle 1mm, povrchová úprava zinkování Sendzimirovou metodou</t>
  </si>
  <si>
    <t>2142803926</t>
  </si>
  <si>
    <t>345-01.R</t>
  </si>
  <si>
    <t>Podpěra plechového žlabu o šíři min. 50mm, délka min 140mm, děrovaný profil typu C, materiál plech, povrchová úprava zinkování Sendzimirovou metodou</t>
  </si>
  <si>
    <t>1297657449</t>
  </si>
  <si>
    <t>342-01.R</t>
  </si>
  <si>
    <t>Spojka pro spojení plechových žlabů, povrchová úprava zinkování Sendzimirovou metodou</t>
  </si>
  <si>
    <t>-1014664347</t>
  </si>
  <si>
    <t>342-02.R</t>
  </si>
  <si>
    <t>Spojka víka žlabu, povrchová úprava zinkování Sendzimirovou metodou</t>
  </si>
  <si>
    <t>464378491</t>
  </si>
  <si>
    <t>341-28.R</t>
  </si>
  <si>
    <t>Plechový kabelový žlab, plné provedení (bez perforace), rozměry min.120x100mm, materiál ocelový plech o síle 0,8mm, povrchová úprava zinkování Sendzimirovou metodou</t>
  </si>
  <si>
    <t>-996343848</t>
  </si>
  <si>
    <t>347-02.R</t>
  </si>
  <si>
    <t>-2110001017</t>
  </si>
  <si>
    <t>342-03.R</t>
  </si>
  <si>
    <t>Koleno 90° pro plechový kabelový žlab min.120x100mm, plné provedení (bez perforace), povrchová úprava zinkování Sendzimirovou metodou</t>
  </si>
  <si>
    <t>-1379307295</t>
  </si>
  <si>
    <t>347-03.R</t>
  </si>
  <si>
    <t>Víko kolena 90° pro plechový kabelový žlab o šíři min.120mm, povrchová úprava zinkování Sendzimirovou metodou</t>
  </si>
  <si>
    <t>-1712460715</t>
  </si>
  <si>
    <t>345-02.R</t>
  </si>
  <si>
    <t>Podpěra plechového žlabu o šíři min.120mm, délka min. 175mm, děrovaný profil typu C, materiál plech, povrchová úprava zinkování Sendzimirovou metodou</t>
  </si>
  <si>
    <t>-1871514502</t>
  </si>
  <si>
    <t>342-06.R</t>
  </si>
  <si>
    <t>-1726159771</t>
  </si>
  <si>
    <t>342-07.R</t>
  </si>
  <si>
    <t>Spojka víka žlabu s výškou bočnice 100mm, bezšroubové provedení, materiál ocelový plech o síle 2mm, povrchová úprava zinkování Sendzimirovou metodou</t>
  </si>
  <si>
    <t>-1967777437</t>
  </si>
  <si>
    <t>312-01.R</t>
  </si>
  <si>
    <t>Spojovací sada plechových žlabů, sada = 100ks</t>
  </si>
  <si>
    <t>sada</t>
  </si>
  <si>
    <t>-1786512481</t>
  </si>
  <si>
    <t>219-01.R</t>
  </si>
  <si>
    <t>Závitová tyč, M8, délka 1m</t>
  </si>
  <si>
    <t>-2097961975</t>
  </si>
  <si>
    <t>219-02.R</t>
  </si>
  <si>
    <t>Kovová hmoždínka, pro závitovou tyč M8, délka 30mm</t>
  </si>
  <si>
    <t>114809094</t>
  </si>
  <si>
    <t>219-03.R</t>
  </si>
  <si>
    <t>Zinek ve spreji</t>
  </si>
  <si>
    <t>1764523930</t>
  </si>
  <si>
    <t>231-01.R</t>
  </si>
  <si>
    <t>Ohebná PVC trubka pro montáž na povrch i pod omítku, vnitřní průměr 16mm, bezhalogenová, barva bílá</t>
  </si>
  <si>
    <t>1655530691</t>
  </si>
  <si>
    <t>742 34</t>
  </si>
  <si>
    <t>instalace PVC trubky ohebné vnější průměr 21,2mm do zdi, cihla</t>
  </si>
  <si>
    <t>-2033652808</t>
  </si>
  <si>
    <t>742 35</t>
  </si>
  <si>
    <t>instalace PVC trubky ohebné vnější průměr 21,2mm na povrch</t>
  </si>
  <si>
    <t>-122294764</t>
  </si>
  <si>
    <t>2323/LPE-2</t>
  </si>
  <si>
    <t>Ohebná PVC trubka pro montáž na povrch i pod omítku, vnější průměr 28,5mm, vnitřní průměr 22,9mm, velmi nízká mechanická odolnost, barva bílá</t>
  </si>
  <si>
    <t>803674485</t>
  </si>
  <si>
    <t>100-8</t>
  </si>
  <si>
    <t>-306358697</t>
  </si>
  <si>
    <t>94-8</t>
  </si>
  <si>
    <t>742 37</t>
  </si>
  <si>
    <t>instalace PVC trubky ohebné vnější průměr 28,5mm na povrch</t>
  </si>
  <si>
    <t>-993339913</t>
  </si>
  <si>
    <t>232-01.R</t>
  </si>
  <si>
    <t>Ohebná PVC trubka pro montáž na povrch i pod omítku, vnitřní průměr 29mm, bezhalogenová, barva bílá</t>
  </si>
  <si>
    <t>-497396995</t>
  </si>
  <si>
    <t>742 38</t>
  </si>
  <si>
    <t>-1295680264</t>
  </si>
  <si>
    <t>742 39</t>
  </si>
  <si>
    <t>instalace PVC trubky ohebné vnější průměr 34,5mm na povrch</t>
  </si>
  <si>
    <t>-369297108</t>
  </si>
  <si>
    <t>233-02.R</t>
  </si>
  <si>
    <t>Ohebná PVC trubka pro montáž na povrch i pod omítku, vnitřní průměr 36mm, bezhalogenová, barva bílá</t>
  </si>
  <si>
    <t>-1383121880</t>
  </si>
  <si>
    <t>742 40</t>
  </si>
  <si>
    <t>instalace PVC trubky ohebné vnější průměr 42,2mm do zdi cihla</t>
  </si>
  <si>
    <t>-1532263717</t>
  </si>
  <si>
    <t>742 41</t>
  </si>
  <si>
    <t>instalace PVC trubky ohebné vnější průměr 42,2mm na povrch</t>
  </si>
  <si>
    <t>1237004876</t>
  </si>
  <si>
    <t>233-03.R</t>
  </si>
  <si>
    <t>Trubka PVC tuhá, pro montáž na povrch, pro vnitřní použití, vnitřní průměr min.22,1mm, barva šedá</t>
  </si>
  <si>
    <t>-131641002</t>
  </si>
  <si>
    <t>231-05.R</t>
  </si>
  <si>
    <t>Trubka PVC ohebná, pro montáž na povrch, pro vnitřní použití, vnitřní průměr min.18,3mm, barva šedá</t>
  </si>
  <si>
    <t>-942700252</t>
  </si>
  <si>
    <t>233-05.R</t>
  </si>
  <si>
    <t>Plastová spojka tuhé i ohebné trubky o vnějším průměru 25mm, barva šedá</t>
  </si>
  <si>
    <t>-206212695</t>
  </si>
  <si>
    <t>286-01.R</t>
  </si>
  <si>
    <t>Plastová příchytka tuhé i ohebné trubky o vnějším průměru 25mm, barva šedá, včetně příslušenství pro montáž</t>
  </si>
  <si>
    <t>-703722559</t>
  </si>
  <si>
    <t>286-06.R</t>
  </si>
  <si>
    <t>Bezhalogenová mikrotrubička tenkostěnná, průměr min.10/8mm, pro vnitřní použití, vnitřní lubrikační vrstva pro snížení tření, vhodná pro zafouknutí kabelů MIKRO do průměru 6mm</t>
  </si>
  <si>
    <t>236341610</t>
  </si>
  <si>
    <t>742 42</t>
  </si>
  <si>
    <t>Spojka mikrotrubiček přímá průhledná, celoplastová, pro plynotěsné spojení mikrotrubiček, pro trubičky průměru min. 10/8mm</t>
  </si>
  <si>
    <t>-1106720345</t>
  </si>
  <si>
    <t>742 43</t>
  </si>
  <si>
    <t>Koncovka průhledná s ventilkem k ukončení / utěsnění mikrotrubičky, vodotěsné</t>
  </si>
  <si>
    <t>-2058599618</t>
  </si>
  <si>
    <t>742 44</t>
  </si>
  <si>
    <t>Spojka mikrotrubiček přímá průhledná, pro plynotěsně utěnění průchozí optického kabelu, pro vnější průměr trubičky min.10mm, včetně 2ks pojistek proti vytržení, pro utěsnění průchozích kabeů d = 4 až 8mm</t>
  </si>
  <si>
    <t>-495002641</t>
  </si>
  <si>
    <t>742 45</t>
  </si>
  <si>
    <t>Koncovka plastová průhledná, k ukončení a utěsnění mikrotrubičky s vnějším průměrem min. 10mm, vodotěsné a tlakutěsné zakončení, včetně pojistky proti vytržení</t>
  </si>
  <si>
    <t>264291468</t>
  </si>
  <si>
    <t>742 46</t>
  </si>
  <si>
    <t>Kalibrace optické trasy, tlaková zkouška</t>
  </si>
  <si>
    <t>-552153795</t>
  </si>
  <si>
    <t>203-01.R</t>
  </si>
  <si>
    <t>Kovový držák kabeláže pro instalaci na stěnu i na strop, minimální rozměry 33x60x30mm, včetně montážního materiálu</t>
  </si>
  <si>
    <t>1816534048</t>
  </si>
  <si>
    <t>347-30.R</t>
  </si>
  <si>
    <t>1258331817</t>
  </si>
  <si>
    <t>9-2</t>
  </si>
  <si>
    <t>340-40.R</t>
  </si>
  <si>
    <t>Propojovací krabice s víkem, pro instalaci pod omítku, min. Š130xV130xH70mm, s pipravenými prolisy pro navedení trubek, materiál plast, barva víka bílá</t>
  </si>
  <si>
    <t>-811980535</t>
  </si>
  <si>
    <t>742 47</t>
  </si>
  <si>
    <t>průraz D20 - 1000mm, cihla</t>
  </si>
  <si>
    <t>1831203977</t>
  </si>
  <si>
    <t>742 48</t>
  </si>
  <si>
    <t>průraz D40 - 1000mm, cihla</t>
  </si>
  <si>
    <t>1071430281</t>
  </si>
  <si>
    <t>742 49</t>
  </si>
  <si>
    <t>průraz D60 - 1000mm, cihla</t>
  </si>
  <si>
    <t>1099172310</t>
  </si>
  <si>
    <t>742 50</t>
  </si>
  <si>
    <t>průraz 60x60 - 1000mm, cihla</t>
  </si>
  <si>
    <t>1686389000</t>
  </si>
  <si>
    <t>742 51</t>
  </si>
  <si>
    <t>průraz 130x110 - 1000mm, cihla</t>
  </si>
  <si>
    <t>2040069272</t>
  </si>
  <si>
    <t>742 52</t>
  </si>
  <si>
    <t>průraz D20 - 600mm, cihla</t>
  </si>
  <si>
    <t>-690200241</t>
  </si>
  <si>
    <t>742 53</t>
  </si>
  <si>
    <t>průraz D40 - 600mm, cihla</t>
  </si>
  <si>
    <t>12353158</t>
  </si>
  <si>
    <t>742 54</t>
  </si>
  <si>
    <t>průraz D60 - 600mm, cihla</t>
  </si>
  <si>
    <t>1807457753</t>
  </si>
  <si>
    <t>742 55</t>
  </si>
  <si>
    <t>průraz D20 - 450mm, cihla</t>
  </si>
  <si>
    <t>858219423</t>
  </si>
  <si>
    <t>742 56</t>
  </si>
  <si>
    <t>průraz D40 - 450mm, cihla</t>
  </si>
  <si>
    <t>1159810171</t>
  </si>
  <si>
    <t>742 57</t>
  </si>
  <si>
    <t>průraz D60 - 450mm, cihla</t>
  </si>
  <si>
    <t>1961131889</t>
  </si>
  <si>
    <t>742 58</t>
  </si>
  <si>
    <t>průraz D20 - 300mm, cihla</t>
  </si>
  <si>
    <t>296817860</t>
  </si>
  <si>
    <t>742 59</t>
  </si>
  <si>
    <t>průraz D40 - 300mm, cihla</t>
  </si>
  <si>
    <t>2072216497</t>
  </si>
  <si>
    <t>742 60</t>
  </si>
  <si>
    <t>průraz D60 - 300mm, cihla</t>
  </si>
  <si>
    <t>437715205</t>
  </si>
  <si>
    <t>742 61</t>
  </si>
  <si>
    <t>průraz D40 - 600mm, železobeton</t>
  </si>
  <si>
    <t>-1951836932</t>
  </si>
  <si>
    <t>742 62</t>
  </si>
  <si>
    <t>Protipožární ucpávka s odolností do EI 60 otvor do průměru 40mm tloušťka zdi do 450 mm, včetně dokumentace</t>
  </si>
  <si>
    <t>1105507903</t>
  </si>
  <si>
    <t>742 63</t>
  </si>
  <si>
    <t>Protipožární ucpávka s odolností do EI 60 otvor do průměru 80mm tloušťka zdi do 450 mm, včetně dokumentace</t>
  </si>
  <si>
    <t>-898027051</t>
  </si>
  <si>
    <t>742 64</t>
  </si>
  <si>
    <t>Protipožární ucpávka s odolností do EI 60 otvor do průměru 40mm tloušťka zdi do 1000 mm, včetně dokumentace</t>
  </si>
  <si>
    <t>-1593919861</t>
  </si>
  <si>
    <t>742 65</t>
  </si>
  <si>
    <t>Protipožární ucpávka s odolností do EI 60 otvor do 60x60mm tloušťka zdi do 1000 mm, včetně dokumentace</t>
  </si>
  <si>
    <t>858634669</t>
  </si>
  <si>
    <t>742 66</t>
  </si>
  <si>
    <t>Protipožární ucpávka s odolností do EI 60 otvor do 130x110mm tloušťka zdi do 1000 mm, včetně dokumentace</t>
  </si>
  <si>
    <t>1451465223</t>
  </si>
  <si>
    <t>742 67</t>
  </si>
  <si>
    <t>Pronájem montážní plošiny, výška instačních prací 3-5m, včetně manipulace s plošinou</t>
  </si>
  <si>
    <t>den</t>
  </si>
  <si>
    <t>1960150450</t>
  </si>
  <si>
    <t>-1611916213</t>
  </si>
  <si>
    <t>742 69</t>
  </si>
  <si>
    <t>1960057395</t>
  </si>
  <si>
    <t>742 70</t>
  </si>
  <si>
    <t>-2001405027</t>
  </si>
  <si>
    <t>742 71</t>
  </si>
  <si>
    <t>1034940780</t>
  </si>
  <si>
    <t>742 72</t>
  </si>
  <si>
    <t>Ekologická likvidace odpadu</t>
  </si>
  <si>
    <t>1830588566</t>
  </si>
  <si>
    <t>1,0</t>
  </si>
  <si>
    <t>742 73</t>
  </si>
  <si>
    <t>Základní úklid stavby, po prováděných hrubých instalačních pracích</t>
  </si>
  <si>
    <t>1821363053</t>
  </si>
  <si>
    <t>742 74</t>
  </si>
  <si>
    <t>Kompletace dokladů</t>
  </si>
  <si>
    <t>1744909250</t>
  </si>
  <si>
    <t>742 75</t>
  </si>
  <si>
    <t>kpl</t>
  </si>
  <si>
    <t>1411778620</t>
  </si>
  <si>
    <t>-1620449233</t>
  </si>
  <si>
    <t>-675713853</t>
  </si>
  <si>
    <t>72-4</t>
  </si>
  <si>
    <t>SO 01.04.05.02 - Slaboproud AP</t>
  </si>
  <si>
    <t>D1 - Aktivní prvky</t>
  </si>
  <si>
    <t>D2 - WiFi</t>
  </si>
  <si>
    <t>D3 - Instalace, konfigurace</t>
  </si>
  <si>
    <t>Aktivní prvky</t>
  </si>
  <si>
    <t>Pol69</t>
  </si>
  <si>
    <t>SFP+ transceiver, 10GBASELR/LW, multirate, SM 10km,1310nm LC duplex, HP kompatibilní</t>
  </si>
  <si>
    <t>-622451382</t>
  </si>
  <si>
    <t>JG936A</t>
  </si>
  <si>
    <t>L3 přepínač, 1U, 24x RJ-45 10/100/1000 autosensing, 4x SFP+, IEEE 802.3at (PoE+) na všech portech, PoE výkon min. 370W, IRF stohování se stávajícími přepínačí, podpora OpenFlow (SDN), podpora sFlow, plně kompatibilní se stávajícími aktivními prvky sítě</t>
  </si>
  <si>
    <t>-895526198</t>
  </si>
  <si>
    <t>1164752402</t>
  </si>
  <si>
    <t>Záložní zdroj UPS, online řešení, 1 fázová, v provedení do 19" rozvaděče, výška UPS do max.2U, min. 1000VA/900W, min. doba zálohy 50 minut při zátěži 300W (s externím bateriovým boxem),</t>
  </si>
  <si>
    <t>-966533539</t>
  </si>
  <si>
    <t>Přídavný externí bateriový box k navržené UPS, prodloužení doby zálohy, v provedení do 19" rozvaděče, kompatibilní s dodávanou UPS</t>
  </si>
  <si>
    <t>1557734928</t>
  </si>
  <si>
    <t>Karta SNMP ethernet pro UPS</t>
  </si>
  <si>
    <t>-1136418513</t>
  </si>
  <si>
    <t>408775093</t>
  </si>
  <si>
    <t>-1834614668</t>
  </si>
  <si>
    <t>Záložní zdroj UPS, 1 fázová, v provedení do 19" rozvaděče, výška UPS 1U, min. 800VA/620W, min. doba zálohy 5 minut při max. zátěži</t>
  </si>
  <si>
    <t>-88411041</t>
  </si>
  <si>
    <t>69050881</t>
  </si>
  <si>
    <t>WiFi</t>
  </si>
  <si>
    <t>UAP-AC-PRO</t>
  </si>
  <si>
    <t>WiFi Access Point, plně kompatibilní se stávajícím řešením, 2,4/5GHz, max. rychlost při 2,4GHz 450Mb/s, rychlost pro 5GHz 1300Mb/s, porty Ethernet 10/100/1000, režimy PoE 802.3af PoE / 802.3at PoE +, barva bílá, včetně montážního kitu, plně kompatibilní se stávajícími Access Pointy</t>
  </si>
  <si>
    <t>320447154</t>
  </si>
  <si>
    <t>Instalace, konfigurace</t>
  </si>
  <si>
    <t>Pol70</t>
  </si>
  <si>
    <t>Požadovaný minimální rozsah: LAN - fyzická instalace a propojení přístupových přepínačů, vytvoření VLAN (cca 10), konfigurace portů (VoIP, rychlosti, STP, PoE), nastavení QoS na LAN portech, konfigurace InterVLAN směrování, nastavení L3 pravidel WiFi - installace AccessPointů dle požadavků UPS - fyzická instalace a připojení do sítě LAN</t>
  </si>
  <si>
    <t>1024916877</t>
  </si>
  <si>
    <t>Pol71</t>
  </si>
  <si>
    <t>-724802776</t>
  </si>
  <si>
    <t>Pol72</t>
  </si>
  <si>
    <t>vedlejší náklady - cestovné + dopravné</t>
  </si>
  <si>
    <t>991863394</t>
  </si>
  <si>
    <t>Pol73</t>
  </si>
  <si>
    <t>-438072840</t>
  </si>
  <si>
    <t>SO 01.04.05.03 - Slaboproud Kamery</t>
  </si>
  <si>
    <t>D1 - Kamery</t>
  </si>
  <si>
    <t>D2 - Licence</t>
  </si>
  <si>
    <t>D3 - Ostatní</t>
  </si>
  <si>
    <t>Kamery</t>
  </si>
  <si>
    <t>340-36.R</t>
  </si>
  <si>
    <t>venkovní antivandal</t>
  </si>
  <si>
    <t>336617856</t>
  </si>
  <si>
    <t xml:space="preserve">Poznámka k položce:_x000d_
Venkovní (-30°C až 50°C), antivandal (IP66, NEMA 4x, IK-08 antivandal) fixní dome IP kamera, se snímacím čipem 1/2,7" RGB CMOS s progresivním skenováním, maximální rozlišení 2688x1512 při 25 sn./sekundu (50Hz) při zapnutém WDR. Podporované komprese obrazu H.264, H.265 a MJPEG. Úhel záběru horizontální 130°, vertikální 72° (fixní objektiv 2,4 mm), fixní-Iris, režim Den/Noc barevně 0,19lux při 50 IRE, F2,1; černobíle 0,04 lux při 50 IRE, F2,1; korekce IR, IR přísvit max. 20m, funkce WDR forensic capture (dynamický rozsah až 120dB),  coridor formát (otáčení obrazu o 90° nebo 270°) pro efektivní sledování úzkých a dlouhých prostor např. chodeb, secure boot, slot paměťových karet microSD/microSDHC/microSDXC, napájení PoE dle normy IEEE 802.3af/802.3at max 8,7 W. Technologie minimalizace datového toku z kamery nad kodekem H.264 a H.265. Možnost nahrát SW třetích strach přímo do kamery, rozšíření kamery o analytické funkce. 5-letá záruka od výrobce_x000d_
</t>
  </si>
  <si>
    <t>Licence</t>
  </si>
  <si>
    <t>Pol74</t>
  </si>
  <si>
    <t>Server pro kamerový systém, včetně základní licence kamerového SW ATEAS UNLIMITED stávající</t>
  </si>
  <si>
    <t>144829664</t>
  </si>
  <si>
    <t>Poznámka k položce:_x000d_
stávající</t>
  </si>
  <si>
    <t>ATEAS Security UNLIM</t>
  </si>
  <si>
    <t>Licence pro přídání 1 kamery do stávajícího dohledového kamerového softwaru, včetně registrace licence</t>
  </si>
  <si>
    <t>-1321601794</t>
  </si>
  <si>
    <t>Pol58</t>
  </si>
  <si>
    <t>-1987264016</t>
  </si>
  <si>
    <t>Pol75</t>
  </si>
  <si>
    <t>Podružný materiál z položek 1 - 7 (uchazeč doplní výši procent)</t>
  </si>
  <si>
    <t>1247095659</t>
  </si>
  <si>
    <t>Pol76</t>
  </si>
  <si>
    <t>HW nastavení kamer, konzultace s uživatelem, nastavení záběru kamery</t>
  </si>
  <si>
    <t>1247036497</t>
  </si>
  <si>
    <t>Pol77</t>
  </si>
  <si>
    <t>Implementace - SW nastavení systému podle požadavků uživatele</t>
  </si>
  <si>
    <t>342392421</t>
  </si>
  <si>
    <t>Pol78</t>
  </si>
  <si>
    <t>1196555018</t>
  </si>
  <si>
    <t>-488888441</t>
  </si>
  <si>
    <t>-12344897</t>
  </si>
  <si>
    <t>Pol65</t>
  </si>
  <si>
    <t>352648721</t>
  </si>
  <si>
    <t>Pol80</t>
  </si>
  <si>
    <t>888005827</t>
  </si>
  <si>
    <t>Pol81</t>
  </si>
  <si>
    <t>Vedlejší náklady - cestovné + dopravné z položek 1 - 15 (uchazeč doplní výši procent)</t>
  </si>
  <si>
    <t>-1651211858</t>
  </si>
  <si>
    <t>132635809</t>
  </si>
  <si>
    <t>D2 - Provozní ozvučení</t>
  </si>
  <si>
    <t xml:space="preserve">D3 - Mobilní ozvučení  (pouze dodávka/materiál)</t>
  </si>
  <si>
    <t>D4 - Projekce</t>
  </si>
  <si>
    <t>D5 - Kabeláž</t>
  </si>
  <si>
    <t>Dvoupásmový koaxiální stropní reproduktor</t>
  </si>
  <si>
    <t>1454391516</t>
  </si>
  <si>
    <t xml:space="preserve">Poznámka k položce:_x000d_
Stropní reproduktor 2-pásmový koaxiální 4"+1", uzavřená ozvučnice,  60/30W impedance 8 Ohm / 24/12/6W pro 100V, citlivost 84dB (1W/1m), frekvenční rozsah 105Hz-20kHz ±3dB  a 70Hz-20kHz  -10dB, vyzařovací úhel 155°, keramická připojovací svorkovnice podporující průběžné zapojení, . Barva bílá._x000d_
</t>
  </si>
  <si>
    <t xml:space="preserve">Mobilní ozvučení  (pouze dodávka/materiál)</t>
  </si>
  <si>
    <t>348-02,R</t>
  </si>
  <si>
    <t xml:space="preserve">"Plastový reprobox </t>
  </si>
  <si>
    <t>1298195793</t>
  </si>
  <si>
    <t xml:space="preserve">Poznámka k položce:_x000d_
"Plastový reprobox aktivní 2 pásmový:
Min. parametry výkonu PEAK 1200 W, RMS 600 W, SPL 129 dB, vyzařovací úhel horizontální 100°/ vertikální 85° asymetrický zvukovod, basový repro 12"" 2"" cívka, výškové repro 1"" vyústěním a 1,4"" cívka, frek. rozsah 52 Hz - 20 kHz, vstup 2×  combo XLR/jack , výstup  XLR, hnízdo pro instalaci 36 mm, barva černá"_x000d_
</t>
  </si>
  <si>
    <t>348-03.R</t>
  </si>
  <si>
    <t>Aktivní subwoofer</t>
  </si>
  <si>
    <t>-1202338222</t>
  </si>
  <si>
    <t xml:space="preserve">Poznámka k položce:_x000d_
"Subwoofer aktivní:
Min. parametry výkonu 600W RMS, 1200W PEAK, SPL 133dB, 18"" reproduktor  2,5""cívka, frek. rozsah 35-130 Hz,2× XLR vstup,  2×XLR  výstup"_x000d_
</t>
  </si>
  <si>
    <t>3458-04.R</t>
  </si>
  <si>
    <t xml:space="preserve">Reproduktor aktivní 2 pásmový </t>
  </si>
  <si>
    <t>1094710900</t>
  </si>
  <si>
    <t xml:space="preserve">Poznámka k položce:_x000d_
"Plastový reprobox aktivní 2 pásmový:
Min. parametry výkonu PEAK 1200 W, výkon RMS 600 W, SPL 128 dB, vyzařovací úhel horizontální 100°/ vertikální 85° asymetrický zvukovod, basový repro 10""  2"" cívka, výškový reprod  s 1"" vyústěním a 1,4"" cívka, frek. rozsah 58 Hz - 20 kHz, vstup 2×  combo XLR/jack , výstup  XLR, hnízdo pro instalaci 36 mm, barva černá"_x000d_
</t>
  </si>
  <si>
    <t>348-05.R</t>
  </si>
  <si>
    <t>"Sada stojanů pro reprobox:
2ks, stavitelná výška 1270-1930 mm, nosnost 50 kg, barva černá, včetně transportní taška"</t>
  </si>
  <si>
    <t>2097784751</t>
  </si>
  <si>
    <t>348-06.R</t>
  </si>
  <si>
    <t>Mixážní pult, min 10x IN, interní efektová jednotka USB konektor pro připojení k PC 4INx4OUT.</t>
  </si>
  <si>
    <t>832749816</t>
  </si>
  <si>
    <t>348-07.R</t>
  </si>
  <si>
    <t>Dynamický mikrofon pro zpěv, kardioidní charakteristika, kovové tělo, vypínač, frekvenční rozsah v rozsahu 50 - 15 000 Hz, XLR konektor, včetně obalu a mikrofonní objímky</t>
  </si>
  <si>
    <t>479152616</t>
  </si>
  <si>
    <t>348-08.R</t>
  </si>
  <si>
    <t>Mikrofonní stojan s ramenem, výška stavitelná, rameno stavitelné, závit 3/8" barva černá</t>
  </si>
  <si>
    <t>-2000249057</t>
  </si>
  <si>
    <t>348-09.R</t>
  </si>
  <si>
    <t>Trasportní obal pro dva mikrofonní stativy.</t>
  </si>
  <si>
    <t>1443258501</t>
  </si>
  <si>
    <t>Pol82</t>
  </si>
  <si>
    <t>XLR male - XLR female kabel 10m, Neutrik konektory, černé konektory a kabel</t>
  </si>
  <si>
    <t>1647124151</t>
  </si>
  <si>
    <t>Pol83</t>
  </si>
  <si>
    <t>XLR male - JACK 6,3 stereo kabel 10m, Neutrik konektory, černé konektory a kabel</t>
  </si>
  <si>
    <t>-1073146757</t>
  </si>
  <si>
    <t>Pol84</t>
  </si>
  <si>
    <t>Prodlužovací přívod 4 zásuvky, 10m, bílý</t>
  </si>
  <si>
    <t>-1150852879</t>
  </si>
  <si>
    <t>Pol85</t>
  </si>
  <si>
    <t>Prodlužovací přívod - spojka 5 m, bílý</t>
  </si>
  <si>
    <t>1612418268</t>
  </si>
  <si>
    <t>348-14.R</t>
  </si>
  <si>
    <t>Datový projekto</t>
  </si>
  <si>
    <t>-377712845</t>
  </si>
  <si>
    <t xml:space="preserve">Poznámka k položce:_x000d_
Datový projektor, světelný výstup v barvách: min.5000lm, světelný výstup v bílé: min.5000lm, možnost provozu v ECO režimu se sníženým světelným výstupem a hlučností, nativní rozlišení: min. 1920x1080, počet zobrazitelných barev min.1.07 miliardy, konektivita: min 1x HDMI, 1x VGA,  1x LAN, 1x RS-232. Hlučnost: max 39dB (A), ECO 29dB (A), možnost provozu: "stůl, strop, zadní projekce stůl, strop. Možnost řízení projektoru  via: AMX, Crestron (síť), Control4, Extron. Životnost lampy: 5.000 hod plný výkon, 10.000 hod v režimu ECO. Záruka min. 5 let nebo 8000 hod na projektor, 5 let nebo 1000 hod na lampu _x000d_
</t>
  </si>
  <si>
    <t>Pol86</t>
  </si>
  <si>
    <t>Stropní montážní kit (držák projektoru), provedení bílé (černé), skryté vedení kabelů, délka držáku - 20 - 200 cm.</t>
  </si>
  <si>
    <t>1629062305</t>
  </si>
  <si>
    <t>348-16.R</t>
  </si>
  <si>
    <t xml:space="preserve">Motorové plátno s RC dálkovým ovládáním, materiál plátna: bílá tkanina min. tl 0,35mm min.300g/m2 s černým okrajem a černou zadní stranou, pozorovací úhel 120° rozměr obrazové plochy 2360 x 1330 </t>
  </si>
  <si>
    <t>849291877</t>
  </si>
  <si>
    <t>348-17.R</t>
  </si>
  <si>
    <t>Přijímač extenderu HDBaseT, výstupy HDMI a analogové audio, přenos signálu 1080p po UPT C6 min. na 60m, audio de-embedding, ovládání zobrazovače, napájení 24V</t>
  </si>
  <si>
    <t>-1508855880</t>
  </si>
  <si>
    <t>Pol87</t>
  </si>
  <si>
    <t>HDMI propojovací kabel (HDMI/HDMI), vysokorychlostní, 4K, délka 2m</t>
  </si>
  <si>
    <t>-961784581</t>
  </si>
  <si>
    <t>185711872</t>
  </si>
  <si>
    <t>-733311150</t>
  </si>
  <si>
    <t>-155979937</t>
  </si>
  <si>
    <t>113-24</t>
  </si>
  <si>
    <t>Ohebná PVC trubka pro montáž na povrch i pod omítku, vnitřní průměr 23mm, bezhalogenová, barva bílá</t>
  </si>
  <si>
    <t>-544401001</t>
  </si>
  <si>
    <t>-585640347</t>
  </si>
  <si>
    <t>Pol28</t>
  </si>
  <si>
    <t>-2109640367</t>
  </si>
  <si>
    <t>232-02.R</t>
  </si>
  <si>
    <t>-485526611</t>
  </si>
  <si>
    <t>1478709435</t>
  </si>
  <si>
    <t>Pol30</t>
  </si>
  <si>
    <t>-2030828391</t>
  </si>
  <si>
    <t>233-01.R</t>
  </si>
  <si>
    <t>906799248</t>
  </si>
  <si>
    <t>Pol31</t>
  </si>
  <si>
    <t>1091764462</t>
  </si>
  <si>
    <t>Pol32</t>
  </si>
  <si>
    <t>1913022534</t>
  </si>
  <si>
    <t>2008789649</t>
  </si>
  <si>
    <t>-756084341</t>
  </si>
  <si>
    <t>233-04.R</t>
  </si>
  <si>
    <t>1543916597</t>
  </si>
  <si>
    <t>233-06.R</t>
  </si>
  <si>
    <t>183567378</t>
  </si>
  <si>
    <t>230-01.R</t>
  </si>
  <si>
    <t>-790908032</t>
  </si>
  <si>
    <t>Pol40</t>
  </si>
  <si>
    <t>-1073701190</t>
  </si>
  <si>
    <t>Pol51</t>
  </si>
  <si>
    <t>333445682</t>
  </si>
  <si>
    <t>377904005</t>
  </si>
  <si>
    <t>1355800547</t>
  </si>
  <si>
    <t>-1631667658</t>
  </si>
  <si>
    <t>1698654931</t>
  </si>
  <si>
    <t>-2109466864</t>
  </si>
  <si>
    <t>-2060884377</t>
  </si>
  <si>
    <t>-258900771</t>
  </si>
  <si>
    <t>-3641032</t>
  </si>
  <si>
    <t>Pol63</t>
  </si>
  <si>
    <t>1606637814</t>
  </si>
  <si>
    <t>0,3</t>
  </si>
  <si>
    <t>Pol64</t>
  </si>
  <si>
    <t>502642939</t>
  </si>
  <si>
    <t>330526658</t>
  </si>
  <si>
    <t>Pol94</t>
  </si>
  <si>
    <t>-2041942420</t>
  </si>
  <si>
    <t>1277504267</t>
  </si>
  <si>
    <t>760718793</t>
  </si>
  <si>
    <t>SO 01.04.05.05 - Slaboproud PZTS</t>
  </si>
  <si>
    <t>D1 - Ústředna, sběrnicové moduly</t>
  </si>
  <si>
    <t>D2 - Napájecí zdroje</t>
  </si>
  <si>
    <t>D3 - Detekční technologie, sirény</t>
  </si>
  <si>
    <t>D4 - Kabeláž</t>
  </si>
  <si>
    <t>D5 - Vnitřní trasy</t>
  </si>
  <si>
    <t>D6 - Upgrade stávající grafické nadstavby SBI Easy na verzi SBI Lite - systém PZTS</t>
  </si>
  <si>
    <t>Ústředna, sběrnicové moduly</t>
  </si>
  <si>
    <t>GALAXY GD-520</t>
  </si>
  <si>
    <t>Ústředna poplachového systému v krytu, 520 zón, 4 sběrnicové linky, 32 skupin, 999 kódů, včetně napájecího zdroje pro napájení systému 12V DC/2,5A a prostoru pro záložní akumulátor 17Ah, určená pro třídu prostředí II (vnitřní všeobecné), certifikovaná pro 3. stupeň zabezpečení dle ČSN 50131-1,kompatibilní se stávající technologií investora (PZTS2)</t>
  </si>
  <si>
    <t>1282475771</t>
  </si>
  <si>
    <t>GALAXY GD-96</t>
  </si>
  <si>
    <t>Ústředna poplachového systému v krytu, 96 zón, 2 sběrnicové linky, 16 skupin, 999 kódů, včetně napájecího zdroje pro napájení systému 12V DC/2,5A a prostoru pro záložní akumulátor 17Ah, určená pro třídu prostředí II (vnitřní všeobecné), certifikovaná pro 3. stupeň zabezpečení dle ČSN 50131-1,kompatibilní se stávající technologií investora (PZTS3)</t>
  </si>
  <si>
    <t>1027040975</t>
  </si>
  <si>
    <t>340.03R</t>
  </si>
  <si>
    <t>Záložní akumulátor 12V, 17Ah, určený pro poplachové systémy</t>
  </si>
  <si>
    <t>2025426889</t>
  </si>
  <si>
    <t>E080-10</t>
  </si>
  <si>
    <t>Systémový Ethernet (TCP/IP) komunikátor bez krytu, pro připojení na sběrnicovou linku ústředny, rozhraní TCP/IP (konektor RJ45), protokol TCP, UDP, komunikační rychlost 100Base-T/10Base-T, 2 telefonní IP adresy pro PCO, nastavitelný IP port pro PCO, Heartbeat, detekce sítě, test přenosové trasy, 128 bit šifrování přenášených dat, napájení 12V DC, max. odběr 135mA, verze dle norem EN50131 a EN50136, kompatibilní s navrženou ústřednou</t>
  </si>
  <si>
    <t>-1458529420</t>
  </si>
  <si>
    <t>Pol96</t>
  </si>
  <si>
    <t>Kovový kryt systémového ethernet komunikátoru, 180x160x30mm, včetně tamperu</t>
  </si>
  <si>
    <t>-652552274</t>
  </si>
  <si>
    <t>GXYSMART GSM</t>
  </si>
  <si>
    <t>Systémový GSM modul pro posílání SMS a volání uživateli, informace o stavu systému PZTS, připojitelný na komunikační linku ústředny, počet SIM = 1, min. počet čísel pro volání 8, min. počet čísel pro SMS 8, napájení 12V DC, max. odběr 0,5A, v kovovém krytu, kompatibilní s navrženou ústřednou</t>
  </si>
  <si>
    <t>-1211967445</t>
  </si>
  <si>
    <t>G8</t>
  </si>
  <si>
    <t>Koncentrátor v kovovém krytu, pro připojení na sběrnicovou linku ústředny, pro rozšíření systému o 8 zón a 4 PGM výstupy, napájení 12V DC/50mA, kompatibilní s navrženou ústřednou, s certifikáty viz ústředna systému</t>
  </si>
  <si>
    <t>1213810470</t>
  </si>
  <si>
    <t>RMM</t>
  </si>
  <si>
    <t>Miniaturní univerzální releový modul s přepínacím kontaktem, pro převedení tranzistorového výstupu na reléový, max. spínaný proud 4A, napájení 8 - 16V DC, odběr 10 mA, rozměry V24xŠ16xHL15mm</t>
  </si>
  <si>
    <t>74889695</t>
  </si>
  <si>
    <t>CP045-00</t>
  </si>
  <si>
    <t>Ovládací a programovací klávesnice, s barevným dotykovým displejem, pro připojení na sběrnicovou linku ústředny, displej VGA LCD, 64 tisíc barev, napájení 12V DC/250mA max., min. rozměry 160x210x30mm, barva bílá, kompatibilní s navrženou ústřednou, s certifikáty viz ústředna systému</t>
  </si>
  <si>
    <t>400482352</t>
  </si>
  <si>
    <t>Plastová krabice pro instalaci klávesnice PZTS na povrch, barva bílá</t>
  </si>
  <si>
    <t>-907462094</t>
  </si>
  <si>
    <t>Napájecí zdroje</t>
  </si>
  <si>
    <t>Spínaný zálohovaný zdroj</t>
  </si>
  <si>
    <t>-2072225894</t>
  </si>
  <si>
    <t xml:space="preserve">Poznámka k položce:_x000d_
Spínaný zálohovaný zdroj v kovovém krytu, vstupní napětí 230V AC, výstupní napětí 13,8V DC, max. celkový odběr 10A, s nastavitelnou velikostí dobíjecího proudu akumulátoru, technologické výstupy (výpadek napájení a vybitý akumulátor), ochrana akumulátoru před úplným vybitím automatickým odpojením, sabotážní kontakty, prostor pro záložní akumulátor max. 38Ah, určený pro třídu prostředí II (vnitřní všeobecné), certifikovaný pro 3. stupeň zabezpečení dle ČSN 50131-1_x000d_
</t>
  </si>
  <si>
    <t>Záložní akumulátor 12V, 38Ah, určený pro poplachové systémy</t>
  </si>
  <si>
    <t>1512202283</t>
  </si>
  <si>
    <t>Detekční technologie, sirény</t>
  </si>
  <si>
    <t xml:space="preserve">Duální detektor </t>
  </si>
  <si>
    <t>788956533</t>
  </si>
  <si>
    <t>Poznámka k položce:_x000d_
Duální detektor, dosah PIR minimálně15m (úhel 85°), dosah MW mnimálně15m (úhel 85°), nastavení citlivosti, indikace poplachu pomocí LED, barva bílá, určený pro třídu prostředí II (vnitřní všeobecné), certifikovaný pro 2. stupeň zabezpečení dle ČSN 50131-1</t>
  </si>
  <si>
    <t>Duální detekto</t>
  </si>
  <si>
    <t>1432167767</t>
  </si>
  <si>
    <t xml:space="preserve">Poznámka k položce:_x000d_
Duální detektor dosah PIR minimáně15m (úhel 85°), dosah MW minimálně 15m (úhel 85°), nastavení citlivosti, indikace poplachu pomocí LED, odolnost proti vf rušení, barva bílá, určený pro třídu prostředí II (vnitřní všeobecné), certifikovaný pro 3. stupeň zabezpečení dle ČSN 50131-2_x000d_
</t>
  </si>
  <si>
    <t>PIR detekto</t>
  </si>
  <si>
    <t>290814594</t>
  </si>
  <si>
    <t xml:space="preserve">Poznámka k položce:_x000d_
PIR detektor s dosahem minimálně 15m, antimasking, odolnost proti rušení bílým světlem a VF polem, teplotní kompenzace, barva bílá, určený pro třídu prostředí II (vnitřní všeobecné), certifikovaný pro 3. stupeň zabezpečení dle ČSN 50131-1_x000d_
</t>
  </si>
  <si>
    <t>340-10.R</t>
  </si>
  <si>
    <t>PIR detektor</t>
  </si>
  <si>
    <t>-1357114821</t>
  </si>
  <si>
    <t xml:space="preserve">Poznámka k položce:_x000d_
PIR detektor s dosahem minimálně15m, odolnost proti rušení bílým světlem a  RFI rušením, teplotní kompenzace, barva bílá, určený pro třídu prostředí II (vnitřní všeobecné), certifikovaný pro 2. stupeň zabezpečení dle ČSN 50131-1_x000d_
</t>
  </si>
  <si>
    <t>340-11.R</t>
  </si>
  <si>
    <t>Závrtný plastový magnetický kontakt</t>
  </si>
  <si>
    <t>1012501084</t>
  </si>
  <si>
    <t xml:space="preserve">Poznámka k položce:_x000d_
Závrtný plastový magnetický kontakt, pracovní mezera min. 25mm, s min. 3m čtyřžílovým přívodním kabelem,sabotážní kontakt, barva bílá, určený pro třídu prostředí II (vnitřní všeobecné), certifikovaný pro 3. stupeň zabezpečení dle ČSN 50131-1,_x000d_
</t>
  </si>
  <si>
    <t>310-12.R</t>
  </si>
  <si>
    <t>Distanční kroužek pro možnost instalace závrtného kontaktu do magneticky vodivých materiálů</t>
  </si>
  <si>
    <t>-966567629</t>
  </si>
  <si>
    <t>340-13.R</t>
  </si>
  <si>
    <t>Svorkovnicová deska</t>
  </si>
  <si>
    <t>-408604367</t>
  </si>
  <si>
    <t xml:space="preserve">Poznámka k položce:_x000d_
Svorkovnicová deska se šroubovacími kontakty a kovovým hranatým víkem, určena pro zápustnou montáž do instalačních krabic, zápustné provedení, min.18 svorek, sabotážní kontakt NC, barva víka bílá,_x000d_
</t>
  </si>
  <si>
    <t>310-14.R</t>
  </si>
  <si>
    <t>Vnitřní nezálohovaná siréna PZTS, materiál plast, napájení 12V DC, max. odběr do 250 mA, akustický výkon min. 110 dB / 1m, barva bílá</t>
  </si>
  <si>
    <t>1555127795</t>
  </si>
  <si>
    <t>Pol97</t>
  </si>
  <si>
    <t>Sdělovací kabel, měděné slaněné jádro, 3x2x0,22mm2, stíněný pokovenou páskou, s možností přímé pokládky pod omítku (PZTS1)</t>
  </si>
  <si>
    <t>1037825463</t>
  </si>
  <si>
    <t>442</t>
  </si>
  <si>
    <t>Pol98</t>
  </si>
  <si>
    <t>Datový kabel F/UTP C5E, 4 páry, plášť LSZH (PZTS2)</t>
  </si>
  <si>
    <t>1085868558</t>
  </si>
  <si>
    <t>Pol99</t>
  </si>
  <si>
    <t>Kabel CYKY-O 2x1,5 (PZTS3)</t>
  </si>
  <si>
    <t>-1967621444</t>
  </si>
  <si>
    <t>499483842</t>
  </si>
  <si>
    <t>340-16.R</t>
  </si>
  <si>
    <t>1754746854</t>
  </si>
  <si>
    <t>Pol25</t>
  </si>
  <si>
    <t>1168837704</t>
  </si>
  <si>
    <t>Pol26</t>
  </si>
  <si>
    <t>-1928562127</t>
  </si>
  <si>
    <t>1589021995</t>
  </si>
  <si>
    <t>-1517250287</t>
  </si>
  <si>
    <t>259499051</t>
  </si>
  <si>
    <t>340-17.R</t>
  </si>
  <si>
    <t>Ohebná PVC trubka pro montáž na povrch i pod omítku, vnitřní průměr 29mm	</t>
  </si>
  <si>
    <t>986920572</t>
  </si>
  <si>
    <t>1828028693</t>
  </si>
  <si>
    <t>340-18.R</t>
  </si>
  <si>
    <t>-292849203</t>
  </si>
  <si>
    <t>-1887490552</t>
  </si>
  <si>
    <t>-1063731809</t>
  </si>
  <si>
    <t>340-19.R</t>
  </si>
  <si>
    <t>797789116</t>
  </si>
  <si>
    <t>340-20.R</t>
  </si>
  <si>
    <t>-1598317428</t>
  </si>
  <si>
    <t>340-21.R</t>
  </si>
  <si>
    <t>1882043540</t>
  </si>
  <si>
    <t>340-30.R</t>
  </si>
  <si>
    <t>-237544713</t>
  </si>
  <si>
    <t>1824475286</t>
  </si>
  <si>
    <t>Pol39</t>
  </si>
  <si>
    <t>384635982</t>
  </si>
  <si>
    <t>Pol44</t>
  </si>
  <si>
    <t>639102455</t>
  </si>
  <si>
    <t>Pol50</t>
  </si>
  <si>
    <t>-20296701</t>
  </si>
  <si>
    <t>Pol55</t>
  </si>
  <si>
    <t>574594181</t>
  </si>
  <si>
    <t>1235383606</t>
  </si>
  <si>
    <t>Upgrade stávající grafické nadstavby SBI Easy na verzi SBI Lite - systém PZTS</t>
  </si>
  <si>
    <t>SBI Lite-EZS</t>
  </si>
  <si>
    <t>Modul EZS, serverová komponenta</t>
  </si>
  <si>
    <t>1911571025</t>
  </si>
  <si>
    <t>SBIL-LIC-EZS</t>
  </si>
  <si>
    <t>Licence okruhů lokalit EZS</t>
  </si>
  <si>
    <t>-645088838</t>
  </si>
  <si>
    <t>SBIL-Lite-EKV</t>
  </si>
  <si>
    <t>Modul přístup, serverová komponenta</t>
  </si>
  <si>
    <t>802109754</t>
  </si>
  <si>
    <t>Pol101</t>
  </si>
  <si>
    <t>SW práce, provedení upgradu stávajícího serveru grafické nadstavby na verzi Lite</t>
  </si>
  <si>
    <t>716512640</t>
  </si>
  <si>
    <t>Pol102</t>
  </si>
  <si>
    <t>Vytvoření mapových podkladů pro všechna podlaží</t>
  </si>
  <si>
    <t>2021176452</t>
  </si>
  <si>
    <t>Pol103</t>
  </si>
  <si>
    <t>Přidání značky do mapového podkladu, vazba na aplikaci</t>
  </si>
  <si>
    <t>bod</t>
  </si>
  <si>
    <t>486826881</t>
  </si>
  <si>
    <t>Pol104</t>
  </si>
  <si>
    <t>Podružný materiál z položek 1 - 58 (uchazeč doplní výši procent)</t>
  </si>
  <si>
    <t>-1335089231</t>
  </si>
  <si>
    <t>Pol105</t>
  </si>
  <si>
    <t>HW nastavení systému PZTS, rozsah viz blokové schéma PZTS</t>
  </si>
  <si>
    <t>1181793807</t>
  </si>
  <si>
    <t>Pol106</t>
  </si>
  <si>
    <t>SW nastavení systému PZTS, rozsah viz blokové schéma PZTS</t>
  </si>
  <si>
    <t>1436815741</t>
  </si>
  <si>
    <t>Pol107</t>
  </si>
  <si>
    <t>Revize systému PZTS</t>
  </si>
  <si>
    <t>25265818</t>
  </si>
  <si>
    <t>Pol108</t>
  </si>
  <si>
    <t>Funkční zkouška systému PZTS</t>
  </si>
  <si>
    <t>1040709478</t>
  </si>
  <si>
    <t>Pol109</t>
  </si>
  <si>
    <t>-872543482</t>
  </si>
  <si>
    <t>886187322</t>
  </si>
  <si>
    <t>1933852586</t>
  </si>
  <si>
    <t>-866463105</t>
  </si>
  <si>
    <t>-901844047</t>
  </si>
  <si>
    <t>0,5</t>
  </si>
  <si>
    <t>-1166745244</t>
  </si>
  <si>
    <t>1898322337</t>
  </si>
  <si>
    <t>Pol110</t>
  </si>
  <si>
    <t>1074638260</t>
  </si>
  <si>
    <t>Pol111</t>
  </si>
  <si>
    <t>Vedlejší náklady - cestovné + dopravné + přesuny hmot</t>
  </si>
  <si>
    <t>-1552231658</t>
  </si>
  <si>
    <t>-2092090313</t>
  </si>
  <si>
    <t>D1 - Demontáže</t>
  </si>
  <si>
    <t>D2 - Ústředna</t>
  </si>
  <si>
    <t>D3 - Tablo obsluhy</t>
  </si>
  <si>
    <t>D5 - Sirény, vstupně výstupní prvky</t>
  </si>
  <si>
    <t>D6 - Náhradní díly</t>
  </si>
  <si>
    <t>D8 - Vnitřní trasy</t>
  </si>
  <si>
    <t>D9 - Upgrade stávající grafické nadstavby SBI Easy na verzi SBI Lite - systém EPS</t>
  </si>
  <si>
    <t>Demontáže</t>
  </si>
  <si>
    <t>Pol112</t>
  </si>
  <si>
    <t>Přípravné práce pro vypnutí systému EPS - konzultace s uživatelem, zmapování stávajícího stavu</t>
  </si>
  <si>
    <t>-1026805349</t>
  </si>
  <si>
    <t>Pol113</t>
  </si>
  <si>
    <t>Demontáž stávající ústředny EPS MHU111 - zmapování stávající kabeláže zakončené v ústředně, odpojení kabeláže, demontáž ústředny</t>
  </si>
  <si>
    <t>-1659016571</t>
  </si>
  <si>
    <t>Pol114</t>
  </si>
  <si>
    <t>Demontáž stávajícího tabla obsluhy MHS 811 - zmapování kabeláže zakončené v table obsluhy, odpojení kabeláže, demontáž tabla obsluhy</t>
  </si>
  <si>
    <t>-1444690746</t>
  </si>
  <si>
    <t>Ústředna</t>
  </si>
  <si>
    <t>MHU117</t>
  </si>
  <si>
    <t>Modulární analogová adresovatelná ústředna EPS, plně kompatibilní se stávajícími prvky EPS, max. 3072 adres, s displejem včetně ovládacího panelu, systémové desky, desky zdroje, 12 slotů pro volitelné desky ústředny, 1x zdroj 24V/5A, prostor pro 2 akumulátory 12V/40Ah, včetně zakončení stávající a nové kabeláže</t>
  </si>
  <si>
    <t>270772528</t>
  </si>
  <si>
    <t>Akumátor, 12V/38Ah, pro zálohování technologie v systémech EPS, šroubové svorky, prodloužená životnost, VdS</t>
  </si>
  <si>
    <t>-726348246</t>
  </si>
  <si>
    <t>DLI-1</t>
  </si>
  <si>
    <t>Deska linková, 2 izolované kruhové linky, max. 256 adres, kompatibilní s navrženou ústřednou a stávajícími prvky EPS</t>
  </si>
  <si>
    <t>-2073171491</t>
  </si>
  <si>
    <t>DPE-1</t>
  </si>
  <si>
    <t>Deska periferií, pro připojení grafické nadstavby, ZDP, OPPO, kompatibilní s navrženou ústřednou a stávajícími prvky EPS</t>
  </si>
  <si>
    <t>-1706590411</t>
  </si>
  <si>
    <t>DMA-1</t>
  </si>
  <si>
    <t>Deska master, pro síťování ústředen a tabel, až 16 zařízení typu master, kompatibilní s navrženou ústřednou a stávajícími prvky EPS</t>
  </si>
  <si>
    <t>-280001261</t>
  </si>
  <si>
    <t>DSL-1</t>
  </si>
  <si>
    <t>Deska slave, pro připojení až 16 zařízení typu slave (stávajcí vstupně výstupní moduly), kompatibilní s navrženou ústřednou a stávajícími prvky EPS</t>
  </si>
  <si>
    <t>-1248586305</t>
  </si>
  <si>
    <t>Pol115</t>
  </si>
  <si>
    <t>Připojení objektu na PCO HZS KHK, zajištění potřebných podkladů, fyzická instalace přenosového zařízení, oživení, nastavení, zkušební provoz</t>
  </si>
  <si>
    <t>-561916995</t>
  </si>
  <si>
    <t>Tablo obsluhy</t>
  </si>
  <si>
    <t>MHS 817</t>
  </si>
  <si>
    <t>Tablo obsluhy - doplňkové zařízení systému EPS, jehož prostřednictvím lze získávat informace o stavech systému,</t>
  </si>
  <si>
    <t>1346053476</t>
  </si>
  <si>
    <t>-215194250</t>
  </si>
  <si>
    <t>MHG 862i</t>
  </si>
  <si>
    <t>Hlásič multisenzorový interaktivní, kombinovaný optický a teplotní senzor, s izolátorem, připojitelný na adresnou linku systému, kompatibilní s navrženou ústřednou EPS, barva bílá, IP43</t>
  </si>
  <si>
    <t>-1392117083</t>
  </si>
  <si>
    <t>1128250392</t>
  </si>
  <si>
    <t>MHS 409</t>
  </si>
  <si>
    <t>Signální svítidlo aktivace požárního hlásiče, paralelní signalizace v provedení červená LED, včetně podkladové krabice, IP40</t>
  </si>
  <si>
    <t>1021279811</t>
  </si>
  <si>
    <t>atyp</t>
  </si>
  <si>
    <t>Pomocná konstrukce, pro instalaci hlásiče na protipožární obklad stropu</t>
  </si>
  <si>
    <t>-2103564296</t>
  </si>
  <si>
    <t>MHY 735</t>
  </si>
  <si>
    <t>Adaptér pro detekci požáru v VZT potrubí pomocí multisenzorového hlásiče, včetně příslušesntví pro přívod a odvod vzduchu z adaptéru, kompatibilní s navrženým multisenzorovým hlásičem a systémem EPS</t>
  </si>
  <si>
    <t>1582422035</t>
  </si>
  <si>
    <t>MHA 142</t>
  </si>
  <si>
    <t>Tlačítkový hlásič EPS, připojitelný na adresnou linku systému, kompatibilní s navrženou ústřednou EPS,včetně prolamovacího sklíčka, barva červená, IP43</t>
  </si>
  <si>
    <t>-1333055725</t>
  </si>
  <si>
    <t>-1234250686</t>
  </si>
  <si>
    <t>Pol117</t>
  </si>
  <si>
    <t>Označení tlačítkového hlásiče luminiscenční tabulkou 15x15cm</t>
  </si>
  <si>
    <t>-1147803110</t>
  </si>
  <si>
    <t>Sirény, vstupně výstupní prvky</t>
  </si>
  <si>
    <t>MHY 924/MS</t>
  </si>
  <si>
    <t>Siréna EPS s optickou signalizací, připojitelná na adresnou linku systému, napájení z externího zdroje, barva červená, certifikovaná dle EN 54-3</t>
  </si>
  <si>
    <t>-438022358</t>
  </si>
  <si>
    <t>MHY 924/M</t>
  </si>
  <si>
    <t>Siréna EPS, připojitelná na adresnou linku systému, napájení z externího zdroje, barva červená, certifikovaná dle EN 54-3</t>
  </si>
  <si>
    <t>-1228121188</t>
  </si>
  <si>
    <t>MHY 925/4</t>
  </si>
  <si>
    <t>Vstupně /výstupní jednotka, na adresnou linku vedení, 4x vstup (IN) a 4x výstup (OUT), max. zatížení výstupu 1A/48V, s izolátorem, v krytu, IP54</t>
  </si>
  <si>
    <t>-675240414</t>
  </si>
  <si>
    <t>Náhradní díly</t>
  </si>
  <si>
    <t>MHG 862.1</t>
  </si>
  <si>
    <t>2057919144</t>
  </si>
  <si>
    <t>MHG 862i.1</t>
  </si>
  <si>
    <t>1461150163</t>
  </si>
  <si>
    <t>MHY 734.1</t>
  </si>
  <si>
    <t>-832862326</t>
  </si>
  <si>
    <t>MHA 142.1</t>
  </si>
  <si>
    <t>1706554309</t>
  </si>
  <si>
    <t>Pol118</t>
  </si>
  <si>
    <t>Zkušební plyn pro opticko kouřové hlásiče</t>
  </si>
  <si>
    <t>-1705814392</t>
  </si>
  <si>
    <t>346-01.R</t>
  </si>
  <si>
    <t>1215622089</t>
  </si>
  <si>
    <t>663-6</t>
  </si>
  <si>
    <t>346-02.R</t>
  </si>
  <si>
    <t>Sdělovací kabel, 2x2x0,8, stíněný, B2cas1d1, bez funkční schopnosti při požáru (EPS2)</t>
  </si>
  <si>
    <t>637345530</t>
  </si>
  <si>
    <t>346-03.R</t>
  </si>
  <si>
    <t>Sdělovací kabel, 4x2x0,8, stíněný, B2cas1d1, se zachováním funkčnosti při požáru min. P15-R (EPS3)</t>
  </si>
  <si>
    <t>-601242071</t>
  </si>
  <si>
    <t>325</t>
  </si>
  <si>
    <t>346-04.R</t>
  </si>
  <si>
    <t>Sdělovací kabel, 4x2x0,8, stíněný, B2cas1d1, se zachováním funkčnosti při požáru min. P15-R (EPS4)</t>
  </si>
  <si>
    <t>228542748</t>
  </si>
  <si>
    <t>346-05.R</t>
  </si>
  <si>
    <t>Silový kabel 2x1,5mm2, B2cas1d1, se zachováním funkčnosti při požáru min. P15-R (EPS4)</t>
  </si>
  <si>
    <t>-354182548</t>
  </si>
  <si>
    <t>692479523</t>
  </si>
  <si>
    <t>845-6</t>
  </si>
  <si>
    <t>D8</t>
  </si>
  <si>
    <t>Pol119</t>
  </si>
  <si>
    <t>Nenormová nosná konstrukce, s funkční schopností při požáru dle ČSN 73 0875, min. P15-R, provedení plastová lišta, 40x20mm, pro instalaci 2 kabelů, materiál plast (bezhalogen), včetně instalačního materiálu</t>
  </si>
  <si>
    <t>-1549444854</t>
  </si>
  <si>
    <t>Pol120</t>
  </si>
  <si>
    <t>příplatek za instalaci trasy nad 3m</t>
  </si>
  <si>
    <t>-760738189</t>
  </si>
  <si>
    <t>Pol121</t>
  </si>
  <si>
    <t>Příchytka kabelu jednonásobná, normová nosná konstrukce, s funkční schopností při požáru dle ČSN 73 0875, min. P15-R, vzdálenost příchytek 300mm, včetně kotvícího materiálu, průměr dle použitého typu kabelu</t>
  </si>
  <si>
    <t>-1125188560</t>
  </si>
  <si>
    <t>Pol122</t>
  </si>
  <si>
    <t>Příchytka kabelu dvojnásobná, normová nosná konstrukce, s funkční schopností při požáru dle ČSN 73 0875, min. P15-R, včetně kotvícího materiálu, průměr dle použitého typu kabelu</t>
  </si>
  <si>
    <t>1612197890</t>
  </si>
  <si>
    <t>Pol123</t>
  </si>
  <si>
    <t>Značení tras s funkční schopností při požáru, požadavek dle ČSN 73 0895</t>
  </si>
  <si>
    <t>1526972870</t>
  </si>
  <si>
    <t>Pol124</t>
  </si>
  <si>
    <t>Příchytka kabelu jednonásobná, pro kabely bez požadavku na funkční schopnost při požáru, včetně kotvícího materiálu, průměr dle použitého typu kabelu</t>
  </si>
  <si>
    <t>1376567123</t>
  </si>
  <si>
    <t>Pol125</t>
  </si>
  <si>
    <t>Příchytka kabelu dvojnásobná, pro kabely bez požadavku na funkční schopnost při požáru, včetně kotvícího materiálu, průměr dle použitého typu kabelu</t>
  </si>
  <si>
    <t>-2112921781</t>
  </si>
  <si>
    <t>1586838938</t>
  </si>
  <si>
    <t>-577056996</t>
  </si>
  <si>
    <t>852633531</t>
  </si>
  <si>
    <t>643811991</t>
  </si>
  <si>
    <t>400214653</t>
  </si>
  <si>
    <t>802086451</t>
  </si>
  <si>
    <t>1322446760</t>
  </si>
  <si>
    <t>Elektroinstalační požární krabice, pro sdělovací kabely, se zachováním funkčnosti při požáru dle ČSN 73 0895, min. P15-R, pro připojení min. 4 párů vodičů s průměrem 0,5-4mm, min. 100x100x60mm, bezhalogenová, barva oranžová, včetně kotvícího materiálu a příslušenství</t>
  </si>
  <si>
    <t>-1066479016</t>
  </si>
  <si>
    <t>Pol38</t>
  </si>
  <si>
    <t>895131023</t>
  </si>
  <si>
    <t>-1872508288</t>
  </si>
  <si>
    <t>-1823811807</t>
  </si>
  <si>
    <t>Pol43</t>
  </si>
  <si>
    <t>1096469733</t>
  </si>
  <si>
    <t>-1148373320</t>
  </si>
  <si>
    <t>Pol45</t>
  </si>
  <si>
    <t>567790308</t>
  </si>
  <si>
    <t>Pol46</t>
  </si>
  <si>
    <t>1751884838</t>
  </si>
  <si>
    <t>Pol47</t>
  </si>
  <si>
    <t>-436766869</t>
  </si>
  <si>
    <t>Pol48</t>
  </si>
  <si>
    <t>1868945524</t>
  </si>
  <si>
    <t>Pol49</t>
  </si>
  <si>
    <t>110696676</t>
  </si>
  <si>
    <t>-325411224</t>
  </si>
  <si>
    <t>64073327</t>
  </si>
  <si>
    <t>Pol53</t>
  </si>
  <si>
    <t>-149226978</t>
  </si>
  <si>
    <t>Pol54</t>
  </si>
  <si>
    <t>-1147811230</t>
  </si>
  <si>
    <t>-408429508</t>
  </si>
  <si>
    <t>Pol126</t>
  </si>
  <si>
    <t>Protipožární ucpávka s odolností do EI 60 otvor do průměru 80mm tloušťka zdi do 1000 mm, včetně dokumentace</t>
  </si>
  <si>
    <t>-1277874289</t>
  </si>
  <si>
    <t>-684574525</t>
  </si>
  <si>
    <t>D9</t>
  </si>
  <si>
    <t>Upgrade stávající grafické nadstavby SBI Easy na verzi SBI Lite - systém EPS</t>
  </si>
  <si>
    <t>SBI Lite-Main</t>
  </si>
  <si>
    <t>Základní serverová komponenta</t>
  </si>
  <si>
    <t>-815928382</t>
  </si>
  <si>
    <t>SBI Lite-VIZUAL</t>
  </si>
  <si>
    <t>Modul vizualizér, serverová momponenta</t>
  </si>
  <si>
    <t>-1736242172</t>
  </si>
  <si>
    <t>SBI Lite-LOG</t>
  </si>
  <si>
    <t>Modul logů, serverová komponenta</t>
  </si>
  <si>
    <t>-1570805953</t>
  </si>
  <si>
    <t>SBI Lite-RT</t>
  </si>
  <si>
    <t>Modul RealTime, serverová komponenta</t>
  </si>
  <si>
    <t>-1458274846</t>
  </si>
  <si>
    <t>SBI Lite-External</t>
  </si>
  <si>
    <t>Modul External, serverová komponenta</t>
  </si>
  <si>
    <t>1858653199</t>
  </si>
  <si>
    <t>SBI Lite-EPS</t>
  </si>
  <si>
    <t>Modul EPS, serverová komponenta</t>
  </si>
  <si>
    <t>-1780393544</t>
  </si>
  <si>
    <t>SBIL-LIC-EPS</t>
  </si>
  <si>
    <t>Licence okruhů lokalit EPS</t>
  </si>
  <si>
    <t>-1336080297</t>
  </si>
  <si>
    <t>549298317</t>
  </si>
  <si>
    <t>1657439990</t>
  </si>
  <si>
    <t>1657761515</t>
  </si>
  <si>
    <t>340</t>
  </si>
  <si>
    <t>Podružný materiál z položek 1 - 86 (uchazeč doplní výši procent)</t>
  </si>
  <si>
    <t>-1428527456</t>
  </si>
  <si>
    <t>Pol128</t>
  </si>
  <si>
    <t>TIČR - stanoviska, inspekční zpráva - posouzení technického stavu (kontrola, prohlídka, zkouška)</t>
  </si>
  <si>
    <t>-955047797</t>
  </si>
  <si>
    <t>1465219644</t>
  </si>
  <si>
    <t>1293562548</t>
  </si>
  <si>
    <t>-1338257589</t>
  </si>
  <si>
    <t>-558355575</t>
  </si>
  <si>
    <t>1836467958</t>
  </si>
  <si>
    <t>925649807</t>
  </si>
  <si>
    <t>-147210351</t>
  </si>
  <si>
    <t>1951615260</t>
  </si>
  <si>
    <t>-1330126938</t>
  </si>
  <si>
    <t>0,8</t>
  </si>
  <si>
    <t>-973363170</t>
  </si>
  <si>
    <t>-1041692697</t>
  </si>
  <si>
    <t>Pol134</t>
  </si>
  <si>
    <t>-843990258</t>
  </si>
  <si>
    <t>1414901134</t>
  </si>
  <si>
    <t>1535789352</t>
  </si>
  <si>
    <t xml:space="preserve">    2. - Zařízení č. 2 – Větrání depozitářů v 1.PP</t>
  </si>
  <si>
    <t xml:space="preserve">    3. - Zařízení č. 3 – Větrání 2.PP</t>
  </si>
  <si>
    <t xml:space="preserve">    4. - Zařízení č. 4 – Větrání hygienického zázemí a skladů</t>
  </si>
  <si>
    <t xml:space="preserve">    5. - Zařízení č. 5 – Úpravy stávající VZT</t>
  </si>
  <si>
    <t xml:space="preserve">    21. - Zařízení č.21 – Přímý výpar k zařízení č.2</t>
  </si>
  <si>
    <t xml:space="preserve">    99. - Ostatní</t>
  </si>
  <si>
    <t>1.A.1</t>
  </si>
  <si>
    <t>VZT jednotka přívodně odvodní ve vnitřním stojatém provedení - viz technický list VZT jednotky přívod: 1 000 m3/h, 400 Pa, odvod: 1 000 m3/h, 400 Pa, hmotnost jednotky: 351kg, rozměr: (ŠxVxH): 2600x1800x455 mm, Přívodní část: - uzavírací klapka na přívodu se servopohonem, - filtr kazetový G4, - by-passová klapka se servopohonem, - deskový výměník s tepelnou účinností 85,4%, - elektrický ohřívač s max. topným výkonem 4,2kW, jištění 3x10A (char.C) - ventilátor přívodní s EC motorem, otáčky 2960 1/min, příkon motoru 0,78kW, jmenovitý proud motoru 3,9A, napájecí napětí 230V, frekvence 50Hz Odvodní část: - uzavírací klapka na odvodu se servopohonem, - filtr kazetový G4, - ventilátor odvodní s EC motorem, otáčky 2960 1/min, příkon motoru 0,78kW, jmenovitý proud motoru 3,9A, napájecí napětí 230V, frekvence 50Hz , POZN.: JEDNOTKA DODÁVANÁ V DÍLECH !</t>
  </si>
  <si>
    <t>-424661860</t>
  </si>
  <si>
    <t>1.A.2</t>
  </si>
  <si>
    <t>Sestavení jednotky, - jednotka dopravena na místo určení po jednotlivých dílech, - výrobce jednotky sestaví jednotku na místě určení</t>
  </si>
  <si>
    <t>soub.</t>
  </si>
  <si>
    <t>965690041</t>
  </si>
  <si>
    <t>1.A.3</t>
  </si>
  <si>
    <t>MaR (regulační prvky) + ostatní příslušenství, - viz technický list VZT jednotky - servopohon s napájením 24V (by-passová klapka)-1 ks, - servopohon s napájením 24V (uzavírací klapka e1)-1 ks, - servopohon s napájením 24V (uzavírací klapka i1)- 1 ks, - vývod kondenzátu nerez průměr 32mm-2 ks, - základový rám-1 ks, - podstavné nohy (4+2ks)-1 ks, - regulátor 230V-EC / 230V-EC vč. ethernet připojení-1 ks, - expandér pro regulátor-1 ks, - příslušenství pro regulaci otáček ventilátorů na konstantní průtok-1 ks, - manostat filtru e1 (PFe, 0-500 Pa)-1 ks, - manostat filtru i1 (PFi, 0-500 Pa)-1 ks, - SW hlavní vypínač-1 ks, - regulátor dotykový (ovladač) (barva bílá)-1 ks, - čidlo relativní vlhkosti prostorové-1 ks</t>
  </si>
  <si>
    <t>-11361037</t>
  </si>
  <si>
    <t>1.A.4</t>
  </si>
  <si>
    <t>MaR - kabeláže a trasování systému zařízení, - elektrické propojení jednotlivých prvků systému, - kabely k externím signálům a k ovladači, jejich zapojení v jednotce na příslušné svorky</t>
  </si>
  <si>
    <t>-1954996803</t>
  </si>
  <si>
    <t>1.A.5</t>
  </si>
  <si>
    <t>Záchytná bezpečnostní vana nerezová, - pro případné zachycení kondenzátu, - umístěná pod VZT jednotkou 1.A.1, Rozměr VZT jednotky (ŠxH): 2600x455 mm</t>
  </si>
  <si>
    <t>1589714237</t>
  </si>
  <si>
    <t>1.C.1</t>
  </si>
  <si>
    <t>Protidešťová žaluzie, - hliník se svařovanou sítí, Rozměr: 200x630 mm</t>
  </si>
  <si>
    <t>-1162164641</t>
  </si>
  <si>
    <t>1.C.2</t>
  </si>
  <si>
    <t>Protidešťová žaluzie, - hliník se svařovanou sítí, Rozměr: 400x800 mm</t>
  </si>
  <si>
    <t>977654433</t>
  </si>
  <si>
    <t>1.C.3</t>
  </si>
  <si>
    <t>Regulační klapka těsná, - do kruhového potrubí s ručním kovovým ovládáním, Průměr: 100 mm</t>
  </si>
  <si>
    <t>-1843040023</t>
  </si>
  <si>
    <t>1.C.4</t>
  </si>
  <si>
    <t>Regulační klapka těsná, - do kruhového potrubí s ručním kovovým ovládáním, Průměr: 160 mm</t>
  </si>
  <si>
    <t>951396164</t>
  </si>
  <si>
    <t>1.C.5</t>
  </si>
  <si>
    <t>Regulační klapka těsná, - do kruhového potrubí s ručním kovovým ovládáním, Průměr: 200 mm</t>
  </si>
  <si>
    <t>-862348724</t>
  </si>
  <si>
    <t>1.D.1</t>
  </si>
  <si>
    <t>Odvodní talířový ventil kovový, - na kruhové potrubí včetně zděře, - prvek v barvě RAL dle architekta, Průměr: 100 mm</t>
  </si>
  <si>
    <t>-947524560</t>
  </si>
  <si>
    <t>1.D.2</t>
  </si>
  <si>
    <t>Vyústka do kruhového potrubí, - jednořadá, s vestavěnou regulací, s uspořádnání lamel horizontálně, - prvek v barvě RAL dle architekta, Rozměr: 225x75 mm</t>
  </si>
  <si>
    <t>728661116</t>
  </si>
  <si>
    <t>1.D.3</t>
  </si>
  <si>
    <t>Vyústka do čtyřhranného potrubí, - jednořadá, upínání se speciálním mechanismem včetně montážního rámečku, s vestavěnou regulací, s uspořádnání lamel horizontálně, Rozměr: 200x100 mm</t>
  </si>
  <si>
    <t>1940202919</t>
  </si>
  <si>
    <t>1.D.5</t>
  </si>
  <si>
    <t>Vyústka do čtyřhranného potrubí, - dvouřadá, upínání se speciálním mechanismem včetně montážního rámečku, s vestavěnou regulací, s uspořádnání lamel horizontálně, - prvek v barvě RAL dle architekta, Rozměr: 400x200 mm</t>
  </si>
  <si>
    <t>-604726835</t>
  </si>
  <si>
    <t>1.D.6</t>
  </si>
  <si>
    <t>Dveřní mřížka, - prvek v barvě RAL dle architekta, Rozměr: 400x200 mm, dodávka stavby</t>
  </si>
  <si>
    <t>-387556340</t>
  </si>
  <si>
    <t>1.E.1</t>
  </si>
  <si>
    <t>Tepelně a hlukově izolované hadice, - ohebná hadice obalena izolací tloušťky 25mm, Průměr: 100 mm</t>
  </si>
  <si>
    <t>bm</t>
  </si>
  <si>
    <t>-577322895</t>
  </si>
  <si>
    <t>1.E.2</t>
  </si>
  <si>
    <t>Potrubí kruhové, pozinkované + 30% tvarovek, Miniální třída těsnosti potrubních rozvodů: "C". Průměr: 100 mm</t>
  </si>
  <si>
    <t>751568543</t>
  </si>
  <si>
    <t>1.E.3</t>
  </si>
  <si>
    <t>Potrubí kruhové, pozinkované + 30% tvarovek, Miniální třída těsnosti potrubních rozvodů: "C", Průměr: 125 mm</t>
  </si>
  <si>
    <t>-93734049</t>
  </si>
  <si>
    <t>1.E.4</t>
  </si>
  <si>
    <t>Potrubí kruhové, pozinkované + 30% tvarovek, Miniální třída těsnosti potrubních rozvodů: "C", Průměr: 160 mm</t>
  </si>
  <si>
    <t>1305198240</t>
  </si>
  <si>
    <t>1.E.5</t>
  </si>
  <si>
    <t>Potrubí kruhové, pozinkované + 30% tvarovek, Miniální třída těsnosti potrubních rozvodů: "C", Průměr: 200 mm</t>
  </si>
  <si>
    <t>1676830503</t>
  </si>
  <si>
    <t>1.E.6</t>
  </si>
  <si>
    <t>Potrubí 4-hranné, pozinkované + 30% tvarovek., Miniální třída těsnosti potrubních rozvodů: "C", Do obvodu 2630 mm</t>
  </si>
  <si>
    <t>-1069898059</t>
  </si>
  <si>
    <t>1.F.1</t>
  </si>
  <si>
    <t>Buňkový tlumič hluku do hranatého potrubí, - s děrovaným plechem typ G, Šířka buněk 250mm, délka tlumiče hluku 1000mm, Rozměr buňky: 250x500mm</t>
  </si>
  <si>
    <t>-1891016979</t>
  </si>
  <si>
    <t>1.F.2</t>
  </si>
  <si>
    <t>Buňkový tlumič hluku do hranatého potrubí, - s děrovaným plechem typ G, Šířka buněk 300mm, délka tlumiče hluku 1000mm, Rozměr buňky: 300x500mm</t>
  </si>
  <si>
    <t>-577609495</t>
  </si>
  <si>
    <t>1.F.3</t>
  </si>
  <si>
    <t>Buňkový tlumič hluku do hranatého potrubí, - s děrovaným plechem typ G, Šířka buněk 300mm, délka tlumiče hluku 2000mm, Rozměr buňky: 300x500mm</t>
  </si>
  <si>
    <t>1352149920</t>
  </si>
  <si>
    <t>1.G.1</t>
  </si>
  <si>
    <t>Požární klapka se servopohnem, - čtvercová do hranatého potrubí, - provedení se servopohonem (napájecí napětí AC 230 V), Rozměr (ŠxV): 300x250mm</t>
  </si>
  <si>
    <t>-1765839440</t>
  </si>
  <si>
    <t>1.G.2</t>
  </si>
  <si>
    <t>Požární klapka se servopohnem, - kruhová do kruhového potrubí, - na spiro potrubí s břitovým těsněním, - provedení se servopohonem (napájecí napětí AC 230 V), Průměr: 200mm</t>
  </si>
  <si>
    <t>1228119653</t>
  </si>
  <si>
    <t>1.G.3</t>
  </si>
  <si>
    <t>Požární ucpávka, - provedena na kruhové potrubí, které bude mít do průměru 250mm, - způsob provedení ucpávek bude proveden dle platných legislativ, - způsob provedení ucpávky určí PBŘ</t>
  </si>
  <si>
    <t>-1900185193</t>
  </si>
  <si>
    <t>1.G.4</t>
  </si>
  <si>
    <t>Požární ucpávka, - provedena na hranaté potrubí, které bude mít do obvodu 1500mm, - způsob provedení ucpávek bude proveden dle platných legislativ, - způsob provedení ucpávky určí PBŘ</t>
  </si>
  <si>
    <t>642593033</t>
  </si>
  <si>
    <t>1.H.1</t>
  </si>
  <si>
    <t>Požární izolace, Minerální vata tloušťky 50mm s AL polepem., Minimální požární odolnost EI dle PBŘ</t>
  </si>
  <si>
    <t>1523510445</t>
  </si>
  <si>
    <t>1.H.2</t>
  </si>
  <si>
    <t>Tepelná a hluková izolace, - minerální vata s AL polepem, Tloušťka: 50mm</t>
  </si>
  <si>
    <t>969091173</t>
  </si>
  <si>
    <t>1.H.3</t>
  </si>
  <si>
    <t>Tepelná izolace s oplechováním, - minerální vata tloušťky 100mm s oplechováním. Minimální tloušťka plechu 1,2 mm. Oplechování s poměrem stran větším než 1/4 bude vyztuženo tak, aby nedošlo k prověšení oplechování a k vibracím.</t>
  </si>
  <si>
    <t>524550731</t>
  </si>
  <si>
    <t>1.J.1</t>
  </si>
  <si>
    <t>Závěsový, montážní, spojovací a těsnící materiál, - Plechové potrubí bude uloženo na závěsy, hadice budou na potrubí připevněny plastovou šedou samolepící spojovací páskou, izolace budou kryty stříbrnou AL samolepící páskou. Potrubí bude spojováno samořeznými šrouby. Použité hmoždinky budou natloukací do betonu. Nosný systém bude na hmoždinky vynesen pomocí závitových tyčí.</t>
  </si>
  <si>
    <t>-20493905</t>
  </si>
  <si>
    <t>2.</t>
  </si>
  <si>
    <t>Zařízení č. 2 – Větrání depozitářů v 1.PP</t>
  </si>
  <si>
    <t>2.A.1</t>
  </si>
  <si>
    <t>VZT jednotka přívodně odvodní ve vnitřním stojatém provedení, přívod: 1 000 m3/h, 400 Pa, odvod: 1 000 m3/h, 400 Pa, hmotnost jednotky: 367kg, rozměr: (ŠxVxH): 2600x1800x455 mm, Přívodní část: - uzavírací klapka na přívodu se servopohonem, - filtr kazetový G4, - by-passová klapka se servopohonem, - deskový výměník s tepelnou účinností 85,4%, - elektrický ohřívač s max. topným výkonem 4,2kW, jištění 3x10A (char.C)m, - přímý chladič s max. chladícím výkonem 6,48kW, - ventilátor přívodní s EC motorem, otáčky 2960 1/min, příkon motoru 0,78kW, jmenovitý proud motoru 3,9A, napájecí napětí 230V, frekvence 50Hz, Odvodní část: - uzavírací klapka na odvodu se servopohonem, - filtr kazetový G4, - cirkulační klapka se serpovohonem, - ventilátor odvodní s EC motorem, otáčky 2960 1/min, příkon motoru 0,78kW, jmenovitý proud motoru 3,9A, napájecí napětí 230V, frekvence 50Hz</t>
  </si>
  <si>
    <t>387434479</t>
  </si>
  <si>
    <t>2.A.1.1</t>
  </si>
  <si>
    <t>1023416339</t>
  </si>
  <si>
    <t>2.A.1.2</t>
  </si>
  <si>
    <t>MaR (regulační prvky) + ostatní příslušenství, - viz technický list VZT jednotky,- servopohon s napájením 24V (by-passová klapka)-1 kd, - servopohon s napájením 24V (uzavírací klapka e1)-1 ks, - servopohon s napájením 24V (uzavírací klapka i1)-1 ks, - vývod kondenzátu nerez průměr 32mm-2 ks, - základový rám-1 ks, - podstavné nohy (4+2ks)-1 ks, - regulátor 230V-EC / 230V-EC vč. ethernet připojení-1 ks, - expandér pro regulátor-1 ks, - příslušenství pro regulaci otáček ventilátorů na konstantní průtok-1 ks, - manostat filtru e1 (PFe, 0-500 Pa)-1 ks, - manostat filtru i1 (PFi, 0-500 Pa)-1 ks, - SW hlavní vypínač-1 ks, - regulátor dotykový (ovladač) (barva bílá)-1 ks, - čidlo relativní vlhkosti prostorové-2 ks</t>
  </si>
  <si>
    <t>44010101</t>
  </si>
  <si>
    <t>2.A.1.3</t>
  </si>
  <si>
    <t>1846323193</t>
  </si>
  <si>
    <t>2.A.1.4</t>
  </si>
  <si>
    <t>Záchytná bezpečnostní vana nerezová, - pro případné zachycení kondenzátu, - umístěná pod VZT jednotkou 2.A.1, Rozměr VZT jednotky (ŠxH): 2600x455 mm</t>
  </si>
  <si>
    <t>-1950712400</t>
  </si>
  <si>
    <t>2.A.2</t>
  </si>
  <si>
    <t>Parní zvlhčovač s el. odporovým vyvíječem, - zvlhčovač je vhodný pro provoz s pitnou a nebo demineralizovanou vodou, automatické odstraňování kotelního kamene, s distributorem páry, ovládání z nadřazeného systému MaR, Maximální výkon páry: 10kg/h, Rozměry (ŠxVxH): 420x987x370mm, Hmotnost: 40kg</t>
  </si>
  <si>
    <t>1493133282</t>
  </si>
  <si>
    <t>2.A.2.1</t>
  </si>
  <si>
    <t>Součást dodávky parního zvlhčovače 2.A.2, - filtr 3/8´´ -1 ks, - parní trubice (distributor) průměr 81mm a délka 350mm-1 ks, - parní hadice (D=57/45mm)-4 ks, - kondenzační hadice (D=12/8mm)-4 ks</t>
  </si>
  <si>
    <t>-1461329273</t>
  </si>
  <si>
    <t>2.A.2.2</t>
  </si>
  <si>
    <t>Prvky autonomní regulace parního zvlhčovače 2.A.2, - čidlo vlhkosti kanálové 0-10V-1 ks, - čidlo tlakové diference-1 ks, - hygrostat-1 ks</t>
  </si>
  <si>
    <t>167382386</t>
  </si>
  <si>
    <t>2.A.2.3</t>
  </si>
  <si>
    <t>Záchytná bezpečnostní vana nerezová, - pro případné zachycení kondenzátu, - umístěná pod parní zvlhčovač 2.A.2, Rozměr parního zvlhčovače (ŠxH): 420x370 mm</t>
  </si>
  <si>
    <t>-1285709349</t>
  </si>
  <si>
    <t>2.A.2a</t>
  </si>
  <si>
    <t>Duplexní, kabinetový změkčovací filtr pro nepřetržitý provoz Složení: - automatický ventil, duplexní řídící ventil 1ks, - sklolaminátová láhev s podstavcem 2ks,- kabinetová solná nádoba 2ks,- plovákový ventil 1ks, -20l změkčovací pryskyřice 1ks, Napojení vody/odpadu: 1´´/ 1/2´´ vnější závit, Rozměry (ŠxVxH): 530x630x470mm, Provozní tlak vody: 0,3-0,8MPa, Teplota vody, okolí max.: 43°C, Výška napojení vody/odpadu: 470/500mm</t>
  </si>
  <si>
    <t>-240446478</t>
  </si>
  <si>
    <t>2.A.2a1</t>
  </si>
  <si>
    <t>Mechanický předfiltr, - napojení 3/4´´, ruční ploplach</t>
  </si>
  <si>
    <t>-94194996</t>
  </si>
  <si>
    <t>2.A.2a2</t>
  </si>
  <si>
    <t>Instalační armatury pro montáž změkčovacího filtru, - nerezová napojovací hadice 600mm-2ks, - montážní blok se zkušebním ventilem a obtokem-1ks</t>
  </si>
  <si>
    <t>-683409634</t>
  </si>
  <si>
    <t>2.A.2b</t>
  </si>
  <si>
    <t>Kompaktní reverzní osmóza, - s diagnostikou stavu filtračních stupňů, přímá dodávka upravené čisté vody, kompletní zařízení včetně vysokotlakého čerpadla určené k výrobě osmotické vody, Napojení vody/odpadu: hadička 6/6mm, Rozměry (ŠxVxH): 324x431x231mm, Provozní tlak vody: 0,1-0,4MPa, Teplota vody, okolí max.: 5-38°C, Vstupní parametry surové vody: hodnoty na úrovni voda pitná, Rozměry (ŠxVxH): 324x431x231mm, Hmotnost: 10kg</t>
  </si>
  <si>
    <t>-830076336</t>
  </si>
  <si>
    <t>2.A.2b1</t>
  </si>
  <si>
    <t>Chemie pro prvotní spuštění, - 50kg regenerační sůl</t>
  </si>
  <si>
    <t>-955730460</t>
  </si>
  <si>
    <t>2.A.2b2</t>
  </si>
  <si>
    <t>Záchytná bezpečnostní vana nerezová, - pro případné zachycení kondenzátu, - umístěná pod úpravnu vody 2.A.2a+2.A.2b</t>
  </si>
  <si>
    <t>-762854361</t>
  </si>
  <si>
    <t>2.A.3</t>
  </si>
  <si>
    <t>Adsorbční odvlhčovací jednotka, - odvlhčování kombinací adsorbčního a kondenzačního principu. - opláštění z nerezové ocel, omyvatelný rotor, provoz při teplotách pod 0°C, - vybaven čerpadlem kondenzátu, Odlhčovací výkon: 1,22kg/h, Průtok procesního vzduchu: 370m3/h, Externí tlak: 100Pa. Hmotnost: 34kg, Rozměry (ŠxVxH): 570x580x400 mm</t>
  </si>
  <si>
    <t>-1027591070</t>
  </si>
  <si>
    <t>2.A.3.1</t>
  </si>
  <si>
    <t>Záchytná bezpečnostní vana nerezová. - pro případné zachycení kondenzátu, - umístěná pod odvlhčovač 2.A.3, Rozměr parního zvlhčovače (ŠxH): 570x400 mm</t>
  </si>
  <si>
    <t>373015649</t>
  </si>
  <si>
    <t>2.C.1</t>
  </si>
  <si>
    <t>Děrovaný plech (žaluzie), - ocelový formátu tečka-křížek, - prvek v barvě RAL dle architekta, Rozměr: 500x315 mm (nutno doměřit přesně na stavbě namísto stávajícího luxfery) dodávka stavby</t>
  </si>
  <si>
    <t>-1286215596</t>
  </si>
  <si>
    <t>2.C.2</t>
  </si>
  <si>
    <t>-1876087976</t>
  </si>
  <si>
    <t>2.D.1</t>
  </si>
  <si>
    <t>474719324</t>
  </si>
  <si>
    <t>2.D.2</t>
  </si>
  <si>
    <t>Vyústka do čtyřhranného potrubí, - dvouřadá, upínání se speciálním mechanismem včetně montážního rámečku, s vestavěnou regulací, s uspořádnání lamel horizontálně, - prvek v barvě RAL dle architekta, Rozměr: 400x150 mm</t>
  </si>
  <si>
    <t>171375849</t>
  </si>
  <si>
    <t>2.E.1</t>
  </si>
  <si>
    <t>-1917122323</t>
  </si>
  <si>
    <t>2.E.2</t>
  </si>
  <si>
    <t>-682983192</t>
  </si>
  <si>
    <t>2.E.3</t>
  </si>
  <si>
    <t>Potrubí kruhové, pozinkované + 30% tvarovek, Miniální třída těsnosti potrubních rozvodů: "C", Průměr: 225 mm</t>
  </si>
  <si>
    <t>194983329</t>
  </si>
  <si>
    <t>2.E.4</t>
  </si>
  <si>
    <t>Potrubí kruhové, pozinkované + 30% tvarovek, Miniální třída těsnosti potrubních rozvodů: "C", Průměr: 250 mm</t>
  </si>
  <si>
    <t>37357345</t>
  </si>
  <si>
    <t>2.E.5</t>
  </si>
  <si>
    <t>-619494431</t>
  </si>
  <si>
    <t>2.F.1</t>
  </si>
  <si>
    <t>515652584</t>
  </si>
  <si>
    <t>2.F.2</t>
  </si>
  <si>
    <t>1178126649</t>
  </si>
  <si>
    <t>2.F.3</t>
  </si>
  <si>
    <t>Obloukový tlumič hluku do hranatého potrubí, - vybavený kulisami, - vnější kryt z trapézového plechu, Celková tlaková ztráta: 12Pa, Rozměr: 500x300mm</t>
  </si>
  <si>
    <t>138778989</t>
  </si>
  <si>
    <t>2.G.1</t>
  </si>
  <si>
    <t>Požární klapka se servopohnem, - kruhová do kruhového potrubí, - na spiro potrubí s břitovým těsněním, - provedení se servopohonem (napájecí napětí AC 230 V), Průměr: 160mm</t>
  </si>
  <si>
    <t>1947353902</t>
  </si>
  <si>
    <t>2.G.2</t>
  </si>
  <si>
    <t>Požární klapka se servopohnem, - kruhová do kruhového potrubí, - na spiro potrubí s břitovým těsněním, - provedení se servopohonem (napájecí napětí AC 230 V), Průměr: 225mm</t>
  </si>
  <si>
    <t>-1871939281</t>
  </si>
  <si>
    <t>2.G.3</t>
  </si>
  <si>
    <t>-405992614</t>
  </si>
  <si>
    <t>2.H.1</t>
  </si>
  <si>
    <t>Požární izolace , Minerální vata tloušťky 50mm s AL polepem., Minimální požární odolnost EI dle PBŘ</t>
  </si>
  <si>
    <t>-2035564328</t>
  </si>
  <si>
    <t>2.H.2</t>
  </si>
  <si>
    <t>1680962583</t>
  </si>
  <si>
    <t>2.J.1</t>
  </si>
  <si>
    <t>-934197223</t>
  </si>
  <si>
    <t>3.</t>
  </si>
  <si>
    <t>Zařízení č. 3 – Větrání 2.PP</t>
  </si>
  <si>
    <t>3.A.1</t>
  </si>
  <si>
    <t>VZT jednotka přívodně odvodní ve vnitřním stojatém provedení, - viz technický list VZT jednotky, přívod: 1 200 m3/h, 400 Pa, odvod: 1 200 m3/h, 400 Pa, hmotnost jednotky: 348kg, rozměr: (ŠxVxH): 2600x1800x455 mm Přívodní část: - uzavírací klapka na přívodu se servopohonem, - filtr kazetový G4, - by-passová klapka se servopohonem, - deskový výměník s tepelnou účinností 84,5%, - elektrický ohřívač s max. topným výkonem 2,1W, jištění 2x10A (char.C), - ventilátor přívodní s EC motorem, otáčky 2960 1/min, příkon motoru 0,78kW, jmenovitý proud motoru 3,9A, napájecí napětí 230V, frekvence 50Hz, Odvodní část: - uzavírací klapka na odvodu se servopohonem, - filtr kazetový G4, - ventilátor odvodní s EC motorem, otáčky 2960 1/min, příkon motoru 0,78kW, jmenovitý proud motoru 3,9A, napájecí napětí 230V, frekvence 50Hz POZN.: JEDNOTKA DODÁVANÁ V DÍLECH !</t>
  </si>
  <si>
    <t>1397047763</t>
  </si>
  <si>
    <t>3.A.1,1</t>
  </si>
  <si>
    <t>-1712095279</t>
  </si>
  <si>
    <t>3.A.1.2</t>
  </si>
  <si>
    <t>MaR (regulační prvky) + ostatní příslušenství, - viz technický list VZT jednotky, - servopohon s napájením 24V (by-passová klapka)-1 ks, - servopohon s napájením 24V (uzavírací klapka e1)-1 ks, - servopohon s napájením 24V (uzavírací klapka i1)-1 ks, - vývod kondenzátu nerez průměr 32mm-2 ks, - základový rám-1 ks, - podstavné nohy (4+2ks)-1 ks, - regulátor 230V-EC / 230V-EC vč. ethernet připojení-1 ks, - expandér pro regulátor-1 ks, - příslušenství pro regulaci otáček ventilátorů na konstantní průtok-1 ks, - manostat filtru e1 (PFe, 0-500 Pa)-1 ks, - manostat filtru i1 (PFi, 0-500 Pa)-1 ks, - SW hlavní vypínač-1 ks, - regulátor dotykový (ovladač) (barva bílá)-1 ks, - čidlo relativní vlhkosti prostorové-2 ks</t>
  </si>
  <si>
    <t>-1716165499</t>
  </si>
  <si>
    <t>3.A.1.3</t>
  </si>
  <si>
    <t>-1854843256</t>
  </si>
  <si>
    <t>3.A.1.4</t>
  </si>
  <si>
    <t>Záchytná bezpečnostní vana nerezová, - pro případné zachycení kondenzátu, - umístěná pod VZT jednotkou 3.A.1, Rozměr VZT jednotky (ŠxH): 2600x455 mm</t>
  </si>
  <si>
    <t>-1987921505</t>
  </si>
  <si>
    <t>3.C.1</t>
  </si>
  <si>
    <t>Regulační klapka těsná, - na hranaté potrubí s ručním kovovým ovládáním, Rozměr: 250x250 mm</t>
  </si>
  <si>
    <t>-614638029</t>
  </si>
  <si>
    <t>3.C.2</t>
  </si>
  <si>
    <t>-98182095</t>
  </si>
  <si>
    <t>3.C.3</t>
  </si>
  <si>
    <t>229034168</t>
  </si>
  <si>
    <t>3.C.4</t>
  </si>
  <si>
    <t>-1756829346</t>
  </si>
  <si>
    <t>3.D.1</t>
  </si>
  <si>
    <t>848759121</t>
  </si>
  <si>
    <t>3.D.2</t>
  </si>
  <si>
    <t>Vyústka do kruhového potrubí, - jednořadá, s vestavěnou regulací, s uspořádnání lamel horizontálně, - prvek v barvě RAL dle architekta, Rozměr: 325x75 mm</t>
  </si>
  <si>
    <t>-550106133</t>
  </si>
  <si>
    <t>3.D.3</t>
  </si>
  <si>
    <t>Vyústka do kruhového potrubí, - jednořadá, s vestavěnou regulací, s uspořádnání lamel horizontálně, - prvek v barvě RAL dle architekta, Rozměr: 425x75 mm</t>
  </si>
  <si>
    <t>1085075568</t>
  </si>
  <si>
    <t>3.D.4</t>
  </si>
  <si>
    <t>Vyústka do kruhového potrubí, - dvouřadá, s vestavěnou regulací, s uspořádnání lamel horizontálně, - prvek v barvě RAL dle architekta, Rozměr: 225x75 mm</t>
  </si>
  <si>
    <t>699568102</t>
  </si>
  <si>
    <t>3.D.5</t>
  </si>
  <si>
    <t>Vyústka do kruhového potrubí, - dvouřadá, s vestavěnou regulací, s uspořádnání lamel horizontálně, - prvek v barvě RAL dle architekta, Rozměr: 325x75 mm</t>
  </si>
  <si>
    <t>-1639986193</t>
  </si>
  <si>
    <t>3.D.6</t>
  </si>
  <si>
    <t>Vyústka do čtyřhranného potrubí - jednořadá, upínání se speciálním mechanismem včetně montážního rámečku, s vestavěnou regulací, s uspořádnání lamel horizontálně, - prvek v barvě RAL dle architekta, Rozměr: 200x100 mm</t>
  </si>
  <si>
    <t>-31240817</t>
  </si>
  <si>
    <t>3.D.7</t>
  </si>
  <si>
    <t>-9807856</t>
  </si>
  <si>
    <t>3.E.1</t>
  </si>
  <si>
    <t>Potrubí kruhové, pozinkované + 30% tvarovek, Miniální třída těsnosti potrubních rozvodů: "C", Průměr: 100 mm</t>
  </si>
  <si>
    <t>-963434112</t>
  </si>
  <si>
    <t>3.E.2</t>
  </si>
  <si>
    <t>2105093123</t>
  </si>
  <si>
    <t>3.E.3</t>
  </si>
  <si>
    <t>222650612</t>
  </si>
  <si>
    <t>3.E.4</t>
  </si>
  <si>
    <t>Potrubí 4-hranné, pozinkované + 30% tvarovek. Miniální třída těsnosti potrubních rozvodů: "C", Do obvodu 1500 mm</t>
  </si>
  <si>
    <t>124128851</t>
  </si>
  <si>
    <t>3.F.1</t>
  </si>
  <si>
    <t>60698989</t>
  </si>
  <si>
    <t>3.G.1</t>
  </si>
  <si>
    <t>-429107433</t>
  </si>
  <si>
    <t>3.H.1</t>
  </si>
  <si>
    <t>Požární izolace, Minerální vata tloušťky 50mm s AL polepem, Minimální požární odolnost EI dle PBŘ</t>
  </si>
  <si>
    <t>437737195</t>
  </si>
  <si>
    <t>3.J.1</t>
  </si>
  <si>
    <t>1559673903</t>
  </si>
  <si>
    <t>4.</t>
  </si>
  <si>
    <t>Zařízení č. 4 – Větrání hygienického zázemí a skladů</t>
  </si>
  <si>
    <t>4.B.1</t>
  </si>
  <si>
    <t>Nástěnný ventilátor, - pod omítku se zpětnou klapkou a filtrem s doběhem, Objemový průtok: 30m3/h, Dopravní tlak: 250Pa</t>
  </si>
  <si>
    <t>-398094756</t>
  </si>
  <si>
    <t>4.B.2</t>
  </si>
  <si>
    <t>Nástěnný ventilátor, - na omítku se zpětnou klapkou a filtrem s doběhem, Objemový průtok: 80m3/h, Dopravní tlak: 150Pa</t>
  </si>
  <si>
    <t>1365029386</t>
  </si>
  <si>
    <t>4.C.1</t>
  </si>
  <si>
    <t>Děrovaný plech (žaluzie), - ocelový formátu tečka-křížek, - prvek v barvě RAL dle architekta, Rozměr: 135x135 mm (nutno doměřit přesně na stavbě namísto stávajícího luxfery). Dodávka stavby</t>
  </si>
  <si>
    <t>-841867048</t>
  </si>
  <si>
    <t>4.E.1</t>
  </si>
  <si>
    <t>406132085</t>
  </si>
  <si>
    <t>4.E.2</t>
  </si>
  <si>
    <t>Potrubí 4-hranné, pozinkované + 30% tvarovek, Miniální třída těsnosti potrubních rozvodů: "C", Do obvodu 1500 mm</t>
  </si>
  <si>
    <t>-331595279</t>
  </si>
  <si>
    <t>4.G.1</t>
  </si>
  <si>
    <t>Požární ucpávka, - provedena na kruhové potrubí, které bude mít do průměru 100mm, - způsob provedení ucpávek bude proveden dle platných legislativ, - způsob provedení ucpávky určí PBŘ</t>
  </si>
  <si>
    <t>-19046329</t>
  </si>
  <si>
    <t>4.J.1</t>
  </si>
  <si>
    <t>569586833</t>
  </si>
  <si>
    <t>5.</t>
  </si>
  <si>
    <t>Zařízení č. 5 – Úpravy stávající VZT</t>
  </si>
  <si>
    <t>5.E.1</t>
  </si>
  <si>
    <t>Úpravy stávajícího VZT potrubí, - zkrácení VZT potrubí v kotelně z důvodu lepší montáže nových rozvodů VZT, - stávající VZT koleno včetně mřížky ponechat (pouze posun do nové pozice)</t>
  </si>
  <si>
    <t>-204471337</t>
  </si>
  <si>
    <t>5.E.2</t>
  </si>
  <si>
    <t>Demontáž stávajícího VZT potrubí, Přesný rozsah prací je patrný z výkresu demontáží, materiál bude poslán k ekologickému zlikvidování</t>
  </si>
  <si>
    <t>732480692</t>
  </si>
  <si>
    <t>5.E.3</t>
  </si>
  <si>
    <t>Zaslepení stávajícího VZT potrubí, - stávající VZT potrubí v technické místnosti v 2PP bude zaslepeno</t>
  </si>
  <si>
    <t>-169811492</t>
  </si>
  <si>
    <t>5.J.1</t>
  </si>
  <si>
    <t>26120661</t>
  </si>
  <si>
    <t>21.</t>
  </si>
  <si>
    <t>Zařízení č.21 – Přímý výpar k zařízení č.2</t>
  </si>
  <si>
    <t>21.A.1</t>
  </si>
  <si>
    <t>Venkovní kondenzační jednotka, Chladící výkon: 6,1kW (2,7 kW–6,5 kW), Rozměr (ŠxHxV): 950x330x943mm, Váha: 67kg, Hladina akustického tlaku: 47/48dB, rozsah použití chlazení: -15 až 46°C, Typ chladiva: R32, Připojení chlazení chladivo/plyn: 10/16mm, celková délka vedení 50 m / max. výškový rozdíl 30 m, Zdroj napětí venkovní jednotky: (230V, 1f, 50Hz), Ovládání výkonu: signálem 0-10V z automatické regulace VZT jednotky</t>
  </si>
  <si>
    <t>-919585258</t>
  </si>
  <si>
    <t>21.A.2</t>
  </si>
  <si>
    <t>Rozhraní pro připojení k VZT jednotce (Master), regulace externím signálem nebo pomocí protokolu ModBus, - dodávkou 4 čidla teploty a kabelový, ovladač, možnost kaskádového řízení až 6 jednotek, 11 kroků (10 a vypnuto), - regu</t>
  </si>
  <si>
    <t>-706280839</t>
  </si>
  <si>
    <t>21.E.1</t>
  </si>
  <si>
    <t>Chladivové potrubí, - předizolované měděné potrubí (izolace 9mm s parozábranou), Rozměr: 9,50/15,88mm</t>
  </si>
  <si>
    <t>1504120413</t>
  </si>
  <si>
    <t>21.G.1</t>
  </si>
  <si>
    <t>Požární ucpávka, - provedena na chladivové potrubí. - způsob provedení ucpávek bude proveden dle platných legislativ, - způsob provedení ucpávky určí PBŘ</t>
  </si>
  <si>
    <t>-762441946</t>
  </si>
  <si>
    <t>21.J.1</t>
  </si>
  <si>
    <t>Povrchová úprava chladivového potrubí odolná proti UV záření a povětrnostným vlivům</t>
  </si>
  <si>
    <t>-1407250333</t>
  </si>
  <si>
    <t>21.J.2</t>
  </si>
  <si>
    <t>Závěsový, montážní, spojovací a těsnící materiál</t>
  </si>
  <si>
    <t>-315668324</t>
  </si>
  <si>
    <t>21.S.1</t>
  </si>
  <si>
    <t>Konzole pro venkovní jednotku, - rozměry jednotky (ŠxHxV): 950x330x943mm, - hmotnost jednotky: 67kg</t>
  </si>
  <si>
    <t>452639133</t>
  </si>
  <si>
    <t>21.S.2</t>
  </si>
  <si>
    <t>Oceloplechový kanál, - velikost 100x300mm, tl. 0,8mm, neděrovaný, včetně víka, spojek, spojovacího a nosného materiálu, - kanál bude připevněn k fasádě objektu, - prvek v barvě RAL dle architekta</t>
  </si>
  <si>
    <t>-69325742</t>
  </si>
  <si>
    <t>21.S.3</t>
  </si>
  <si>
    <t>KG plastové potrubí vč. ohnutého kolene, Průměr: 160mm</t>
  </si>
  <si>
    <t>11942603</t>
  </si>
  <si>
    <t>21.S.4</t>
  </si>
  <si>
    <t>Utěsnění plastového potrubí, - volný prostor v potrubí musí být důkladně utěsněn</t>
  </si>
  <si>
    <t>610444081</t>
  </si>
  <si>
    <t>21.W.1</t>
  </si>
  <si>
    <t>Komunikační kabel CYKY 5x1,5mm, - mezi venkovní klimatizační jednotkou a rozhraním</t>
  </si>
  <si>
    <t>1701650393</t>
  </si>
  <si>
    <t>21.X.1</t>
  </si>
  <si>
    <t>Doplnění chladiva R32</t>
  </si>
  <si>
    <t>126729843</t>
  </si>
  <si>
    <t>21.Z.1</t>
  </si>
  <si>
    <t>Tlaková zkouška</t>
  </si>
  <si>
    <t>-1427904611</t>
  </si>
  <si>
    <t>21.Z.2</t>
  </si>
  <si>
    <t>Revize chladícího zařízení</t>
  </si>
  <si>
    <t>836712397</t>
  </si>
  <si>
    <t>21.Z.3</t>
  </si>
  <si>
    <t>Revize elektro</t>
  </si>
  <si>
    <t>1204559276</t>
  </si>
  <si>
    <t>99.</t>
  </si>
  <si>
    <t>99.1</t>
  </si>
  <si>
    <t>Zprovoznění zařízení, zaregulování</t>
  </si>
  <si>
    <t>233322611</t>
  </si>
  <si>
    <t>99.2</t>
  </si>
  <si>
    <t>Zaškolení provozovatele</t>
  </si>
  <si>
    <t>497634961</t>
  </si>
  <si>
    <t>99.3</t>
  </si>
  <si>
    <t>Dokumentace skutečného stavu (6 PARÉ) + 1x elektronická podoba</t>
  </si>
  <si>
    <t>-2128156904</t>
  </si>
  <si>
    <t>99.4</t>
  </si>
  <si>
    <t>Dokumentace pro předání díla : - návod k obsluze - generální a jednotlivých strojů a zařízení, - protokol o zaškolení, - protokol o předání, - ostatní potřebné protokoly</t>
  </si>
  <si>
    <t>-1022340705</t>
  </si>
  <si>
    <t>99.5</t>
  </si>
  <si>
    <t>Označení zařízení štítky, - vytvoření štítků a šipek a označení zařízení VZT a CHL, - potrubní rozvody budou opatřeny barevnými šipkami umístěnými ve směru proudění vzduchu, - barvy šipek budou voleny dle typu potrubí (přívodní, odvodní, čerstvý vzduch, odpadní vzduch apod.)</t>
  </si>
  <si>
    <t>-395944435</t>
  </si>
  <si>
    <t>99.6</t>
  </si>
  <si>
    <t>Doprava (náklady na dopravu montážníků a materiálu, přesun a manipulace se VZT, CHL komponenty na staveništi a po staveništi … atd)</t>
  </si>
  <si>
    <t>1167984773</t>
  </si>
  <si>
    <t>SO 01.04.08. - Měření a regulace</t>
  </si>
  <si>
    <t xml:space="preserve">    D1 - PERIFERIE</t>
  </si>
  <si>
    <t xml:space="preserve">    D2 - Rozvaděč MR-01</t>
  </si>
  <si>
    <t xml:space="preserve">    D3 - Řídící systém (45xAI, 16xAO, 53xDI, 20xDO)</t>
  </si>
  <si>
    <t xml:space="preserve">    D4 - Ostatní</t>
  </si>
  <si>
    <t xml:space="preserve">    D5 - KABELY A NOSNÁ ČÁST</t>
  </si>
  <si>
    <t xml:space="preserve">    D6 - Montáže</t>
  </si>
  <si>
    <t>PERIFERIE</t>
  </si>
  <si>
    <t>2.TH-1, 2</t>
  </si>
  <si>
    <t>Kanálové aktivní čidlo abs.vlhkosti, teploty</t>
  </si>
  <si>
    <t>730698904</t>
  </si>
  <si>
    <t>1.TH-1, 2.TH-3, 3.TH</t>
  </si>
  <si>
    <t>Prostorové čidlo vlhkosti a teploty 0… 100%, 0.. 50°C, 0-10V</t>
  </si>
  <si>
    <t>2135781227</t>
  </si>
  <si>
    <t>TB1, 2</t>
  </si>
  <si>
    <t>Čidlo teploty příložné Pt1000</t>
  </si>
  <si>
    <t>-1627449371</t>
  </si>
  <si>
    <t>TB3</t>
  </si>
  <si>
    <t>Venkovní teplotní čidlo Pt1000</t>
  </si>
  <si>
    <t>297558421</t>
  </si>
  <si>
    <t>LA1…5</t>
  </si>
  <si>
    <t>Hladinový spínač vč. ponorné sondy</t>
  </si>
  <si>
    <t>-1077431800</t>
  </si>
  <si>
    <t>AUT…</t>
  </si>
  <si>
    <t>Připojení (integrace) autonomní regulace VZT do MaR - součást montáže</t>
  </si>
  <si>
    <t>886046064</t>
  </si>
  <si>
    <t>Poznámka k položce:_x000d_
viz. montáž</t>
  </si>
  <si>
    <t>PK…</t>
  </si>
  <si>
    <t>Připojení - součást montáže</t>
  </si>
  <si>
    <t>1952530079</t>
  </si>
  <si>
    <t>ZVL…</t>
  </si>
  <si>
    <t>Připojení zvlhčovače - součást montáže</t>
  </si>
  <si>
    <t>-725265378</t>
  </si>
  <si>
    <t>ODV…</t>
  </si>
  <si>
    <t xml:space="preserve">Připojení odvlhčovače -  součást montáže</t>
  </si>
  <si>
    <t>-297179874</t>
  </si>
  <si>
    <t>Rozvaděč MR-01</t>
  </si>
  <si>
    <t>MR-01</t>
  </si>
  <si>
    <t>Rozvaděčová skříň 800x1200x210 mm</t>
  </si>
  <si>
    <t>1370284556</t>
  </si>
  <si>
    <t>Poznámka k položce:_x000d_
Poznámka k položce: Příkon: 1kW vč. vnitřního vybavení (jističe, hl.vypínač, relé, svorky)</t>
  </si>
  <si>
    <t>Řídící systém (45xAI, 16xAO, 53xDI, 20xDO)</t>
  </si>
  <si>
    <t>DDC regulátor , 16AI, 8AO, 32DI, 32DO, ethernet, RS485</t>
  </si>
  <si>
    <t>1179992344</t>
  </si>
  <si>
    <t>Pol22</t>
  </si>
  <si>
    <t>Modul 16 digitálních vstupů, max. 30V AC nebo 50V DC, společná zem, protokol Modbus</t>
  </si>
  <si>
    <t>500279772</t>
  </si>
  <si>
    <t>Pol23</t>
  </si>
  <si>
    <t>Dotykový ovládací terminál 7“, 800x480, ARM, 256MB RAM, Ethernet</t>
  </si>
  <si>
    <t>623642167</t>
  </si>
  <si>
    <t>Pol24</t>
  </si>
  <si>
    <t>8 portový TCP/IP switch</t>
  </si>
  <si>
    <t>-1068047217</t>
  </si>
  <si>
    <t>EK-101, 102</t>
  </si>
  <si>
    <t>Kouřové čidlo do VZT kanálu</t>
  </si>
  <si>
    <t>1517611471</t>
  </si>
  <si>
    <t>KABELY A NOSNÁ ČÁST</t>
  </si>
  <si>
    <t>JYTY-O 2 x 1</t>
  </si>
  <si>
    <t>-2072188123</t>
  </si>
  <si>
    <t>623</t>
  </si>
  <si>
    <t>JYTY-O 4 x 1</t>
  </si>
  <si>
    <t>-623176231</t>
  </si>
  <si>
    <t>551</t>
  </si>
  <si>
    <t>JYTY-O 7 x 1</t>
  </si>
  <si>
    <t>-908571270</t>
  </si>
  <si>
    <t>UTP CAT5E</t>
  </si>
  <si>
    <t>-1457437667</t>
  </si>
  <si>
    <t>CYKY-J 3x1,5</t>
  </si>
  <si>
    <t>-670442768</t>
  </si>
  <si>
    <t>385</t>
  </si>
  <si>
    <t>Vodič CYA 6</t>
  </si>
  <si>
    <t>704854518</t>
  </si>
  <si>
    <t>Kabelový žlab 125x55 vč. víka</t>
  </si>
  <si>
    <t>-1746090666</t>
  </si>
  <si>
    <t>Plastová lišta vkládací 25x22</t>
  </si>
  <si>
    <t>-162458113</t>
  </si>
  <si>
    <t>Pol33</t>
  </si>
  <si>
    <t>Ostatní drobný elektroinstalační materiál</t>
  </si>
  <si>
    <t>-1824431005</t>
  </si>
  <si>
    <t>Montáže</t>
  </si>
  <si>
    <t>1056097311</t>
  </si>
  <si>
    <t>Pol35</t>
  </si>
  <si>
    <t>Naprogramování řídících podstanic ( 62 I/O bodů + integrace 90 3xVZT ), CELKEM 152 I/O bodů</t>
  </si>
  <si>
    <t>-760972037</t>
  </si>
  <si>
    <t>Pol36</t>
  </si>
  <si>
    <t>- dílenská dokumentace dodavatele</t>
  </si>
  <si>
    <t>-1381162991</t>
  </si>
  <si>
    <t>Pol37</t>
  </si>
  <si>
    <t>- dokumentace skutečného provedení</t>
  </si>
  <si>
    <t>-1663510640</t>
  </si>
  <si>
    <t>- manuály</t>
  </si>
  <si>
    <t>-301873678</t>
  </si>
  <si>
    <t>- zaškolení</t>
  </si>
  <si>
    <t>-2017651304</t>
  </si>
  <si>
    <t>- zkušební provoz</t>
  </si>
  <si>
    <t>-1191002020</t>
  </si>
  <si>
    <t>Pol41</t>
  </si>
  <si>
    <t>- výchozí revize</t>
  </si>
  <si>
    <t>1529738290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</si>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</sst>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39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pplyProtection="1">
      <alignment horizontal="left" vertical="center"/>
    </xf>
    <xf numFmtId="0" fontId="52" fillId="0" borderId="1" xfId="0" applyFont="1" applyBorder="1" applyAlignment="1" applyProtection="1">
      <alignment vertical="top"/>
    </xf>
    <xf numFmtId="0" fontId="52" fillId="0" borderId="1" xfId="0" applyFont="1" applyBorder="1" applyAlignment="1" applyProtection="1">
      <alignment horizontal="left" vertical="center"/>
    </xf>
    <xf numFmtId="0" fontId="52" fillId="0" borderId="1" xfId="0" applyFont="1" applyBorder="1" applyAlignment="1" applyProtection="1">
      <alignment horizontal="center" vertical="center"/>
    </xf>
    <xf numFmtId="49" fontId="52" fillId="0" borderId="1" xfId="0" applyNumberFormat="1" applyFont="1" applyBorder="1" applyAlignment="1" applyProtection="1">
      <alignment horizontal="left" vertical="center"/>
    </xf>
    <xf numFmtId="0" fontId="51" fillId="0" borderId="28" xfId="0" applyFont="1" applyBorder="1" applyAlignment="1" applyProtection="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styles" Target="styles.xml" /><Relationship Id="rId33" Type="http://schemas.openxmlformats.org/officeDocument/2006/relationships/theme" Target="theme/theme1.xml" /><Relationship Id="rId34" Type="http://schemas.openxmlformats.org/officeDocument/2006/relationships/calcChain" Target="calcChain.xml" /><Relationship Id="rId3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5590" cy="27559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310231055" TargetMode="External" /><Relationship Id="rId2" Type="http://schemas.openxmlformats.org/officeDocument/2006/relationships/hyperlink" Target="https://podminky.urs.cz/item/CS_URS_2024_01/310239411" TargetMode="External" /><Relationship Id="rId3" Type="http://schemas.openxmlformats.org/officeDocument/2006/relationships/hyperlink" Target="https://podminky.urs.cz/item/CS_URS_2024_01/317168012" TargetMode="External" /><Relationship Id="rId4" Type="http://schemas.openxmlformats.org/officeDocument/2006/relationships/hyperlink" Target="https://podminky.urs.cz/item/CS_URS_2024_01/342244121" TargetMode="External" /><Relationship Id="rId5" Type="http://schemas.openxmlformats.org/officeDocument/2006/relationships/hyperlink" Target="https://podminky.urs.cz/item/CS_URS_2024_01/611311133" TargetMode="External" /><Relationship Id="rId6" Type="http://schemas.openxmlformats.org/officeDocument/2006/relationships/hyperlink" Target="https://podminky.urs.cz/item/CS_URS_2024_01/611315423" TargetMode="External" /><Relationship Id="rId7" Type="http://schemas.openxmlformats.org/officeDocument/2006/relationships/hyperlink" Target="https://podminky.urs.cz/item/CS_URS_2024_01/611321191" TargetMode="External" /><Relationship Id="rId8" Type="http://schemas.openxmlformats.org/officeDocument/2006/relationships/hyperlink" Target="https://podminky.urs.cz/item/CS_URS_2024_01/612315413" TargetMode="External" /><Relationship Id="rId9" Type="http://schemas.openxmlformats.org/officeDocument/2006/relationships/hyperlink" Target="https://podminky.urs.cz/item/CS_URS_2024_01/612315423" TargetMode="External" /><Relationship Id="rId10" Type="http://schemas.openxmlformats.org/officeDocument/2006/relationships/hyperlink" Target="https://podminky.urs.cz/item/CS_URS_2024_01/612321141" TargetMode="External" /><Relationship Id="rId11" Type="http://schemas.openxmlformats.org/officeDocument/2006/relationships/hyperlink" Target="https://podminky.urs.cz/item/CS_URS_2024_01/612321191" TargetMode="External" /><Relationship Id="rId12" Type="http://schemas.openxmlformats.org/officeDocument/2006/relationships/hyperlink" Target="https://podminky.urs.cz/item/CS_URS_2024_01/631311114" TargetMode="External" /><Relationship Id="rId13" Type="http://schemas.openxmlformats.org/officeDocument/2006/relationships/hyperlink" Target="https://podminky.urs.cz/item/CS_URS_2024_01/631319011" TargetMode="External" /><Relationship Id="rId14" Type="http://schemas.openxmlformats.org/officeDocument/2006/relationships/hyperlink" Target="https://podminky.urs.cz/item/CS_URS_2024_01/631319171" TargetMode="External" /><Relationship Id="rId15" Type="http://schemas.openxmlformats.org/officeDocument/2006/relationships/hyperlink" Target="https://podminky.urs.cz/item/CS_URS_2024_01/631362021" TargetMode="External" /><Relationship Id="rId16" Type="http://schemas.openxmlformats.org/officeDocument/2006/relationships/hyperlink" Target="https://podminky.urs.cz/item/CS_URS_2024_01/632451234" TargetMode="External" /><Relationship Id="rId17" Type="http://schemas.openxmlformats.org/officeDocument/2006/relationships/hyperlink" Target="https://podminky.urs.cz/item/CS_URS_2024_01/642942611" TargetMode="External" /><Relationship Id="rId18" Type="http://schemas.openxmlformats.org/officeDocument/2006/relationships/hyperlink" Target="https://podminky.urs.cz/item/CS_URS_2024_01/949101111" TargetMode="External" /><Relationship Id="rId19" Type="http://schemas.openxmlformats.org/officeDocument/2006/relationships/hyperlink" Target="https://podminky.urs.cz/item/CS_URS_2024_01/952901111" TargetMode="External" /><Relationship Id="rId20" Type="http://schemas.openxmlformats.org/officeDocument/2006/relationships/hyperlink" Target="https://podminky.urs.cz/item/CS_URS_2024_01/952902021" TargetMode="External" /><Relationship Id="rId21" Type="http://schemas.openxmlformats.org/officeDocument/2006/relationships/hyperlink" Target="https://podminky.urs.cz/item/CS_URS_2024_01/952902031" TargetMode="External" /><Relationship Id="rId22" Type="http://schemas.openxmlformats.org/officeDocument/2006/relationships/hyperlink" Target="https://podminky.urs.cz/item/CS_URS_2024_01/952902041" TargetMode="External" /><Relationship Id="rId23" Type="http://schemas.openxmlformats.org/officeDocument/2006/relationships/hyperlink" Target="https://podminky.urs.cz/item/CS_URS_2024_01/962032230" TargetMode="External" /><Relationship Id="rId24" Type="http://schemas.openxmlformats.org/officeDocument/2006/relationships/hyperlink" Target="https://podminky.urs.cz/item/CS_URS_2024_01/965022131" TargetMode="External" /><Relationship Id="rId25" Type="http://schemas.openxmlformats.org/officeDocument/2006/relationships/hyperlink" Target="https://podminky.urs.cz/item/CS_URS_2024_01/965045113" TargetMode="External" /><Relationship Id="rId26" Type="http://schemas.openxmlformats.org/officeDocument/2006/relationships/hyperlink" Target="https://podminky.urs.cz/item/CS_URS_2024_01/965082923" TargetMode="External" /><Relationship Id="rId27" Type="http://schemas.openxmlformats.org/officeDocument/2006/relationships/hyperlink" Target="https://podminky.urs.cz/item/CS_URS_2024_01/968062455" TargetMode="External" /><Relationship Id="rId28" Type="http://schemas.openxmlformats.org/officeDocument/2006/relationships/hyperlink" Target="https://podminky.urs.cz/item/CS_URS_2024_01/968072455" TargetMode="External" /><Relationship Id="rId29" Type="http://schemas.openxmlformats.org/officeDocument/2006/relationships/hyperlink" Target="https://podminky.urs.cz/item/CS_URS_2024_01/978011161" TargetMode="External" /><Relationship Id="rId30" Type="http://schemas.openxmlformats.org/officeDocument/2006/relationships/hyperlink" Target="https://podminky.urs.cz/item/CS_URS_2024_01/978013161" TargetMode="External" /><Relationship Id="rId31" Type="http://schemas.openxmlformats.org/officeDocument/2006/relationships/hyperlink" Target="https://podminky.urs.cz/item/CS_URS_2024_01/978013191" TargetMode="External" /><Relationship Id="rId32" Type="http://schemas.openxmlformats.org/officeDocument/2006/relationships/hyperlink" Target="https://podminky.urs.cz/item/CS_URS_2024_01/997013213" TargetMode="External" /><Relationship Id="rId33" Type="http://schemas.openxmlformats.org/officeDocument/2006/relationships/hyperlink" Target="https://podminky.urs.cz/item/CS_URS_2024_01/997013501" TargetMode="External" /><Relationship Id="rId34" Type="http://schemas.openxmlformats.org/officeDocument/2006/relationships/hyperlink" Target="https://podminky.urs.cz/item/CS_URS_2024_01/997013509" TargetMode="External" /><Relationship Id="rId35" Type="http://schemas.openxmlformats.org/officeDocument/2006/relationships/hyperlink" Target="https://podminky.urs.cz/item/CS_URS_2024_01/997013871" TargetMode="External" /><Relationship Id="rId36" Type="http://schemas.openxmlformats.org/officeDocument/2006/relationships/hyperlink" Target="https://podminky.urs.cz/item/CS_URS_2024_01/998018002" TargetMode="External" /><Relationship Id="rId37" Type="http://schemas.openxmlformats.org/officeDocument/2006/relationships/hyperlink" Target="https://podminky.urs.cz/item/CS_URS_2024_01/713121111" TargetMode="External" /><Relationship Id="rId38" Type="http://schemas.openxmlformats.org/officeDocument/2006/relationships/hyperlink" Target="https://podminky.urs.cz/item/CS_URS_2024_01/713191133" TargetMode="External" /><Relationship Id="rId39" Type="http://schemas.openxmlformats.org/officeDocument/2006/relationships/hyperlink" Target="https://podminky.urs.cz/item/CS_URS_2024_01/998713122" TargetMode="External" /><Relationship Id="rId40" Type="http://schemas.openxmlformats.org/officeDocument/2006/relationships/hyperlink" Target="https://podminky.urs.cz/item/CS_URS_2024_01/766660001" TargetMode="External" /><Relationship Id="rId41" Type="http://schemas.openxmlformats.org/officeDocument/2006/relationships/hyperlink" Target="https://podminky.urs.cz/item/CS_URS_2024_01/771111011" TargetMode="External" /><Relationship Id="rId42" Type="http://schemas.openxmlformats.org/officeDocument/2006/relationships/hyperlink" Target="https://podminky.urs.cz/item/CS_URS_2024_01/771151012" TargetMode="External" /><Relationship Id="rId43" Type="http://schemas.openxmlformats.org/officeDocument/2006/relationships/hyperlink" Target="https://podminky.urs.cz/item/CS_URS_2024_01/771474111" TargetMode="External" /><Relationship Id="rId44" Type="http://schemas.openxmlformats.org/officeDocument/2006/relationships/hyperlink" Target="https://podminky.urs.cz/item/CS_URS_2024_01/771591112" TargetMode="External" /><Relationship Id="rId45" Type="http://schemas.openxmlformats.org/officeDocument/2006/relationships/hyperlink" Target="https://podminky.urs.cz/item/CS_URS_2024_01/771591191" TargetMode="External" /><Relationship Id="rId46" Type="http://schemas.openxmlformats.org/officeDocument/2006/relationships/hyperlink" Target="https://podminky.urs.cz/item/CS_URS_2024_01/998771122" TargetMode="External" /><Relationship Id="rId47" Type="http://schemas.openxmlformats.org/officeDocument/2006/relationships/hyperlink" Target="https://podminky.urs.cz/item/CS_URS_2024_01/781111011" TargetMode="External" /><Relationship Id="rId48" Type="http://schemas.openxmlformats.org/officeDocument/2006/relationships/hyperlink" Target="https://podminky.urs.cz/item/CS_URS_2024_01/781121011" TargetMode="External" /><Relationship Id="rId49" Type="http://schemas.openxmlformats.org/officeDocument/2006/relationships/hyperlink" Target="https://podminky.urs.cz/item/CS_URS_2024_01/781131112" TargetMode="External" /><Relationship Id="rId50" Type="http://schemas.openxmlformats.org/officeDocument/2006/relationships/hyperlink" Target="https://podminky.urs.cz/item/CS_URS_2024_01/781151012" TargetMode="External" /><Relationship Id="rId51" Type="http://schemas.openxmlformats.org/officeDocument/2006/relationships/hyperlink" Target="https://podminky.urs.cz/item/CS_URS_2024_01/781474154" TargetMode="External" /><Relationship Id="rId52" Type="http://schemas.openxmlformats.org/officeDocument/2006/relationships/hyperlink" Target="https://podminky.urs.cz/item/CS_URS_2024_01/781492211" TargetMode="External" /><Relationship Id="rId53" Type="http://schemas.openxmlformats.org/officeDocument/2006/relationships/hyperlink" Target="https://podminky.urs.cz/item/CS_URS_2024_01/781492251" TargetMode="External" /><Relationship Id="rId54" Type="http://schemas.openxmlformats.org/officeDocument/2006/relationships/hyperlink" Target="https://podminky.urs.cz/item/CS_URS_2024_01/998781122" TargetMode="External" /><Relationship Id="rId55" Type="http://schemas.openxmlformats.org/officeDocument/2006/relationships/hyperlink" Target="https://podminky.urs.cz/item/CS_URS_2024_01/784181101" TargetMode="External" /><Relationship Id="rId56" Type="http://schemas.openxmlformats.org/officeDocument/2006/relationships/hyperlink" Target="https://podminky.urs.cz/item/CS_URS_2024_01/784211121" TargetMode="External" /><Relationship Id="rId57"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1/985131111" TargetMode="External" /><Relationship Id="rId2" Type="http://schemas.openxmlformats.org/officeDocument/2006/relationships/hyperlink" Target="https://podminky.urs.cz/item/CS_URS_2024_01/997013213" TargetMode="External" /><Relationship Id="rId3" Type="http://schemas.openxmlformats.org/officeDocument/2006/relationships/hyperlink" Target="https://podminky.urs.cz/item/CS_URS_2024_01/997013501" TargetMode="External" /><Relationship Id="rId4" Type="http://schemas.openxmlformats.org/officeDocument/2006/relationships/hyperlink" Target="https://podminky.urs.cz/item/CS_URS_2024_01/997013509" TargetMode="External" /><Relationship Id="rId5" Type="http://schemas.openxmlformats.org/officeDocument/2006/relationships/hyperlink" Target="https://podminky.urs.cz/item/CS_URS_2024_01/997013603" TargetMode="External" /><Relationship Id="rId6" Type="http://schemas.openxmlformats.org/officeDocument/2006/relationships/hyperlink" Target="https://podminky.urs.cz/item/CS_URS_2024_01/998018002" TargetMode="External" /><Relationship Id="rId7"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985222101" TargetMode="External" /><Relationship Id="rId2" Type="http://schemas.openxmlformats.org/officeDocument/2006/relationships/hyperlink" Target="https://podminky.urs.cz/item/CS_URS_2024_01/985223110" TargetMode="External" /><Relationship Id="rId3" Type="http://schemas.openxmlformats.org/officeDocument/2006/relationships/hyperlink" Target="https://podminky.urs.cz/item/CS_URS_2024_01/985231111" TargetMode="External" /><Relationship Id="rId4" Type="http://schemas.openxmlformats.org/officeDocument/2006/relationships/hyperlink" Target="https://podminky.urs.cz/item/CS_URS_2024_01/997013213" TargetMode="External" /><Relationship Id="rId5" Type="http://schemas.openxmlformats.org/officeDocument/2006/relationships/hyperlink" Target="https://podminky.urs.cz/item/CS_URS_2024_01/997013501" TargetMode="External" /><Relationship Id="rId6" Type="http://schemas.openxmlformats.org/officeDocument/2006/relationships/hyperlink" Target="https://podminky.urs.cz/item/CS_URS_2024_01/997013509" TargetMode="External" /><Relationship Id="rId7" Type="http://schemas.openxmlformats.org/officeDocument/2006/relationships/hyperlink" Target="https://podminky.urs.cz/item/CS_URS_2024_01/997013603" TargetMode="External" /><Relationship Id="rId8" Type="http://schemas.openxmlformats.org/officeDocument/2006/relationships/hyperlink" Target="https://podminky.urs.cz/item/CS_URS_2024_01/998018002" TargetMode="External" /><Relationship Id="rId9"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113106011" TargetMode="External" /><Relationship Id="rId2" Type="http://schemas.openxmlformats.org/officeDocument/2006/relationships/hyperlink" Target="https://podminky.urs.cz/item/CS_URS_2024_01/113106052" TargetMode="External" /><Relationship Id="rId3" Type="http://schemas.openxmlformats.org/officeDocument/2006/relationships/hyperlink" Target="https://podminky.urs.cz/item/CS_URS_2024_01/113106111" TargetMode="External" /><Relationship Id="rId4" Type="http://schemas.openxmlformats.org/officeDocument/2006/relationships/hyperlink" Target="https://podminky.urs.cz/item/CS_URS_2024_01/113107113" TargetMode="External" /><Relationship Id="rId5" Type="http://schemas.openxmlformats.org/officeDocument/2006/relationships/hyperlink" Target="https://podminky.urs.cz/item/CS_URS_2024_01/113201111" TargetMode="External" /><Relationship Id="rId6" Type="http://schemas.openxmlformats.org/officeDocument/2006/relationships/hyperlink" Target="https://podminky.urs.cz/item/CS_URS_2024_01/132312231" TargetMode="External" /><Relationship Id="rId7" Type="http://schemas.openxmlformats.org/officeDocument/2006/relationships/hyperlink" Target="https://podminky.urs.cz/item/CS_URS_2024_01/139001101" TargetMode="External" /><Relationship Id="rId8" Type="http://schemas.openxmlformats.org/officeDocument/2006/relationships/hyperlink" Target="https://podminky.urs.cz/item/CS_URS_2024_01/151202101" TargetMode="External" /><Relationship Id="rId9" Type="http://schemas.openxmlformats.org/officeDocument/2006/relationships/hyperlink" Target="https://podminky.urs.cz/item/CS_URS_2024_01/151202111" TargetMode="External" /><Relationship Id="rId10" Type="http://schemas.openxmlformats.org/officeDocument/2006/relationships/hyperlink" Target="https://podminky.urs.cz/item/CS_URS_2024_01/162751137" TargetMode="External" /><Relationship Id="rId11" Type="http://schemas.openxmlformats.org/officeDocument/2006/relationships/hyperlink" Target="https://podminky.urs.cz/item/CS_URS_2024_01/162751139"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2"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317121351.S" TargetMode="External" /><Relationship Id="rId17" Type="http://schemas.openxmlformats.org/officeDocument/2006/relationships/hyperlink" Target="https://podminky.urs.cz/item/CS_URS_2022_02/564730111.S" TargetMode="External" /><Relationship Id="rId18" Type="http://schemas.openxmlformats.org/officeDocument/2006/relationships/hyperlink" Target="https://podminky.urs.cz/item/CS_URS_2024_01/566901134" TargetMode="External" /><Relationship Id="rId19" Type="http://schemas.openxmlformats.org/officeDocument/2006/relationships/hyperlink" Target="https://podminky.urs.cz/item/CS_URS_2024_01/572370111" TargetMode="External" /><Relationship Id="rId20" Type="http://schemas.openxmlformats.org/officeDocument/2006/relationships/hyperlink" Target="https://podminky.urs.cz/item/CS_URS_2024_01/572370112" TargetMode="External" /><Relationship Id="rId21" Type="http://schemas.openxmlformats.org/officeDocument/2006/relationships/hyperlink" Target="https://podminky.urs.cz/item/CS_URS_2024_01/591211111" TargetMode="External" /><Relationship Id="rId22" Type="http://schemas.openxmlformats.org/officeDocument/2006/relationships/hyperlink" Target="https://podminky.urs.cz/item/CS_URS_2024_01/612325302" TargetMode="External" /><Relationship Id="rId23" Type="http://schemas.openxmlformats.org/officeDocument/2006/relationships/hyperlink" Target="https://podminky.urs.cz/item/CS_URS_2024_01/916241112" TargetMode="External" /><Relationship Id="rId24" Type="http://schemas.openxmlformats.org/officeDocument/2006/relationships/hyperlink" Target="https://podminky.urs.cz/item/CS_URS_2024_01/916991121" TargetMode="External" /><Relationship Id="rId25" Type="http://schemas.openxmlformats.org/officeDocument/2006/relationships/hyperlink" Target="https://podminky.urs.cz/item/CS_URS_2024_01/964025111" TargetMode="External" /><Relationship Id="rId26" Type="http://schemas.openxmlformats.org/officeDocument/2006/relationships/hyperlink" Target="https://podminky.urs.cz/item/CS_URS_2024_01/968072641" TargetMode="External" /><Relationship Id="rId27" Type="http://schemas.openxmlformats.org/officeDocument/2006/relationships/hyperlink" Target="https://podminky.urs.cz/item/CS_URS_2024_01/975021211" TargetMode="External" /><Relationship Id="rId28" Type="http://schemas.openxmlformats.org/officeDocument/2006/relationships/hyperlink" Target="https://podminky.urs.cz/item/CS_URS_2024_01/979024442" TargetMode="External" /><Relationship Id="rId29" Type="http://schemas.openxmlformats.org/officeDocument/2006/relationships/hyperlink" Target="https://podminky.urs.cz/item/CS_URS_2024_01/979054441" TargetMode="External" /><Relationship Id="rId30" Type="http://schemas.openxmlformats.org/officeDocument/2006/relationships/hyperlink" Target="https://podminky.urs.cz/item/CS_URS_2024_01/997221151" TargetMode="External" /><Relationship Id="rId31" Type="http://schemas.openxmlformats.org/officeDocument/2006/relationships/hyperlink" Target="https://podminky.urs.cz/item/CS_URS_2024_01/997221159" TargetMode="External" /><Relationship Id="rId32" Type="http://schemas.openxmlformats.org/officeDocument/2006/relationships/hyperlink" Target="https://podminky.urs.cz/item/CS_URS_2024_01/997221551" TargetMode="External" /><Relationship Id="rId33" Type="http://schemas.openxmlformats.org/officeDocument/2006/relationships/hyperlink" Target="https://podminky.urs.cz/item/CS_URS_2024_01/997221559" TargetMode="External" /><Relationship Id="rId34" Type="http://schemas.openxmlformats.org/officeDocument/2006/relationships/hyperlink" Target="https://podminky.urs.cz/item/CS_URS_2024_01/997221561" TargetMode="External" /><Relationship Id="rId35" Type="http://schemas.openxmlformats.org/officeDocument/2006/relationships/hyperlink" Target="https://podminky.urs.cz/item/CS_URS_2024_01/997221569" TargetMode="External" /><Relationship Id="rId36" Type="http://schemas.openxmlformats.org/officeDocument/2006/relationships/hyperlink" Target="https://podminky.urs.cz/item/CS_URS_2024_01/997221655" TargetMode="External" /><Relationship Id="rId37" Type="http://schemas.openxmlformats.org/officeDocument/2006/relationships/hyperlink" Target="https://podminky.urs.cz/item/CS_URS_2024_01/998223011" TargetMode="External" /><Relationship Id="rId38" Type="http://schemas.openxmlformats.org/officeDocument/2006/relationships/hyperlink" Target="https://podminky.urs.cz/item/CS_URS_2024_01/767111110" TargetMode="External" /><Relationship Id="rId39" Type="http://schemas.openxmlformats.org/officeDocument/2006/relationships/hyperlink" Target="https://podminky.urs.cz/item/CS_URS_2024_01/998767102" TargetMode="External" /><Relationship Id="rId40"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721171808" TargetMode="External" /><Relationship Id="rId2" Type="http://schemas.openxmlformats.org/officeDocument/2006/relationships/hyperlink" Target="https://podminky.urs.cz/item/CS_URS_2024_01/721174025" TargetMode="External" /><Relationship Id="rId3" Type="http://schemas.openxmlformats.org/officeDocument/2006/relationships/hyperlink" Target="https://podminky.urs.cz/item/CS_URS_2024_01/721174042" TargetMode="External" /><Relationship Id="rId4" Type="http://schemas.openxmlformats.org/officeDocument/2006/relationships/hyperlink" Target="https://podminky.urs.cz/item/CS_URS_2024_01/721174043" TargetMode="External" /><Relationship Id="rId5" Type="http://schemas.openxmlformats.org/officeDocument/2006/relationships/hyperlink" Target="https://podminky.urs.cz/item/CS_URS_2024_01/721174044" TargetMode="External" /><Relationship Id="rId6" Type="http://schemas.openxmlformats.org/officeDocument/2006/relationships/hyperlink" Target="https://podminky.urs.cz/item/CS_URS_2024_01/721194105" TargetMode="External" /><Relationship Id="rId7" Type="http://schemas.openxmlformats.org/officeDocument/2006/relationships/hyperlink" Target="https://podminky.urs.cz/item/CS_URS_2024_01/721194107" TargetMode="External" /><Relationship Id="rId8" Type="http://schemas.openxmlformats.org/officeDocument/2006/relationships/hyperlink" Target="https://podminky.urs.cz/item/CS_URS_2024_01/721211912" TargetMode="External" /><Relationship Id="rId9" Type="http://schemas.openxmlformats.org/officeDocument/2006/relationships/hyperlink" Target="https://podminky.urs.cz/item/CS_URS_2024_01/721274121" TargetMode="External" /><Relationship Id="rId10" Type="http://schemas.openxmlformats.org/officeDocument/2006/relationships/hyperlink" Target="https://podminky.urs.cz/item/CS_URS_2024_01/721290111" TargetMode="External" /><Relationship Id="rId11" Type="http://schemas.openxmlformats.org/officeDocument/2006/relationships/hyperlink" Target="https://podminky.urs.cz/item/CS_URS_2024_01/998721102" TargetMode="External" /><Relationship Id="rId12" Type="http://schemas.openxmlformats.org/officeDocument/2006/relationships/hyperlink" Target="https://podminky.urs.cz/item/CS_URS_2024_01/722130801" TargetMode="External" /><Relationship Id="rId13" Type="http://schemas.openxmlformats.org/officeDocument/2006/relationships/hyperlink" Target="https://podminky.urs.cz/item/CS_URS_2024_01/722170804" TargetMode="External" /><Relationship Id="rId14" Type="http://schemas.openxmlformats.org/officeDocument/2006/relationships/hyperlink" Target="https://podminky.urs.cz/item/CS_URS_2024_01/722181231" TargetMode="External" /><Relationship Id="rId15" Type="http://schemas.openxmlformats.org/officeDocument/2006/relationships/hyperlink" Target="https://podminky.urs.cz/item/CS_URS_2024_01/722190401" TargetMode="External" /><Relationship Id="rId16" Type="http://schemas.openxmlformats.org/officeDocument/2006/relationships/hyperlink" Target="https://podminky.urs.cz/item/CS_URS_2024_01/722220111" TargetMode="External" /><Relationship Id="rId17" Type="http://schemas.openxmlformats.org/officeDocument/2006/relationships/hyperlink" Target="https://podminky.urs.cz/item/CS_URS_2024_01/722232153" TargetMode="External" /><Relationship Id="rId18" Type="http://schemas.openxmlformats.org/officeDocument/2006/relationships/hyperlink" Target="https://podminky.urs.cz/item/CS_URS_2024_01/722232154" TargetMode="External" /><Relationship Id="rId19" Type="http://schemas.openxmlformats.org/officeDocument/2006/relationships/hyperlink" Target="https://podminky.urs.cz/item/CS_URS_2024_01/722270003x" TargetMode="External" /><Relationship Id="rId20" Type="http://schemas.openxmlformats.org/officeDocument/2006/relationships/hyperlink" Target="https://podminky.urs.cz/item/CS_URS_2024_01/722290226" TargetMode="External" /><Relationship Id="rId21" Type="http://schemas.openxmlformats.org/officeDocument/2006/relationships/hyperlink" Target="https://podminky.urs.cz/item/CS_URS_2024_01/722290234" TargetMode="External" /><Relationship Id="rId22" Type="http://schemas.openxmlformats.org/officeDocument/2006/relationships/hyperlink" Target="https://podminky.urs.cz/item/CS_URS_2024_01/998722102" TargetMode="External" /><Relationship Id="rId23"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220280221" TargetMode="External" /><Relationship Id="rId2" Type="http://schemas.openxmlformats.org/officeDocument/2006/relationships/hyperlink" Target="https://podminky.urs.cz/item/CS_URS_2024_01/741110021" TargetMode="External" /><Relationship Id="rId3" Type="http://schemas.openxmlformats.org/officeDocument/2006/relationships/hyperlink" Target="https://podminky.urs.cz/item/CS_URS_2024_01/741112001" TargetMode="External" /><Relationship Id="rId4" Type="http://schemas.openxmlformats.org/officeDocument/2006/relationships/hyperlink" Target="https://podminky.urs.cz/item/CS_URS_2024_01/741112061" TargetMode="External" /><Relationship Id="rId5" Type="http://schemas.openxmlformats.org/officeDocument/2006/relationships/hyperlink" Target="https://podminky.urs.cz/item/CS_URS_2024_01/741112101" TargetMode="External" /><Relationship Id="rId6" Type="http://schemas.openxmlformats.org/officeDocument/2006/relationships/hyperlink" Target="https://podminky.urs.cz/item/CS_URS_2024_01/741120201" TargetMode="External" /><Relationship Id="rId7" Type="http://schemas.openxmlformats.org/officeDocument/2006/relationships/hyperlink" Target="https://podminky.urs.cz/item/CS_URS_2024_01/741122015" TargetMode="External" /><Relationship Id="rId8" Type="http://schemas.openxmlformats.org/officeDocument/2006/relationships/hyperlink" Target="https://podminky.urs.cz/item/CS_URS_2024_01/741122016" TargetMode="External" /><Relationship Id="rId9" Type="http://schemas.openxmlformats.org/officeDocument/2006/relationships/hyperlink" Target="https://podminky.urs.cz/item/CS_URS_2024_01/741122031" TargetMode="External" /><Relationship Id="rId10" Type="http://schemas.openxmlformats.org/officeDocument/2006/relationships/hyperlink" Target="https://podminky.urs.cz/item/CS_URS_2024_01/741130001" TargetMode="External" /><Relationship Id="rId11" Type="http://schemas.openxmlformats.org/officeDocument/2006/relationships/hyperlink" Target="https://podminky.urs.cz/item/CS_URS_2024_01/741130003" TargetMode="External" /><Relationship Id="rId12" Type="http://schemas.openxmlformats.org/officeDocument/2006/relationships/hyperlink" Target="https://podminky.urs.cz/item/CS_URS_2024_01/741130005" TargetMode="External" /><Relationship Id="rId13" Type="http://schemas.openxmlformats.org/officeDocument/2006/relationships/hyperlink" Target="https://podminky.urs.cz/item/CS_URS_2024_01/741310201" TargetMode="External" /><Relationship Id="rId14" Type="http://schemas.openxmlformats.org/officeDocument/2006/relationships/hyperlink" Target="https://podminky.urs.cz/item/CS_URS_2024_01/741313006" TargetMode="External" /><Relationship Id="rId15" Type="http://schemas.openxmlformats.org/officeDocument/2006/relationships/hyperlink" Target="https://podminky.urs.cz/item/CS_URS_2024_01/998741202" TargetMode="External" /><Relationship Id="rId16"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1/132311401" TargetMode="External" /><Relationship Id="rId2" Type="http://schemas.openxmlformats.org/officeDocument/2006/relationships/hyperlink" Target="https://podminky.urs.cz/item/CS_URS_2024_01/139752101" TargetMode="External" /><Relationship Id="rId3" Type="http://schemas.openxmlformats.org/officeDocument/2006/relationships/hyperlink" Target="https://podminky.urs.cz/item/CS_URS_2024_01/161151104" TargetMode="External" /><Relationship Id="rId4" Type="http://schemas.openxmlformats.org/officeDocument/2006/relationships/hyperlink" Target="https://podminky.urs.cz/item/CS_URS_2024_01/161151613" TargetMode="External" /><Relationship Id="rId5" Type="http://schemas.openxmlformats.org/officeDocument/2006/relationships/hyperlink" Target="https://podminky.urs.cz/item/CS_URS_2024_01/162211321" TargetMode="External" /><Relationship Id="rId6" Type="http://schemas.openxmlformats.org/officeDocument/2006/relationships/hyperlink" Target="https://podminky.urs.cz/item/CS_URS_2024_01/162211329" TargetMode="External" /><Relationship Id="rId7" Type="http://schemas.openxmlformats.org/officeDocument/2006/relationships/hyperlink" Target="https://podminky.urs.cz/item/CS_URS_2024_01/162751137" TargetMode="External" /><Relationship Id="rId8" Type="http://schemas.openxmlformats.org/officeDocument/2006/relationships/hyperlink" Target="https://podminky.urs.cz/item/CS_URS_2024_01/162751139" TargetMode="External" /><Relationship Id="rId9" Type="http://schemas.openxmlformats.org/officeDocument/2006/relationships/hyperlink" Target="https://podminky.urs.cz/item/CS_URS_2024_01/171201231" TargetMode="External" /><Relationship Id="rId10" Type="http://schemas.openxmlformats.org/officeDocument/2006/relationships/hyperlink" Target="https://podminky.urs.cz/item/CS_URS_2024_01/171251201" TargetMode="External" /><Relationship Id="rId11" Type="http://schemas.openxmlformats.org/officeDocument/2006/relationships/hyperlink" Target="https://podminky.urs.cz/item/CS_URS_2024_01/174111102" TargetMode="External" /><Relationship Id="rId12" Type="http://schemas.openxmlformats.org/officeDocument/2006/relationships/hyperlink" Target="https://podminky.urs.cz/item/CS_URS_2024_01/273321411" TargetMode="External" /><Relationship Id="rId13" Type="http://schemas.openxmlformats.org/officeDocument/2006/relationships/hyperlink" Target="https://podminky.urs.cz/item/CS_URS_2024_01/273362021" TargetMode="External" /><Relationship Id="rId14" Type="http://schemas.openxmlformats.org/officeDocument/2006/relationships/hyperlink" Target="https://podminky.urs.cz/item/CS_URS_2024_01/274351121" TargetMode="External" /><Relationship Id="rId15" Type="http://schemas.openxmlformats.org/officeDocument/2006/relationships/hyperlink" Target="https://podminky.urs.cz/item/CS_URS_2024_01/274351122" TargetMode="External" /><Relationship Id="rId16" Type="http://schemas.openxmlformats.org/officeDocument/2006/relationships/hyperlink" Target="https://podminky.urs.cz/item/CS_URS_2024_01/279311115" TargetMode="External" /><Relationship Id="rId17" Type="http://schemas.openxmlformats.org/officeDocument/2006/relationships/hyperlink" Target="https://podminky.urs.cz/item/CS_URS_2024_01/310231055" TargetMode="External" /><Relationship Id="rId18" Type="http://schemas.openxmlformats.org/officeDocument/2006/relationships/hyperlink" Target="https://podminky.urs.cz/item/CS_URS_2024_01/310237291" TargetMode="External" /><Relationship Id="rId19" Type="http://schemas.openxmlformats.org/officeDocument/2006/relationships/hyperlink" Target="https://podminky.urs.cz/item/CS_URS_2024_01/310239411" TargetMode="External" /><Relationship Id="rId20" Type="http://schemas.openxmlformats.org/officeDocument/2006/relationships/hyperlink" Target="https://podminky.urs.cz/item/CS_URS_2024_01/311113154" TargetMode="External" /><Relationship Id="rId21" Type="http://schemas.openxmlformats.org/officeDocument/2006/relationships/hyperlink" Target="https://podminky.urs.cz/item/CS_URS_2024_01/311235121" TargetMode="External" /><Relationship Id="rId22" Type="http://schemas.openxmlformats.org/officeDocument/2006/relationships/hyperlink" Target="https://podminky.urs.cz/item/CS_URS_2024_01/311235211" TargetMode="External" /><Relationship Id="rId23" Type="http://schemas.openxmlformats.org/officeDocument/2006/relationships/hyperlink" Target="https://podminky.urs.cz/item/CS_URS_2024_01/311361821" TargetMode="External" /><Relationship Id="rId24" Type="http://schemas.openxmlformats.org/officeDocument/2006/relationships/hyperlink" Target="https://podminky.urs.cz/item/CS_URS_2024_01/317168012" TargetMode="External" /><Relationship Id="rId25" Type="http://schemas.openxmlformats.org/officeDocument/2006/relationships/hyperlink" Target="https://podminky.urs.cz/item/CS_URS_2024_01/317168013" TargetMode="External" /><Relationship Id="rId26" Type="http://schemas.openxmlformats.org/officeDocument/2006/relationships/hyperlink" Target="https://podminky.urs.cz/item/CS_URS_2024_01/317168022" TargetMode="External" /><Relationship Id="rId27" Type="http://schemas.openxmlformats.org/officeDocument/2006/relationships/hyperlink" Target="https://podminky.urs.cz/item/CS_URS_2024_01/317234410" TargetMode="External" /><Relationship Id="rId28" Type="http://schemas.openxmlformats.org/officeDocument/2006/relationships/hyperlink" Target="https://podminky.urs.cz/item/CS_URS_2024_01/317944323" TargetMode="External" /><Relationship Id="rId29" Type="http://schemas.openxmlformats.org/officeDocument/2006/relationships/hyperlink" Target="https://podminky.urs.cz/item/CS_URS_2024_01/317998115" TargetMode="External" /><Relationship Id="rId30" Type="http://schemas.openxmlformats.org/officeDocument/2006/relationships/hyperlink" Target="https://podminky.urs.cz/item/CS_URS_2024_01/340231035" TargetMode="External" /><Relationship Id="rId31" Type="http://schemas.openxmlformats.org/officeDocument/2006/relationships/hyperlink" Target="https://podminky.urs.cz/item/CS_URS_2024_01/342244121" TargetMode="External" /><Relationship Id="rId32" Type="http://schemas.openxmlformats.org/officeDocument/2006/relationships/hyperlink" Target="https://podminky.urs.cz/item/CS_URS_2024_01/346244381" TargetMode="External" /><Relationship Id="rId33" Type="http://schemas.openxmlformats.org/officeDocument/2006/relationships/hyperlink" Target="https://podminky.urs.cz/item/CS_URS_2024_01/349231811" TargetMode="External" /><Relationship Id="rId34" Type="http://schemas.openxmlformats.org/officeDocument/2006/relationships/hyperlink" Target="https://podminky.urs.cz/item/CS_URS_2024_01/411321616" TargetMode="External" /><Relationship Id="rId35" Type="http://schemas.openxmlformats.org/officeDocument/2006/relationships/hyperlink" Target="https://podminky.urs.cz/item/CS_URS_2024_01/411351011" TargetMode="External" /><Relationship Id="rId36" Type="http://schemas.openxmlformats.org/officeDocument/2006/relationships/hyperlink" Target="https://podminky.urs.cz/item/CS_URS_2024_01/411351012" TargetMode="External" /><Relationship Id="rId37" Type="http://schemas.openxmlformats.org/officeDocument/2006/relationships/hyperlink" Target="https://podminky.urs.cz/item/CS_URS_2024_01/411354313" TargetMode="External" /><Relationship Id="rId38" Type="http://schemas.openxmlformats.org/officeDocument/2006/relationships/hyperlink" Target="https://podminky.urs.cz/item/CS_URS_2024_01/411354314" TargetMode="External" /><Relationship Id="rId39" Type="http://schemas.openxmlformats.org/officeDocument/2006/relationships/hyperlink" Target="https://podminky.urs.cz/item/CS_URS_2024_01/411354331" TargetMode="External" /><Relationship Id="rId40" Type="http://schemas.openxmlformats.org/officeDocument/2006/relationships/hyperlink" Target="https://podminky.urs.cz/item/CS_URS_2024_01/411354332" TargetMode="External" /><Relationship Id="rId41" Type="http://schemas.openxmlformats.org/officeDocument/2006/relationships/hyperlink" Target="https://podminky.urs.cz/item/CS_URS_2024_01/411361821" TargetMode="External" /><Relationship Id="rId42" Type="http://schemas.openxmlformats.org/officeDocument/2006/relationships/hyperlink" Target="https://podminky.urs.cz/item/CS_URS_2024_01/417321515" TargetMode="External" /><Relationship Id="rId43" Type="http://schemas.openxmlformats.org/officeDocument/2006/relationships/hyperlink" Target="https://podminky.urs.cz/item/CS_URS_2024_01/417321616" TargetMode="External" /><Relationship Id="rId44" Type="http://schemas.openxmlformats.org/officeDocument/2006/relationships/hyperlink" Target="https://podminky.urs.cz/item/CS_URS_2024_01/417351115" TargetMode="External" /><Relationship Id="rId45" Type="http://schemas.openxmlformats.org/officeDocument/2006/relationships/hyperlink" Target="https://podminky.urs.cz/item/CS_URS_2024_01/417351116" TargetMode="External" /><Relationship Id="rId46" Type="http://schemas.openxmlformats.org/officeDocument/2006/relationships/hyperlink" Target="https://podminky.urs.cz/item/CS_URS_2024_01/417361821" TargetMode="External" /><Relationship Id="rId47" Type="http://schemas.openxmlformats.org/officeDocument/2006/relationships/hyperlink" Target="https://podminky.urs.cz/item/CS_URS_2024_01/430321414" TargetMode="External" /><Relationship Id="rId48" Type="http://schemas.openxmlformats.org/officeDocument/2006/relationships/hyperlink" Target="https://podminky.urs.cz/item/CS_URS_2024_01/430361821" TargetMode="External" /><Relationship Id="rId49" Type="http://schemas.openxmlformats.org/officeDocument/2006/relationships/hyperlink" Target="https://podminky.urs.cz/item/CS_URS_2024_01/431351125" TargetMode="External" /><Relationship Id="rId50" Type="http://schemas.openxmlformats.org/officeDocument/2006/relationships/hyperlink" Target="https://podminky.urs.cz/item/CS_URS_2024_01/431351126" TargetMode="External" /><Relationship Id="rId51" Type="http://schemas.openxmlformats.org/officeDocument/2006/relationships/hyperlink" Target="https://podminky.urs.cz/item/CS_URS_2024_01/611142001" TargetMode="External" /><Relationship Id="rId52" Type="http://schemas.openxmlformats.org/officeDocument/2006/relationships/hyperlink" Target="https://podminky.urs.cz/item/CS_URS_2024_01/611311133" TargetMode="External" /><Relationship Id="rId53" Type="http://schemas.openxmlformats.org/officeDocument/2006/relationships/hyperlink" Target="https://podminky.urs.cz/item/CS_URS_2024_01/611315423" TargetMode="External" /><Relationship Id="rId54" Type="http://schemas.openxmlformats.org/officeDocument/2006/relationships/hyperlink" Target="https://podminky.urs.cz/item/CS_URS_2024_01/611321123" TargetMode="External" /><Relationship Id="rId55" Type="http://schemas.openxmlformats.org/officeDocument/2006/relationships/hyperlink" Target="https://podminky.urs.cz/item/CS_URS_2024_01/611321141" TargetMode="External" /><Relationship Id="rId56" Type="http://schemas.openxmlformats.org/officeDocument/2006/relationships/hyperlink" Target="https://podminky.urs.cz/item/CS_URS_2024_01/611321143" TargetMode="External" /><Relationship Id="rId57" Type="http://schemas.openxmlformats.org/officeDocument/2006/relationships/hyperlink" Target="https://podminky.urs.cz/item/CS_URS_2024_01/611321145" TargetMode="External" /><Relationship Id="rId58" Type="http://schemas.openxmlformats.org/officeDocument/2006/relationships/hyperlink" Target="https://podminky.urs.cz/item/CS_URS_2024_01/611321191" TargetMode="External" /><Relationship Id="rId59" Type="http://schemas.openxmlformats.org/officeDocument/2006/relationships/hyperlink" Target="https://podminky.urs.cz/item/CS_URS_2024_01/611321195" TargetMode="External" /><Relationship Id="rId60" Type="http://schemas.openxmlformats.org/officeDocument/2006/relationships/hyperlink" Target="https://podminky.urs.cz/item/CS_URS_2024_01/612315302" TargetMode="External" /><Relationship Id="rId61" Type="http://schemas.openxmlformats.org/officeDocument/2006/relationships/hyperlink" Target="https://podminky.urs.cz/item/CS_URS_2024_01/612315413" TargetMode="External" /><Relationship Id="rId62" Type="http://schemas.openxmlformats.org/officeDocument/2006/relationships/hyperlink" Target="https://podminky.urs.cz/item/CS_URS_2024_01/612315423" TargetMode="External" /><Relationship Id="rId63" Type="http://schemas.openxmlformats.org/officeDocument/2006/relationships/hyperlink" Target="https://podminky.urs.cz/item/CS_URS_2024_01/612321141" TargetMode="External" /><Relationship Id="rId64" Type="http://schemas.openxmlformats.org/officeDocument/2006/relationships/hyperlink" Target="https://podminky.urs.cz/item/CS_URS_2024_01/612321191" TargetMode="External" /><Relationship Id="rId65" Type="http://schemas.openxmlformats.org/officeDocument/2006/relationships/hyperlink" Target="https://podminky.urs.cz/item/CS_URS_2024_01/617321141" TargetMode="External" /><Relationship Id="rId66" Type="http://schemas.openxmlformats.org/officeDocument/2006/relationships/hyperlink" Target="https://podminky.urs.cz/item/CS_URS_2024_01/617321191" TargetMode="External" /><Relationship Id="rId67" Type="http://schemas.openxmlformats.org/officeDocument/2006/relationships/hyperlink" Target="https://podminky.urs.cz/item/CS_URS_2024_01/631311114" TargetMode="External" /><Relationship Id="rId68" Type="http://schemas.openxmlformats.org/officeDocument/2006/relationships/hyperlink" Target="https://podminky.urs.cz/item/CS_URS_2024_01/631311121" TargetMode="External" /><Relationship Id="rId69" Type="http://schemas.openxmlformats.org/officeDocument/2006/relationships/hyperlink" Target="https://podminky.urs.cz/item/CS_URS_2024_01/631311124" TargetMode="External" /><Relationship Id="rId70" Type="http://schemas.openxmlformats.org/officeDocument/2006/relationships/hyperlink" Target="https://podminky.urs.cz/item/CS_URS_2024_01/631311135" TargetMode="External" /><Relationship Id="rId71" Type="http://schemas.openxmlformats.org/officeDocument/2006/relationships/hyperlink" Target="https://podminky.urs.cz/item/CS_URS_2024_01/631319011" TargetMode="External" /><Relationship Id="rId72" Type="http://schemas.openxmlformats.org/officeDocument/2006/relationships/hyperlink" Target="https://podminky.urs.cz/item/CS_URS_2024_01/631319012" TargetMode="External" /><Relationship Id="rId73" Type="http://schemas.openxmlformats.org/officeDocument/2006/relationships/hyperlink" Target="https://podminky.urs.cz/item/CS_URS_2024_01/631319013" TargetMode="External" /><Relationship Id="rId74" Type="http://schemas.openxmlformats.org/officeDocument/2006/relationships/hyperlink" Target="https://podminky.urs.cz/item/CS_URS_2024_01/631319171" TargetMode="External" /><Relationship Id="rId75" Type="http://schemas.openxmlformats.org/officeDocument/2006/relationships/hyperlink" Target="https://podminky.urs.cz/item/CS_URS_2024_01/631319173" TargetMode="External" /><Relationship Id="rId76" Type="http://schemas.openxmlformats.org/officeDocument/2006/relationships/hyperlink" Target="https://podminky.urs.cz/item/CS_URS_2024_01/631319175" TargetMode="External" /><Relationship Id="rId77" Type="http://schemas.openxmlformats.org/officeDocument/2006/relationships/hyperlink" Target="https://podminky.urs.cz/item/CS_URS_2024_01/631319195" TargetMode="External" /><Relationship Id="rId78" Type="http://schemas.openxmlformats.org/officeDocument/2006/relationships/hyperlink" Target="https://podminky.urs.cz/item/CS_URS_2024_01/631319197" TargetMode="External" /><Relationship Id="rId79" Type="http://schemas.openxmlformats.org/officeDocument/2006/relationships/hyperlink" Target="https://podminky.urs.cz/item/CS_URS_2024_01/631362021" TargetMode="External" /><Relationship Id="rId80" Type="http://schemas.openxmlformats.org/officeDocument/2006/relationships/hyperlink" Target="https://podminky.urs.cz/item/CS_URS_2024_01/632451234" TargetMode="External" /><Relationship Id="rId81" Type="http://schemas.openxmlformats.org/officeDocument/2006/relationships/hyperlink" Target="https://podminky.urs.cz/item/CS_URS_2024_01/632451292" TargetMode="External" /><Relationship Id="rId82" Type="http://schemas.openxmlformats.org/officeDocument/2006/relationships/hyperlink" Target="https://podminky.urs.cz/item/CS_URS_2024_01/632451454" TargetMode="External" /><Relationship Id="rId83" Type="http://schemas.openxmlformats.org/officeDocument/2006/relationships/hyperlink" Target="https://podminky.urs.cz/item/CS_URS_2024_01/632451457" TargetMode="External" /><Relationship Id="rId84" Type="http://schemas.openxmlformats.org/officeDocument/2006/relationships/hyperlink" Target="https://podminky.urs.cz/item/CS_URS_2024_01/632682111" TargetMode="External" /><Relationship Id="rId85" Type="http://schemas.openxmlformats.org/officeDocument/2006/relationships/hyperlink" Target="https://podminky.urs.cz/item/CS_URS_2024_01/635111142" TargetMode="External" /><Relationship Id="rId86" Type="http://schemas.openxmlformats.org/officeDocument/2006/relationships/hyperlink" Target="https://podminky.urs.cz/item/CS_URS_2024_01/636212211" TargetMode="External" /><Relationship Id="rId87" Type="http://schemas.openxmlformats.org/officeDocument/2006/relationships/hyperlink" Target="https://podminky.urs.cz/item/CS_URS_2024_01/636311119.R" TargetMode="External" /><Relationship Id="rId88" Type="http://schemas.openxmlformats.org/officeDocument/2006/relationships/hyperlink" Target="https://podminky.urs.cz/item/CS_URS_2024_01/642942611" TargetMode="External" /><Relationship Id="rId89" Type="http://schemas.openxmlformats.org/officeDocument/2006/relationships/hyperlink" Target="https://podminky.urs.cz/item/CS_URS_2024_01/642946111" TargetMode="External" /><Relationship Id="rId90" Type="http://schemas.openxmlformats.org/officeDocument/2006/relationships/hyperlink" Target="https://podminky.urs.cz/item/CS_URS_2024_01/943211111" TargetMode="External" /><Relationship Id="rId91" Type="http://schemas.openxmlformats.org/officeDocument/2006/relationships/hyperlink" Target="https://podminky.urs.cz/item/CS_URS_2024_01/943211119" TargetMode="External" /><Relationship Id="rId92" Type="http://schemas.openxmlformats.org/officeDocument/2006/relationships/hyperlink" Target="https://podminky.urs.cz/item/CS_URS_2024_01/943211211" TargetMode="External" /><Relationship Id="rId93" Type="http://schemas.openxmlformats.org/officeDocument/2006/relationships/hyperlink" Target="https://podminky.urs.cz/item/CS_URS_2024_01/943211811" TargetMode="External" /><Relationship Id="rId94" Type="http://schemas.openxmlformats.org/officeDocument/2006/relationships/hyperlink" Target="https://podminky.urs.cz/item/CS_URS_2024_01/949101111" TargetMode="External" /><Relationship Id="rId95" Type="http://schemas.openxmlformats.org/officeDocument/2006/relationships/hyperlink" Target="https://podminky.urs.cz/item/CS_URS_2024_01/952901111" TargetMode="External" /><Relationship Id="rId96" Type="http://schemas.openxmlformats.org/officeDocument/2006/relationships/hyperlink" Target="https://podminky.urs.cz/item/CS_URS_2024_01/952902021" TargetMode="External" /><Relationship Id="rId97" Type="http://schemas.openxmlformats.org/officeDocument/2006/relationships/hyperlink" Target="https://podminky.urs.cz/item/CS_URS_2024_01/952902031" TargetMode="External" /><Relationship Id="rId98" Type="http://schemas.openxmlformats.org/officeDocument/2006/relationships/hyperlink" Target="https://podminky.urs.cz/item/CS_URS_2024_01/952902041" TargetMode="External" /><Relationship Id="rId99" Type="http://schemas.openxmlformats.org/officeDocument/2006/relationships/hyperlink" Target="https://podminky.urs.cz/item/CS_URS_2024_01/952902221" TargetMode="External" /><Relationship Id="rId100" Type="http://schemas.openxmlformats.org/officeDocument/2006/relationships/hyperlink" Target="https://podminky.urs.cz/item/CS_URS_2024_01/952902231" TargetMode="External" /><Relationship Id="rId101" Type="http://schemas.openxmlformats.org/officeDocument/2006/relationships/hyperlink" Target="https://podminky.urs.cz/item/CS_URS_2024_01/953941211" TargetMode="External" /><Relationship Id="rId102" Type="http://schemas.openxmlformats.org/officeDocument/2006/relationships/hyperlink" Target="https://podminky.urs.cz/item/CS_URS_2024_01/953943123" TargetMode="External" /><Relationship Id="rId103" Type="http://schemas.openxmlformats.org/officeDocument/2006/relationships/hyperlink" Target="https://podminky.urs.cz/item/CS_URS_2024_01/953943125" TargetMode="External" /><Relationship Id="rId104" Type="http://schemas.openxmlformats.org/officeDocument/2006/relationships/hyperlink" Target="https://podminky.urs.cz/item/CS_URS_2024_01/962032230" TargetMode="External" /><Relationship Id="rId105" Type="http://schemas.openxmlformats.org/officeDocument/2006/relationships/hyperlink" Target="https://podminky.urs.cz/item/CS_URS_2024_01/962032314" TargetMode="External" /><Relationship Id="rId106" Type="http://schemas.openxmlformats.org/officeDocument/2006/relationships/hyperlink" Target="https://podminky.urs.cz/item/CS_URS_2024_01/963015111" TargetMode="External" /><Relationship Id="rId107" Type="http://schemas.openxmlformats.org/officeDocument/2006/relationships/hyperlink" Target="https://podminky.urs.cz/item/CS_URS_2024_01/963031432" TargetMode="External" /><Relationship Id="rId108" Type="http://schemas.openxmlformats.org/officeDocument/2006/relationships/hyperlink" Target="https://podminky.urs.cz/item/CS_URS_2024_01/964072231" TargetMode="External" /><Relationship Id="rId109" Type="http://schemas.openxmlformats.org/officeDocument/2006/relationships/hyperlink" Target="https://podminky.urs.cz/item/CS_URS_2024_01/965022131" TargetMode="External" /><Relationship Id="rId110" Type="http://schemas.openxmlformats.org/officeDocument/2006/relationships/hyperlink" Target="https://podminky.urs.cz/item/CS_URS_2024_01/965031131" TargetMode="External" /><Relationship Id="rId111" Type="http://schemas.openxmlformats.org/officeDocument/2006/relationships/hyperlink" Target="https://podminky.urs.cz/item/CS_URS_2024_01/965041341" TargetMode="External" /><Relationship Id="rId112" Type="http://schemas.openxmlformats.org/officeDocument/2006/relationships/hyperlink" Target="https://podminky.urs.cz/item/CS_URS_2024_01/965042131" TargetMode="External" /><Relationship Id="rId113" Type="http://schemas.openxmlformats.org/officeDocument/2006/relationships/hyperlink" Target="https://podminky.urs.cz/item/CS_URS_2024_01/965045112" TargetMode="External" /><Relationship Id="rId114" Type="http://schemas.openxmlformats.org/officeDocument/2006/relationships/hyperlink" Target="https://podminky.urs.cz/item/CS_URS_2024_01/965045113" TargetMode="External" /><Relationship Id="rId115" Type="http://schemas.openxmlformats.org/officeDocument/2006/relationships/hyperlink" Target="https://podminky.urs.cz/item/CS_URS_2024_01/965081313" TargetMode="External" /><Relationship Id="rId116" Type="http://schemas.openxmlformats.org/officeDocument/2006/relationships/hyperlink" Target="https://podminky.urs.cz/item/CS_URS_2024_01/965082923" TargetMode="External" /><Relationship Id="rId117" Type="http://schemas.openxmlformats.org/officeDocument/2006/relationships/hyperlink" Target="https://podminky.urs.cz/item/CS_URS_2024_01/965082933" TargetMode="External" /><Relationship Id="rId118" Type="http://schemas.openxmlformats.org/officeDocument/2006/relationships/hyperlink" Target="https://podminky.urs.cz/item/CS_URS_2024_01/965082941" TargetMode="External" /><Relationship Id="rId119" Type="http://schemas.openxmlformats.org/officeDocument/2006/relationships/hyperlink" Target="https://podminky.urs.cz/item/CS_URS_2024_01/968062455" TargetMode="External" /><Relationship Id="rId120" Type="http://schemas.openxmlformats.org/officeDocument/2006/relationships/hyperlink" Target="https://podminky.urs.cz/item/CS_URS_2024_01/968072455" TargetMode="External" /><Relationship Id="rId121" Type="http://schemas.openxmlformats.org/officeDocument/2006/relationships/hyperlink" Target="https://podminky.urs.cz/item/CS_URS_2024_01/968072456" TargetMode="External" /><Relationship Id="rId122" Type="http://schemas.openxmlformats.org/officeDocument/2006/relationships/hyperlink" Target="https://podminky.urs.cz/item/CS_URS_2024_01/971033651" TargetMode="External" /><Relationship Id="rId123" Type="http://schemas.openxmlformats.org/officeDocument/2006/relationships/hyperlink" Target="https://podminky.urs.cz/item/CS_URS_2024_01/971033681" TargetMode="External" /><Relationship Id="rId124" Type="http://schemas.openxmlformats.org/officeDocument/2006/relationships/hyperlink" Target="https://podminky.urs.cz/item/CS_URS_2024_01/971033691" TargetMode="External" /><Relationship Id="rId125" Type="http://schemas.openxmlformats.org/officeDocument/2006/relationships/hyperlink" Target="https://podminky.urs.cz/item/CS_URS_2024_01/973031151" TargetMode="External" /><Relationship Id="rId126" Type="http://schemas.openxmlformats.org/officeDocument/2006/relationships/hyperlink" Target="https://podminky.urs.cz/item/CS_URS_2024_01/973031325" TargetMode="External" /><Relationship Id="rId127" Type="http://schemas.openxmlformats.org/officeDocument/2006/relationships/hyperlink" Target="https://podminky.urs.cz/item/CS_URS_2024_01/974031164" TargetMode="External" /><Relationship Id="rId128" Type="http://schemas.openxmlformats.org/officeDocument/2006/relationships/hyperlink" Target="https://podminky.urs.cz/item/CS_URS_2024_01/974031165" TargetMode="External" /><Relationship Id="rId129" Type="http://schemas.openxmlformats.org/officeDocument/2006/relationships/hyperlink" Target="https://podminky.urs.cz/item/CS_URS_2024_01/974031666" TargetMode="External" /><Relationship Id="rId130" Type="http://schemas.openxmlformats.org/officeDocument/2006/relationships/hyperlink" Target="https://podminky.urs.cz/item/CS_URS_2024_01/975022241" TargetMode="External" /><Relationship Id="rId131" Type="http://schemas.openxmlformats.org/officeDocument/2006/relationships/hyperlink" Target="https://podminky.urs.cz/item/CS_URS_2024_01/975022441" TargetMode="External" /><Relationship Id="rId132" Type="http://schemas.openxmlformats.org/officeDocument/2006/relationships/hyperlink" Target="https://podminky.urs.cz/item/CS_URS_2024_01/975053131" TargetMode="External" /><Relationship Id="rId133" Type="http://schemas.openxmlformats.org/officeDocument/2006/relationships/hyperlink" Target="https://podminky.urs.cz/item/CS_URS_2024_01/978011161" TargetMode="External" /><Relationship Id="rId134" Type="http://schemas.openxmlformats.org/officeDocument/2006/relationships/hyperlink" Target="https://podminky.urs.cz/item/CS_URS_2024_01/978011191" TargetMode="External" /><Relationship Id="rId135" Type="http://schemas.openxmlformats.org/officeDocument/2006/relationships/hyperlink" Target="https://podminky.urs.cz/item/CS_URS_2024_01/978013161" TargetMode="External" /><Relationship Id="rId136" Type="http://schemas.openxmlformats.org/officeDocument/2006/relationships/hyperlink" Target="https://podminky.urs.cz/item/CS_URS_2024_01/978013191" TargetMode="External" /><Relationship Id="rId137" Type="http://schemas.openxmlformats.org/officeDocument/2006/relationships/hyperlink" Target="https://podminky.urs.cz/item/CS_URS_2024_01/997013213" TargetMode="External" /><Relationship Id="rId138" Type="http://schemas.openxmlformats.org/officeDocument/2006/relationships/hyperlink" Target="https://podminky.urs.cz/item/CS_URS_2024_01/997013501" TargetMode="External" /><Relationship Id="rId139" Type="http://schemas.openxmlformats.org/officeDocument/2006/relationships/hyperlink" Target="https://podminky.urs.cz/item/CS_URS_2024_01/997013509" TargetMode="External" /><Relationship Id="rId140" Type="http://schemas.openxmlformats.org/officeDocument/2006/relationships/hyperlink" Target="https://podminky.urs.cz/item/CS_URS_2024_01/997013871" TargetMode="External" /><Relationship Id="rId141" Type="http://schemas.openxmlformats.org/officeDocument/2006/relationships/hyperlink" Target="https://podminky.urs.cz/item/CS_URS_2024_01/998018002" TargetMode="External" /><Relationship Id="rId142" Type="http://schemas.openxmlformats.org/officeDocument/2006/relationships/hyperlink" Target="https://podminky.urs.cz/item/CS_URS_2024_01/711111001" TargetMode="External" /><Relationship Id="rId143" Type="http://schemas.openxmlformats.org/officeDocument/2006/relationships/hyperlink" Target="https://podminky.urs.cz/item/CS_URS_2024_01/711111012" TargetMode="External" /><Relationship Id="rId144" Type="http://schemas.openxmlformats.org/officeDocument/2006/relationships/hyperlink" Target="https://podminky.urs.cz/item/CS_URS_2024_01/711141559" TargetMode="External" /><Relationship Id="rId145" Type="http://schemas.openxmlformats.org/officeDocument/2006/relationships/hyperlink" Target="https://podminky.urs.cz/item/CS_URS_2024_01/998711122" TargetMode="External" /><Relationship Id="rId146" Type="http://schemas.openxmlformats.org/officeDocument/2006/relationships/hyperlink" Target="https://podminky.urs.cz/item/CS_URS_2024_01/713111128" TargetMode="External" /><Relationship Id="rId147" Type="http://schemas.openxmlformats.org/officeDocument/2006/relationships/hyperlink" Target="https://podminky.urs.cz/item/CS_URS_2024_01/713121111" TargetMode="External" /><Relationship Id="rId148" Type="http://schemas.openxmlformats.org/officeDocument/2006/relationships/hyperlink" Target="https://podminky.urs.cz/item/CS_URS_2024_01/713191133" TargetMode="External" /><Relationship Id="rId149" Type="http://schemas.openxmlformats.org/officeDocument/2006/relationships/hyperlink" Target="https://podminky.urs.cz/item/CS_URS_2024_01/713411121" TargetMode="External" /><Relationship Id="rId150" Type="http://schemas.openxmlformats.org/officeDocument/2006/relationships/hyperlink" Target="https://podminky.urs.cz/item/CS_URS_2024_01/998713122" TargetMode="External" /><Relationship Id="rId151" Type="http://schemas.openxmlformats.org/officeDocument/2006/relationships/hyperlink" Target="https://podminky.urs.cz/item/CS_URS_2024_01/714121013" TargetMode="External" /><Relationship Id="rId152" Type="http://schemas.openxmlformats.org/officeDocument/2006/relationships/hyperlink" Target="https://podminky.urs.cz/item/CS_URS_2024_01/998714122" TargetMode="External" /><Relationship Id="rId153" Type="http://schemas.openxmlformats.org/officeDocument/2006/relationships/hyperlink" Target="https://podminky.urs.cz/item/CS_URS_2024_01/762214811" TargetMode="External" /><Relationship Id="rId154" Type="http://schemas.openxmlformats.org/officeDocument/2006/relationships/hyperlink" Target="https://podminky.urs.cz/item/CS_URS_2024_01/763111431" TargetMode="External" /><Relationship Id="rId155" Type="http://schemas.openxmlformats.org/officeDocument/2006/relationships/hyperlink" Target="https://podminky.urs.cz/item/CS_URS_2024_01/763111437" TargetMode="External" /><Relationship Id="rId156" Type="http://schemas.openxmlformats.org/officeDocument/2006/relationships/hyperlink" Target="https://podminky.urs.cz/item/CS_URS_2024_01/763111712" TargetMode="External" /><Relationship Id="rId157" Type="http://schemas.openxmlformats.org/officeDocument/2006/relationships/hyperlink" Target="https://podminky.urs.cz/item/CS_URS_2024_01/763111717" TargetMode="External" /><Relationship Id="rId158" Type="http://schemas.openxmlformats.org/officeDocument/2006/relationships/hyperlink" Target="https://podminky.urs.cz/item/CS_URS_2024_01/763111771" TargetMode="External" /><Relationship Id="rId159" Type="http://schemas.openxmlformats.org/officeDocument/2006/relationships/hyperlink" Target="https://podminky.urs.cz/item/CS_URS_2024_01/763131441" TargetMode="External" /><Relationship Id="rId160" Type="http://schemas.openxmlformats.org/officeDocument/2006/relationships/hyperlink" Target="https://podminky.urs.cz/item/CS_URS_2024_01/763131443" TargetMode="External" /><Relationship Id="rId161" Type="http://schemas.openxmlformats.org/officeDocument/2006/relationships/hyperlink" Target="https://podminky.urs.cz/item/CS_URS_2024_01/763131451" TargetMode="External" /><Relationship Id="rId162" Type="http://schemas.openxmlformats.org/officeDocument/2006/relationships/hyperlink" Target="https://podminky.urs.cz/item/CS_URS_2024_01/763131714" TargetMode="External" /><Relationship Id="rId163" Type="http://schemas.openxmlformats.org/officeDocument/2006/relationships/hyperlink" Target="https://podminky.urs.cz/item/CS_URS_2024_01/763131761" TargetMode="External" /><Relationship Id="rId164" Type="http://schemas.openxmlformats.org/officeDocument/2006/relationships/hyperlink" Target="https://podminky.urs.cz/item/CS_URS_2024_01/763131771" TargetMode="External" /><Relationship Id="rId165" Type="http://schemas.openxmlformats.org/officeDocument/2006/relationships/hyperlink" Target="https://podminky.urs.cz/item/CS_URS_2024_01/763172312" TargetMode="External" /><Relationship Id="rId166" Type="http://schemas.openxmlformats.org/officeDocument/2006/relationships/hyperlink" Target="https://podminky.urs.cz/item/CS_URS_2024_01/763264884.S" TargetMode="External" /><Relationship Id="rId167" Type="http://schemas.openxmlformats.org/officeDocument/2006/relationships/hyperlink" Target="https://podminky.urs.cz/item/CS_URS_2024_01/763411111.S" TargetMode="External" /><Relationship Id="rId168" Type="http://schemas.openxmlformats.org/officeDocument/2006/relationships/hyperlink" Target="https://podminky.urs.cz/item/CS_URS_2024_01/998763332" TargetMode="External" /><Relationship Id="rId169" Type="http://schemas.openxmlformats.org/officeDocument/2006/relationships/hyperlink" Target="https://podminky.urs.cz/item/CS_URS_2024_01/766211211" TargetMode="External" /><Relationship Id="rId170" Type="http://schemas.openxmlformats.org/officeDocument/2006/relationships/hyperlink" Target="https://podminky.urs.cz/item/CS_URS_2024_01/766211400" TargetMode="External" /><Relationship Id="rId171" Type="http://schemas.openxmlformats.org/officeDocument/2006/relationships/hyperlink" Target="https://podminky.urs.cz/item/CS_URS_2024_01/766211410" TargetMode="External" /><Relationship Id="rId172" Type="http://schemas.openxmlformats.org/officeDocument/2006/relationships/hyperlink" Target="https://podminky.urs.cz/item/CS_URS_2024_01/766412214" TargetMode="External" /><Relationship Id="rId173" Type="http://schemas.openxmlformats.org/officeDocument/2006/relationships/hyperlink" Target="https://podminky.urs.cz/item/CS_URS_2024_01/766414213" TargetMode="External" /><Relationship Id="rId174" Type="http://schemas.openxmlformats.org/officeDocument/2006/relationships/hyperlink" Target="https://podminky.urs.cz/item/CS_URS_2024_01/766417211" TargetMode="External" /><Relationship Id="rId175" Type="http://schemas.openxmlformats.org/officeDocument/2006/relationships/hyperlink" Target="https://podminky.urs.cz/item/CS_URS_2024_01/766621812" TargetMode="External" /><Relationship Id="rId176" Type="http://schemas.openxmlformats.org/officeDocument/2006/relationships/hyperlink" Target="https://podminky.urs.cz/item/CS_URS_2024_01/766621816" TargetMode="External" /><Relationship Id="rId177" Type="http://schemas.openxmlformats.org/officeDocument/2006/relationships/hyperlink" Target="https://podminky.urs.cz/item/CS_URS_2024_01/766622834" TargetMode="External" /><Relationship Id="rId178" Type="http://schemas.openxmlformats.org/officeDocument/2006/relationships/hyperlink" Target="https://podminky.urs.cz/item/CS_URS_2024_01/766660001" TargetMode="External" /><Relationship Id="rId179" Type="http://schemas.openxmlformats.org/officeDocument/2006/relationships/hyperlink" Target="https://podminky.urs.cz/item/CS_URS_2024_01/766660002" TargetMode="External" /><Relationship Id="rId180" Type="http://schemas.openxmlformats.org/officeDocument/2006/relationships/hyperlink" Target="https://podminky.urs.cz/item/CS_URS_2024_01/766660011" TargetMode="External" /><Relationship Id="rId181" Type="http://schemas.openxmlformats.org/officeDocument/2006/relationships/hyperlink" Target="https://podminky.urs.cz/item/CS_URS_2024_01/766660172" TargetMode="External" /><Relationship Id="rId182" Type="http://schemas.openxmlformats.org/officeDocument/2006/relationships/hyperlink" Target="https://podminky.urs.cz/item/CS_URS_2024_01/766660182" TargetMode="External" /><Relationship Id="rId183" Type="http://schemas.openxmlformats.org/officeDocument/2006/relationships/hyperlink" Target="https://podminky.urs.cz/item/CS_URS_2024_01/766660311" TargetMode="External" /><Relationship Id="rId184" Type="http://schemas.openxmlformats.org/officeDocument/2006/relationships/hyperlink" Target="https://podminky.urs.cz/item/CS_URS_2024_01/766660716" TargetMode="External" /><Relationship Id="rId185" Type="http://schemas.openxmlformats.org/officeDocument/2006/relationships/hyperlink" Target="https://podminky.urs.cz/item/CS_URS_2024_01/766660720" TargetMode="External" /><Relationship Id="rId186" Type="http://schemas.openxmlformats.org/officeDocument/2006/relationships/hyperlink" Target="https://podminky.urs.cz/item/CS_URS_2024_01/766661848" TargetMode="External" /><Relationship Id="rId187" Type="http://schemas.openxmlformats.org/officeDocument/2006/relationships/hyperlink" Target="https://podminky.urs.cz/item/CS_URS_2024_01/766663911" TargetMode="External" /><Relationship Id="rId188" Type="http://schemas.openxmlformats.org/officeDocument/2006/relationships/hyperlink" Target="https://podminky.urs.cz/item/CS_URS_2024_01/766681812" TargetMode="External" /><Relationship Id="rId189" Type="http://schemas.openxmlformats.org/officeDocument/2006/relationships/hyperlink" Target="https://podminky.urs.cz/item/CS_URS_2024_01/766682111" TargetMode="External" /><Relationship Id="rId190" Type="http://schemas.openxmlformats.org/officeDocument/2006/relationships/hyperlink" Target="https://podminky.urs.cz/item/CS_URS_2024_01/766682121" TargetMode="External" /><Relationship Id="rId191" Type="http://schemas.openxmlformats.org/officeDocument/2006/relationships/hyperlink" Target="https://podminky.urs.cz/item/CS_URS_2024_01/766682211" TargetMode="External" /><Relationship Id="rId192" Type="http://schemas.openxmlformats.org/officeDocument/2006/relationships/hyperlink" Target="https://podminky.urs.cz/item/CS_URS_2024_01/766691911" TargetMode="External" /><Relationship Id="rId193" Type="http://schemas.openxmlformats.org/officeDocument/2006/relationships/hyperlink" Target="https://podminky.urs.cz/item/CS_URS_2024_01/766691914" TargetMode="External" /><Relationship Id="rId194" Type="http://schemas.openxmlformats.org/officeDocument/2006/relationships/hyperlink" Target="https://podminky.urs.cz/item/CS_URS_2024_01/766821121" TargetMode="External" /><Relationship Id="rId195" Type="http://schemas.openxmlformats.org/officeDocument/2006/relationships/hyperlink" Target="https://podminky.urs.cz/item/CS_URS_2024_01/766-90CK.R" TargetMode="External" /><Relationship Id="rId196" Type="http://schemas.openxmlformats.org/officeDocument/2006/relationships/hyperlink" Target="https://podminky.urs.cz/item/CS_URS_2024_01/998766122" TargetMode="External" /><Relationship Id="rId197" Type="http://schemas.openxmlformats.org/officeDocument/2006/relationships/hyperlink" Target="https://podminky.urs.cz/item/CS_URS_2024_01/767590110" TargetMode="External" /><Relationship Id="rId198" Type="http://schemas.openxmlformats.org/officeDocument/2006/relationships/hyperlink" Target="https://podminky.urs.cz/item/CS_URS_2024_01/767995112" TargetMode="External" /><Relationship Id="rId199" Type="http://schemas.openxmlformats.org/officeDocument/2006/relationships/hyperlink" Target="https://podminky.urs.cz/item/CS_URS_2024_01/767995114" TargetMode="External" /><Relationship Id="rId200" Type="http://schemas.openxmlformats.org/officeDocument/2006/relationships/hyperlink" Target="https://podminky.urs.cz/item/CS_URS_2024_01/767996702" TargetMode="External" /><Relationship Id="rId201" Type="http://schemas.openxmlformats.org/officeDocument/2006/relationships/hyperlink" Target="https://podminky.urs.cz/item/CS_URS_2024_01/998767122" TargetMode="External" /><Relationship Id="rId202" Type="http://schemas.openxmlformats.org/officeDocument/2006/relationships/hyperlink" Target="https://podminky.urs.cz/item/CS_URS_2024_01/771111011" TargetMode="External" /><Relationship Id="rId203" Type="http://schemas.openxmlformats.org/officeDocument/2006/relationships/hyperlink" Target="https://podminky.urs.cz/item/CS_URS_2024_01/771111012" TargetMode="External" /><Relationship Id="rId204" Type="http://schemas.openxmlformats.org/officeDocument/2006/relationships/hyperlink" Target="https://podminky.urs.cz/item/CS_URS_2024_01/771151012" TargetMode="External" /><Relationship Id="rId205" Type="http://schemas.openxmlformats.org/officeDocument/2006/relationships/hyperlink" Target="https://podminky.urs.cz/item/CS_URS_2024_01/771161021" TargetMode="External" /><Relationship Id="rId206" Type="http://schemas.openxmlformats.org/officeDocument/2006/relationships/hyperlink" Target="https://podminky.urs.cz/item/CS_URS_2024_01/771274122" TargetMode="External" /><Relationship Id="rId207" Type="http://schemas.openxmlformats.org/officeDocument/2006/relationships/hyperlink" Target="https://podminky.urs.cz/item/CS_URS_2024_01/771274232" TargetMode="External" /><Relationship Id="rId208" Type="http://schemas.openxmlformats.org/officeDocument/2006/relationships/hyperlink" Target="https://podminky.urs.cz/item/CS_URS_2024_01/771474111" TargetMode="External" /><Relationship Id="rId209" Type="http://schemas.openxmlformats.org/officeDocument/2006/relationships/hyperlink" Target="https://podminky.urs.cz/item/CS_URS_2024_01/771474121" TargetMode="External" /><Relationship Id="rId210" Type="http://schemas.openxmlformats.org/officeDocument/2006/relationships/hyperlink" Target="https://podminky.urs.cz/item/CS_URS_2024_01/771573810" TargetMode="External" /><Relationship Id="rId211" Type="http://schemas.openxmlformats.org/officeDocument/2006/relationships/hyperlink" Target="https://podminky.urs.cz/item/CS_URS_2024_01/771574413" TargetMode="External" /><Relationship Id="rId212" Type="http://schemas.openxmlformats.org/officeDocument/2006/relationships/hyperlink" Target="https://podminky.urs.cz/item/CS_URS_2024_01/771577111" TargetMode="External" /><Relationship Id="rId213" Type="http://schemas.openxmlformats.org/officeDocument/2006/relationships/hyperlink" Target="https://podminky.urs.cz/item/CS_URS_2024_01/771591112" TargetMode="External" /><Relationship Id="rId214" Type="http://schemas.openxmlformats.org/officeDocument/2006/relationships/hyperlink" Target="https://podminky.urs.cz/item/CS_URS_2024_01/771591191" TargetMode="External" /><Relationship Id="rId215" Type="http://schemas.openxmlformats.org/officeDocument/2006/relationships/hyperlink" Target="https://podminky.urs.cz/item/CS_URS_2024_01/998771122" TargetMode="External" /><Relationship Id="rId216" Type="http://schemas.openxmlformats.org/officeDocument/2006/relationships/hyperlink" Target="https://podminky.urs.cz/item/CS_URS_2024_01/775413411" TargetMode="External" /><Relationship Id="rId217" Type="http://schemas.openxmlformats.org/officeDocument/2006/relationships/hyperlink" Target="https://podminky.urs.cz/item/CS_URS_2024_01/775541114" TargetMode="External" /><Relationship Id="rId218" Type="http://schemas.openxmlformats.org/officeDocument/2006/relationships/hyperlink" Target="https://podminky.urs.cz/item/CS_URS_2024_01/775541191" TargetMode="External" /><Relationship Id="rId219" Type="http://schemas.openxmlformats.org/officeDocument/2006/relationships/hyperlink" Target="https://podminky.urs.cz/item/CS_URS_2024_01/775591311" TargetMode="External" /><Relationship Id="rId220" Type="http://schemas.openxmlformats.org/officeDocument/2006/relationships/hyperlink" Target="https://podminky.urs.cz/item/CS_URS_2024_01/775591314" TargetMode="External" /><Relationship Id="rId221" Type="http://schemas.openxmlformats.org/officeDocument/2006/relationships/hyperlink" Target="https://podminky.urs.cz/item/CS_URS_2024_01/998775122" TargetMode="External" /><Relationship Id="rId222" Type="http://schemas.openxmlformats.org/officeDocument/2006/relationships/hyperlink" Target="https://podminky.urs.cz/item/CS_URS_2024_01/776121321" TargetMode="External" /><Relationship Id="rId223" Type="http://schemas.openxmlformats.org/officeDocument/2006/relationships/hyperlink" Target="https://podminky.urs.cz/item/CS_URS_2024_01/776141112" TargetMode="External" /><Relationship Id="rId224" Type="http://schemas.openxmlformats.org/officeDocument/2006/relationships/hyperlink" Target="https://podminky.urs.cz/item/CS_URS_2024_01/776201812" TargetMode="External" /><Relationship Id="rId225" Type="http://schemas.openxmlformats.org/officeDocument/2006/relationships/hyperlink" Target="https://podminky.urs.cz/item/CS_URS_2024_01/776221111" TargetMode="External" /><Relationship Id="rId226" Type="http://schemas.openxmlformats.org/officeDocument/2006/relationships/hyperlink" Target="https://podminky.urs.cz/item/CS_URS_2024_01/776421111" TargetMode="External" /><Relationship Id="rId227" Type="http://schemas.openxmlformats.org/officeDocument/2006/relationships/hyperlink" Target="https://podminky.urs.cz/item/CS_URS_2024_01/776991121" TargetMode="External" /><Relationship Id="rId228" Type="http://schemas.openxmlformats.org/officeDocument/2006/relationships/hyperlink" Target="https://podminky.urs.cz/item/CS_URS_2024_01/998776122" TargetMode="External" /><Relationship Id="rId229" Type="http://schemas.openxmlformats.org/officeDocument/2006/relationships/hyperlink" Target="https://podminky.urs.cz/item/CS_URS_2024_01/777131101" TargetMode="External" /><Relationship Id="rId230" Type="http://schemas.openxmlformats.org/officeDocument/2006/relationships/hyperlink" Target="https://podminky.urs.cz/item/CS_URS_2024_01/777611101" TargetMode="External" /><Relationship Id="rId231" Type="http://schemas.openxmlformats.org/officeDocument/2006/relationships/hyperlink" Target="https://podminky.urs.cz/item/CS_URS_2024_01/777622101" TargetMode="External" /><Relationship Id="rId232" Type="http://schemas.openxmlformats.org/officeDocument/2006/relationships/hyperlink" Target="https://podminky.urs.cz/item/CS_URS_2024_01/998777122" TargetMode="External" /><Relationship Id="rId233" Type="http://schemas.openxmlformats.org/officeDocument/2006/relationships/hyperlink" Target="https://podminky.urs.cz/item/CS_URS_2024_01/781111011" TargetMode="External" /><Relationship Id="rId234" Type="http://schemas.openxmlformats.org/officeDocument/2006/relationships/hyperlink" Target="https://podminky.urs.cz/item/CS_URS_2024_01/781121011" TargetMode="External" /><Relationship Id="rId235" Type="http://schemas.openxmlformats.org/officeDocument/2006/relationships/hyperlink" Target="https://podminky.urs.cz/item/CS_URS_2024_01/781131112" TargetMode="External" /><Relationship Id="rId236" Type="http://schemas.openxmlformats.org/officeDocument/2006/relationships/hyperlink" Target="https://podminky.urs.cz/item/CS_URS_2024_01/781474154" TargetMode="External" /><Relationship Id="rId237" Type="http://schemas.openxmlformats.org/officeDocument/2006/relationships/hyperlink" Target="https://podminky.urs.cz/item/CS_URS_2024_01/781492151" TargetMode="External" /><Relationship Id="rId238" Type="http://schemas.openxmlformats.org/officeDocument/2006/relationships/hyperlink" Target="https://podminky.urs.cz/item/CS_URS_2024_01/998781122" TargetMode="External" /><Relationship Id="rId239" Type="http://schemas.openxmlformats.org/officeDocument/2006/relationships/hyperlink" Target="https://podminky.urs.cz/item/CS_URS_2024_01/783168211" TargetMode="External" /><Relationship Id="rId240" Type="http://schemas.openxmlformats.org/officeDocument/2006/relationships/hyperlink" Target="https://podminky.urs.cz/item/CS_URS_2024_01/783301303" TargetMode="External" /><Relationship Id="rId241" Type="http://schemas.openxmlformats.org/officeDocument/2006/relationships/hyperlink" Target="https://podminky.urs.cz/item/CS_URS_2024_01/783301311" TargetMode="External" /><Relationship Id="rId242" Type="http://schemas.openxmlformats.org/officeDocument/2006/relationships/hyperlink" Target="https://podminky.urs.cz/item/CS_URS_2024_01/783301401" TargetMode="External" /><Relationship Id="rId243" Type="http://schemas.openxmlformats.org/officeDocument/2006/relationships/hyperlink" Target="https://podminky.urs.cz/item/CS_URS_2024_01/783314201" TargetMode="External" /><Relationship Id="rId244" Type="http://schemas.openxmlformats.org/officeDocument/2006/relationships/hyperlink" Target="https://podminky.urs.cz/item/CS_URS_2024_01/783317101" TargetMode="External" /><Relationship Id="rId245" Type="http://schemas.openxmlformats.org/officeDocument/2006/relationships/hyperlink" Target="https://podminky.urs.cz/item/CS_URS_2024_01/783906857" TargetMode="External" /><Relationship Id="rId246" Type="http://schemas.openxmlformats.org/officeDocument/2006/relationships/hyperlink" Target="https://podminky.urs.cz/item/CS_URS_2024_01/783906859" TargetMode="External" /><Relationship Id="rId247" Type="http://schemas.openxmlformats.org/officeDocument/2006/relationships/hyperlink" Target="https://podminky.urs.cz/item/CS_URS_2024_01/784181101" TargetMode="External" /><Relationship Id="rId248" Type="http://schemas.openxmlformats.org/officeDocument/2006/relationships/hyperlink" Target="https://podminky.urs.cz/item/CS_URS_2024_01/784181105" TargetMode="External" /><Relationship Id="rId249" Type="http://schemas.openxmlformats.org/officeDocument/2006/relationships/hyperlink" Target="https://podminky.urs.cz/item/CS_URS_2024_01/784181107" TargetMode="External" /><Relationship Id="rId250" Type="http://schemas.openxmlformats.org/officeDocument/2006/relationships/hyperlink" Target="https://podminky.urs.cz/item/CS_URS_2024_01/784211117" TargetMode="External" /><Relationship Id="rId251" Type="http://schemas.openxmlformats.org/officeDocument/2006/relationships/hyperlink" Target="https://podminky.urs.cz/item/CS_URS_2024_01/784211121" TargetMode="External" /><Relationship Id="rId252" Type="http://schemas.openxmlformats.org/officeDocument/2006/relationships/hyperlink" Target="https://podminky.urs.cz/item/CS_URS_2024_01/784211125" TargetMode="External" /><Relationship Id="rId25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1/985131111" TargetMode="External" /><Relationship Id="rId2" Type="http://schemas.openxmlformats.org/officeDocument/2006/relationships/hyperlink" Target="https://podminky.urs.cz/item/CS_URS_2024_01/997013213" TargetMode="External" /><Relationship Id="rId3" Type="http://schemas.openxmlformats.org/officeDocument/2006/relationships/hyperlink" Target="https://podminky.urs.cz/item/CS_URS_2024_01/997013501" TargetMode="External" /><Relationship Id="rId4" Type="http://schemas.openxmlformats.org/officeDocument/2006/relationships/hyperlink" Target="https://podminky.urs.cz/item/CS_URS_2024_01/997013509" TargetMode="External" /><Relationship Id="rId5" Type="http://schemas.openxmlformats.org/officeDocument/2006/relationships/hyperlink" Target="https://podminky.urs.cz/item/CS_URS_2024_01/997013603" TargetMode="External" /><Relationship Id="rId6" Type="http://schemas.openxmlformats.org/officeDocument/2006/relationships/hyperlink" Target="https://podminky.urs.cz/item/CS_URS_2024_01/998018002" TargetMode="External" /><Relationship Id="rId7"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1/997013213" TargetMode="External" /><Relationship Id="rId2" Type="http://schemas.openxmlformats.org/officeDocument/2006/relationships/hyperlink" Target="https://podminky.urs.cz/item/CS_URS_2024_01/997013501" TargetMode="External" /><Relationship Id="rId3" Type="http://schemas.openxmlformats.org/officeDocument/2006/relationships/hyperlink" Target="https://podminky.urs.cz/item/CS_URS_2024_01/997013509" TargetMode="External" /><Relationship Id="rId4" Type="http://schemas.openxmlformats.org/officeDocument/2006/relationships/hyperlink" Target="https://podminky.urs.cz/item/CS_URS_2024_01/997013603" TargetMode="External" /><Relationship Id="rId5" Type="http://schemas.openxmlformats.org/officeDocument/2006/relationships/hyperlink" Target="https://podminky.urs.cz/item/CS_URS_2024_01/998018002" TargetMode="External" /><Relationship Id="rId6"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985222101" TargetMode="External" /><Relationship Id="rId2" Type="http://schemas.openxmlformats.org/officeDocument/2006/relationships/hyperlink" Target="https://podminky.urs.cz/item/CS_URS_2024_01/985223110" TargetMode="External" /><Relationship Id="rId3" Type="http://schemas.openxmlformats.org/officeDocument/2006/relationships/hyperlink" Target="https://podminky.urs.cz/item/CS_URS_2024_01/985231111" TargetMode="External" /><Relationship Id="rId4" Type="http://schemas.openxmlformats.org/officeDocument/2006/relationships/hyperlink" Target="https://podminky.urs.cz/item/CS_URS_2024_01/997013213" TargetMode="External" /><Relationship Id="rId5" Type="http://schemas.openxmlformats.org/officeDocument/2006/relationships/hyperlink" Target="https://podminky.urs.cz/item/CS_URS_2024_01/997013501" TargetMode="External" /><Relationship Id="rId6" Type="http://schemas.openxmlformats.org/officeDocument/2006/relationships/hyperlink" Target="https://podminky.urs.cz/item/CS_URS_2024_01/997013509" TargetMode="External" /><Relationship Id="rId7" Type="http://schemas.openxmlformats.org/officeDocument/2006/relationships/hyperlink" Target="https://podminky.urs.cz/item/CS_URS_2024_01/997013603" TargetMode="External" /><Relationship Id="rId8" Type="http://schemas.openxmlformats.org/officeDocument/2006/relationships/hyperlink" Target="https://podminky.urs.cz/item/CS_URS_2024_01/998018002" TargetMode="External" /><Relationship Id="rId9"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612456155" TargetMode="External" /><Relationship Id="rId2" Type="http://schemas.openxmlformats.org/officeDocument/2006/relationships/hyperlink" Target="https://podminky.urs.cz/item/CS_URS_2024_01/985221119" TargetMode="External" /><Relationship Id="rId3" Type="http://schemas.openxmlformats.org/officeDocument/2006/relationships/hyperlink" Target="https://podminky.urs.cz/item/CS_URS_2024_01/985222101" TargetMode="External" /><Relationship Id="rId4" Type="http://schemas.openxmlformats.org/officeDocument/2006/relationships/hyperlink" Target="https://podminky.urs.cz/item/CS_URS_2024_01/985223110" TargetMode="External" /><Relationship Id="rId5" Type="http://schemas.openxmlformats.org/officeDocument/2006/relationships/hyperlink" Target="https://podminky.urs.cz/item/CS_URS_2024_01/985231111" TargetMode="External" /><Relationship Id="rId6" Type="http://schemas.openxmlformats.org/officeDocument/2006/relationships/hyperlink" Target="https://podminky.urs.cz/item/CS_URS_2024_01/997013213" TargetMode="External" /><Relationship Id="rId7" Type="http://schemas.openxmlformats.org/officeDocument/2006/relationships/hyperlink" Target="https://podminky.urs.cz/item/CS_URS_2024_01/997013501" TargetMode="External" /><Relationship Id="rId8" Type="http://schemas.openxmlformats.org/officeDocument/2006/relationships/hyperlink" Target="https://podminky.urs.cz/item/CS_URS_2024_01/997013509" TargetMode="External" /><Relationship Id="rId9" Type="http://schemas.openxmlformats.org/officeDocument/2006/relationships/hyperlink" Target="https://podminky.urs.cz/item/CS_URS_2024_01/997013603" TargetMode="External" /><Relationship Id="rId10" Type="http://schemas.openxmlformats.org/officeDocument/2006/relationships/hyperlink" Target="https://podminky.urs.cz/item/CS_URS_2024_01/998018002" TargetMode="External" /><Relationship Id="rId1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115101202" TargetMode="External" /><Relationship Id="rId2" Type="http://schemas.openxmlformats.org/officeDocument/2006/relationships/hyperlink" Target="https://podminky.urs.cz/item/CS_URS_2024_01/119001401" TargetMode="External" /><Relationship Id="rId3" Type="http://schemas.openxmlformats.org/officeDocument/2006/relationships/hyperlink" Target="https://podminky.urs.cz/item/CS_URS_2024_01/871355231" TargetMode="External" /><Relationship Id="rId4" Type="http://schemas.openxmlformats.org/officeDocument/2006/relationships/hyperlink" Target="https://podminky.urs.cz/item/CS_URS_2024_01/972033271" TargetMode="External" /><Relationship Id="rId5" Type="http://schemas.openxmlformats.org/officeDocument/2006/relationships/hyperlink" Target="https://podminky.urs.cz/item/CS_URS_2024_01/974032164" TargetMode="External" /><Relationship Id="rId6" Type="http://schemas.openxmlformats.org/officeDocument/2006/relationships/hyperlink" Target="https://podminky.urs.cz/item/CS_URS_2024_01/997013113" TargetMode="External" /><Relationship Id="rId7" Type="http://schemas.openxmlformats.org/officeDocument/2006/relationships/hyperlink" Target="https://podminky.urs.cz/item/CS_URS_2024_01/997013501" TargetMode="External" /><Relationship Id="rId8" Type="http://schemas.openxmlformats.org/officeDocument/2006/relationships/hyperlink" Target="https://podminky.urs.cz/item/CS_URS_2024_01/997013509" TargetMode="External" /><Relationship Id="rId9" Type="http://schemas.openxmlformats.org/officeDocument/2006/relationships/hyperlink" Target="https://podminky.urs.cz/item/CS_URS_2024_01/997013803" TargetMode="External" /><Relationship Id="rId10" Type="http://schemas.openxmlformats.org/officeDocument/2006/relationships/hyperlink" Target="https://podminky.urs.cz/item/CS_URS_2024_01/997013831" TargetMode="External" /><Relationship Id="rId11" Type="http://schemas.openxmlformats.org/officeDocument/2006/relationships/hyperlink" Target="https://podminky.urs.cz/item/CS_URS_2024_01/721140802" TargetMode="External" /><Relationship Id="rId12" Type="http://schemas.openxmlformats.org/officeDocument/2006/relationships/hyperlink" Target="https://podminky.urs.cz/item/CS_URS_2024_01/721140806" TargetMode="External" /><Relationship Id="rId13" Type="http://schemas.openxmlformats.org/officeDocument/2006/relationships/hyperlink" Target="https://podminky.urs.cz/item/CS_URS_2024_01/721140915" TargetMode="External" /><Relationship Id="rId14" Type="http://schemas.openxmlformats.org/officeDocument/2006/relationships/hyperlink" Target="https://podminky.urs.cz/item/CS_URS_2024_01/721140917" TargetMode="External" /><Relationship Id="rId15" Type="http://schemas.openxmlformats.org/officeDocument/2006/relationships/hyperlink" Target="https://podminky.urs.cz/item/CS_URS_2024_01/721140918" TargetMode="External" /><Relationship Id="rId16" Type="http://schemas.openxmlformats.org/officeDocument/2006/relationships/hyperlink" Target="https://podminky.urs.cz/item/CS_URS_2024_01/721140925" TargetMode="External" /><Relationship Id="rId17" Type="http://schemas.openxmlformats.org/officeDocument/2006/relationships/hyperlink" Target="https://podminky.urs.cz/item/CS_URS_2024_01/721170975" TargetMode="External" /><Relationship Id="rId18" Type="http://schemas.openxmlformats.org/officeDocument/2006/relationships/hyperlink" Target="https://podminky.urs.cz/item/CS_URS_2024_01/721171808" TargetMode="External" /><Relationship Id="rId19" Type="http://schemas.openxmlformats.org/officeDocument/2006/relationships/hyperlink" Target="https://podminky.urs.cz/item/CS_URS_2024_01/721171905" TargetMode="External" /><Relationship Id="rId20" Type="http://schemas.openxmlformats.org/officeDocument/2006/relationships/hyperlink" Target="https://podminky.urs.cz/item/CS_URS_2024_01/721171915" TargetMode="External" /><Relationship Id="rId21" Type="http://schemas.openxmlformats.org/officeDocument/2006/relationships/hyperlink" Target="https://podminky.urs.cz/item/CS_URS_2024_01/721173401x" TargetMode="External" /><Relationship Id="rId22" Type="http://schemas.openxmlformats.org/officeDocument/2006/relationships/hyperlink" Target="https://podminky.urs.cz/item/CS_URS_2024_01/721173402x" TargetMode="External" /><Relationship Id="rId23" Type="http://schemas.openxmlformats.org/officeDocument/2006/relationships/hyperlink" Target="https://podminky.urs.cz/item/CS_URS_2024_01/721173403x" TargetMode="External" /><Relationship Id="rId24" Type="http://schemas.openxmlformats.org/officeDocument/2006/relationships/hyperlink" Target="https://podminky.urs.cz/item/CS_URS_2024_01/721173404x" TargetMode="External" /><Relationship Id="rId25" Type="http://schemas.openxmlformats.org/officeDocument/2006/relationships/hyperlink" Target="https://podminky.urs.cz/item/CS_URS_2024_01/721174025" TargetMode="External" /><Relationship Id="rId26" Type="http://schemas.openxmlformats.org/officeDocument/2006/relationships/hyperlink" Target="https://podminky.urs.cz/item/CS_URS_2024_01/721174026" TargetMode="External" /><Relationship Id="rId27" Type="http://schemas.openxmlformats.org/officeDocument/2006/relationships/hyperlink" Target="https://podminky.urs.cz/item/CS_URS_2024_01/721174042" TargetMode="External" /><Relationship Id="rId28" Type="http://schemas.openxmlformats.org/officeDocument/2006/relationships/hyperlink" Target="https://podminky.urs.cz/item/CS_URS_2024_01/721174043" TargetMode="External" /><Relationship Id="rId29" Type="http://schemas.openxmlformats.org/officeDocument/2006/relationships/hyperlink" Target="https://podminky.urs.cz/item/CS_URS_2024_01/721174044" TargetMode="External" /><Relationship Id="rId30" Type="http://schemas.openxmlformats.org/officeDocument/2006/relationships/hyperlink" Target="https://podminky.urs.cz/item/CS_URS_2024_01/721194104" TargetMode="External" /><Relationship Id="rId31" Type="http://schemas.openxmlformats.org/officeDocument/2006/relationships/hyperlink" Target="https://podminky.urs.cz/item/CS_URS_2024_01/721194105" TargetMode="External" /><Relationship Id="rId32" Type="http://schemas.openxmlformats.org/officeDocument/2006/relationships/hyperlink" Target="https://podminky.urs.cz/item/CS_URS_2024_01/721194107" TargetMode="External" /><Relationship Id="rId33" Type="http://schemas.openxmlformats.org/officeDocument/2006/relationships/hyperlink" Target="https://podminky.urs.cz/item/CS_URS_2024_01/721194109" TargetMode="External" /><Relationship Id="rId34" Type="http://schemas.openxmlformats.org/officeDocument/2006/relationships/hyperlink" Target="https://podminky.urs.cz/item/CS_URS_2024_01/721210812" TargetMode="External" /><Relationship Id="rId35" Type="http://schemas.openxmlformats.org/officeDocument/2006/relationships/hyperlink" Target="https://podminky.urs.cz/item/CS_URS_2024_01/721211402" TargetMode="External" /><Relationship Id="rId36" Type="http://schemas.openxmlformats.org/officeDocument/2006/relationships/hyperlink" Target="https://podminky.urs.cz/item/CS_URS_2024_01/721211421" TargetMode="External" /><Relationship Id="rId37" Type="http://schemas.openxmlformats.org/officeDocument/2006/relationships/hyperlink" Target="https://podminky.urs.cz/item/CS_URS_2024_01/721220801" TargetMode="External" /><Relationship Id="rId38" Type="http://schemas.openxmlformats.org/officeDocument/2006/relationships/hyperlink" Target="https://podminky.urs.cz/item/CS_URS_2024_01/721226512" TargetMode="External" /><Relationship Id="rId39" Type="http://schemas.openxmlformats.org/officeDocument/2006/relationships/hyperlink" Target="https://podminky.urs.cz/item/CS_URS_2024_01/721241103" TargetMode="External" /><Relationship Id="rId40" Type="http://schemas.openxmlformats.org/officeDocument/2006/relationships/hyperlink" Target="https://podminky.urs.cz/item/CS_URS_2024_01/721242805" TargetMode="External" /><Relationship Id="rId41" Type="http://schemas.openxmlformats.org/officeDocument/2006/relationships/hyperlink" Target="https://podminky.urs.cz/item/CS_URS_2024_01/721263121" TargetMode="External" /><Relationship Id="rId42" Type="http://schemas.openxmlformats.org/officeDocument/2006/relationships/hyperlink" Target="https://podminky.urs.cz/item/CS_URS_2024_01/721263123" TargetMode="External" /><Relationship Id="rId43" Type="http://schemas.openxmlformats.org/officeDocument/2006/relationships/hyperlink" Target="https://podminky.urs.cz/item/CS_URS_2024_01/721274103" TargetMode="External" /><Relationship Id="rId44" Type="http://schemas.openxmlformats.org/officeDocument/2006/relationships/hyperlink" Target="https://podminky.urs.cz/item/CS_URS_2024_01/721274121" TargetMode="External" /><Relationship Id="rId45" Type="http://schemas.openxmlformats.org/officeDocument/2006/relationships/hyperlink" Target="https://podminky.urs.cz/item/CS_URS_2024_01/721290111" TargetMode="External" /><Relationship Id="rId46" Type="http://schemas.openxmlformats.org/officeDocument/2006/relationships/hyperlink" Target="https://podminky.urs.cz/item/CS_URS_2024_01/721290112" TargetMode="External" /><Relationship Id="rId47" Type="http://schemas.openxmlformats.org/officeDocument/2006/relationships/hyperlink" Target="https://podminky.urs.cz/item/CS_URS_2024_01/721290822" TargetMode="External" /><Relationship Id="rId48" Type="http://schemas.openxmlformats.org/officeDocument/2006/relationships/hyperlink" Target="https://podminky.urs.cz/item/CS_URS_2024_01/721300922" TargetMode="External" /><Relationship Id="rId49" Type="http://schemas.openxmlformats.org/officeDocument/2006/relationships/hyperlink" Target="https://podminky.urs.cz/item/CS_URS_2024_01/998721102" TargetMode="External" /><Relationship Id="rId50" Type="http://schemas.openxmlformats.org/officeDocument/2006/relationships/hyperlink" Target="https://podminky.urs.cz/item/CS_URS_2024_01/722130232" TargetMode="External" /><Relationship Id="rId51" Type="http://schemas.openxmlformats.org/officeDocument/2006/relationships/hyperlink" Target="https://podminky.urs.cz/item/CS_URS_2024_01/722130233" TargetMode="External" /><Relationship Id="rId52" Type="http://schemas.openxmlformats.org/officeDocument/2006/relationships/hyperlink" Target="https://podminky.urs.cz/item/CS_URS_2024_01/722130234" TargetMode="External" /><Relationship Id="rId53" Type="http://schemas.openxmlformats.org/officeDocument/2006/relationships/hyperlink" Target="https://podminky.urs.cz/item/CS_URS_2024_01/722130235" TargetMode="External" /><Relationship Id="rId54" Type="http://schemas.openxmlformats.org/officeDocument/2006/relationships/hyperlink" Target="https://podminky.urs.cz/item/CS_URS_2024_01/722130236" TargetMode="External" /><Relationship Id="rId55" Type="http://schemas.openxmlformats.org/officeDocument/2006/relationships/hyperlink" Target="https://podminky.urs.cz/item/CS_URS_2024_01/722130801" TargetMode="External" /><Relationship Id="rId56" Type="http://schemas.openxmlformats.org/officeDocument/2006/relationships/hyperlink" Target="https://podminky.urs.cz/item/CS_URS_2024_01/722130802" TargetMode="External" /><Relationship Id="rId57" Type="http://schemas.openxmlformats.org/officeDocument/2006/relationships/hyperlink" Target="https://podminky.urs.cz/item/CS_URS_2024_01/722130821" TargetMode="External" /><Relationship Id="rId58" Type="http://schemas.openxmlformats.org/officeDocument/2006/relationships/hyperlink" Target="https://podminky.urs.cz/item/CS_URS_2024_01/722130831" TargetMode="External" /><Relationship Id="rId59" Type="http://schemas.openxmlformats.org/officeDocument/2006/relationships/hyperlink" Target="https://podminky.urs.cz/item/CS_URS_2024_01/722170804" TargetMode="External" /><Relationship Id="rId60" Type="http://schemas.openxmlformats.org/officeDocument/2006/relationships/hyperlink" Target="https://podminky.urs.cz/item/CS_URS_2024_01/722174063" TargetMode="External" /><Relationship Id="rId61" Type="http://schemas.openxmlformats.org/officeDocument/2006/relationships/hyperlink" Target="https://podminky.urs.cz/item/CS_URS_2024_01/722174064" TargetMode="External" /><Relationship Id="rId62" Type="http://schemas.openxmlformats.org/officeDocument/2006/relationships/hyperlink" Target="https://podminky.urs.cz/item/CS_URS_2024_01/722174073" TargetMode="External" /><Relationship Id="rId63" Type="http://schemas.openxmlformats.org/officeDocument/2006/relationships/hyperlink" Target="https://podminky.urs.cz/item/CS_URS_2024_01/722174074" TargetMode="External" /><Relationship Id="rId64" Type="http://schemas.openxmlformats.org/officeDocument/2006/relationships/hyperlink" Target="https://podminky.urs.cz/item/CS_URS_2024_01/722174075" TargetMode="External" /><Relationship Id="rId65" Type="http://schemas.openxmlformats.org/officeDocument/2006/relationships/hyperlink" Target="https://podminky.urs.cz/item/CS_URS_2024_01/722181231" TargetMode="External" /><Relationship Id="rId66" Type="http://schemas.openxmlformats.org/officeDocument/2006/relationships/hyperlink" Target="https://podminky.urs.cz/item/CS_URS_2024_01/722181242" TargetMode="External" /><Relationship Id="rId67" Type="http://schemas.openxmlformats.org/officeDocument/2006/relationships/hyperlink" Target="https://podminky.urs.cz/item/CS_URS_2024_01/722181243" TargetMode="External" /><Relationship Id="rId68" Type="http://schemas.openxmlformats.org/officeDocument/2006/relationships/hyperlink" Target="https://podminky.urs.cz/item/CS_URS_2024_01/722182012" TargetMode="External" /><Relationship Id="rId69" Type="http://schemas.openxmlformats.org/officeDocument/2006/relationships/hyperlink" Target="https://podminky.urs.cz/item/CS_URS_2024_01/722182013" TargetMode="External" /><Relationship Id="rId70" Type="http://schemas.openxmlformats.org/officeDocument/2006/relationships/hyperlink" Target="https://podminky.urs.cz/item/CS_URS_2024_01/722182014" TargetMode="External" /><Relationship Id="rId71" Type="http://schemas.openxmlformats.org/officeDocument/2006/relationships/hyperlink" Target="https://podminky.urs.cz/item/CS_URS_2024_01/722182015" TargetMode="External" /><Relationship Id="rId72" Type="http://schemas.openxmlformats.org/officeDocument/2006/relationships/hyperlink" Target="https://podminky.urs.cz/item/CS_URS_2024_01/722182016" TargetMode="External" /><Relationship Id="rId73" Type="http://schemas.openxmlformats.org/officeDocument/2006/relationships/hyperlink" Target="https://podminky.urs.cz/item/CS_URS_2024_01/722190401" TargetMode="External" /><Relationship Id="rId74" Type="http://schemas.openxmlformats.org/officeDocument/2006/relationships/hyperlink" Target="https://podminky.urs.cz/item/CS_URS_2024_01/722220111" TargetMode="External" /><Relationship Id="rId75" Type="http://schemas.openxmlformats.org/officeDocument/2006/relationships/hyperlink" Target="https://podminky.urs.cz/item/CS_URS_2024_01/722220233" TargetMode="External" /><Relationship Id="rId76" Type="http://schemas.openxmlformats.org/officeDocument/2006/relationships/hyperlink" Target="https://podminky.urs.cz/item/CS_URS_2024_01/722220234" TargetMode="External" /><Relationship Id="rId77" Type="http://schemas.openxmlformats.org/officeDocument/2006/relationships/hyperlink" Target="https://podminky.urs.cz/item/CS_URS_2024_01/722220236" TargetMode="External" /><Relationship Id="rId78" Type="http://schemas.openxmlformats.org/officeDocument/2006/relationships/hyperlink" Target="https://podminky.urs.cz/item/CS_URS_2024_01/722224115" TargetMode="External" /><Relationship Id="rId79" Type="http://schemas.openxmlformats.org/officeDocument/2006/relationships/hyperlink" Target="https://podminky.urs.cz/item/CS_URS_2024_01/722231072" TargetMode="External" /><Relationship Id="rId80" Type="http://schemas.openxmlformats.org/officeDocument/2006/relationships/hyperlink" Target="https://podminky.urs.cz/item/CS_URS_2024_01/722231073" TargetMode="External" /><Relationship Id="rId81" Type="http://schemas.openxmlformats.org/officeDocument/2006/relationships/hyperlink" Target="https://podminky.urs.cz/item/CS_URS_2024_01/722231074" TargetMode="External" /><Relationship Id="rId82" Type="http://schemas.openxmlformats.org/officeDocument/2006/relationships/hyperlink" Target="https://podminky.urs.cz/item/CS_URS_2024_01/722231076" TargetMode="External" /><Relationship Id="rId83" Type="http://schemas.openxmlformats.org/officeDocument/2006/relationships/hyperlink" Target="https://podminky.urs.cz/item/CS_URS_2024_01/722231077" TargetMode="External" /><Relationship Id="rId84" Type="http://schemas.openxmlformats.org/officeDocument/2006/relationships/hyperlink" Target="https://podminky.urs.cz/item/CS_URS_2024_01/722231221" TargetMode="External" /><Relationship Id="rId85" Type="http://schemas.openxmlformats.org/officeDocument/2006/relationships/hyperlink" Target="https://podminky.urs.cz/item/CS_URS_2024_01/722232154" TargetMode="External" /><Relationship Id="rId86" Type="http://schemas.openxmlformats.org/officeDocument/2006/relationships/hyperlink" Target="https://podminky.urs.cz/item/CS_URS_2024_01/722232155" TargetMode="External" /><Relationship Id="rId87" Type="http://schemas.openxmlformats.org/officeDocument/2006/relationships/hyperlink" Target="https://podminky.urs.cz/item/CS_URS_2024_01/722232157" TargetMode="External" /><Relationship Id="rId88" Type="http://schemas.openxmlformats.org/officeDocument/2006/relationships/hyperlink" Target="https://podminky.urs.cz/item/CS_URS_2024_01/722232158" TargetMode="External" /><Relationship Id="rId89" Type="http://schemas.openxmlformats.org/officeDocument/2006/relationships/hyperlink" Target="https://podminky.urs.cz/item/CS_URS_2024_01/722232171" TargetMode="External" /><Relationship Id="rId90" Type="http://schemas.openxmlformats.org/officeDocument/2006/relationships/hyperlink" Target="https://podminky.urs.cz/item/CS_URS_2024_01/722232501" TargetMode="External" /><Relationship Id="rId91" Type="http://schemas.openxmlformats.org/officeDocument/2006/relationships/hyperlink" Target="https://podminky.urs.cz/item/CS_URS_2024_01/722232502" TargetMode="External" /><Relationship Id="rId92" Type="http://schemas.openxmlformats.org/officeDocument/2006/relationships/hyperlink" Target="https://podminky.urs.cz/item/CS_URS_2024_01/722234263" TargetMode="External" /><Relationship Id="rId93" Type="http://schemas.openxmlformats.org/officeDocument/2006/relationships/hyperlink" Target="https://podminky.urs.cz/item/CS_URS_2024_01/722234264" TargetMode="External" /><Relationship Id="rId94" Type="http://schemas.openxmlformats.org/officeDocument/2006/relationships/hyperlink" Target="https://podminky.urs.cz/item/CS_URS_2024_01/722234265" TargetMode="External" /><Relationship Id="rId95" Type="http://schemas.openxmlformats.org/officeDocument/2006/relationships/hyperlink" Target="https://podminky.urs.cz/item/CS_URS_2024_01/722234268" TargetMode="External" /><Relationship Id="rId96" Type="http://schemas.openxmlformats.org/officeDocument/2006/relationships/hyperlink" Target="https://podminky.urs.cz/item/CS_URS_2024_01/722250132" TargetMode="External" /><Relationship Id="rId97" Type="http://schemas.openxmlformats.org/officeDocument/2006/relationships/hyperlink" Target="https://podminky.urs.cz/item/CS_URS_2024_01/722250133" TargetMode="External" /><Relationship Id="rId98" Type="http://schemas.openxmlformats.org/officeDocument/2006/relationships/hyperlink" Target="https://podminky.urs.cz/item/CS_URS_2024_01/722263206" TargetMode="External" /><Relationship Id="rId99" Type="http://schemas.openxmlformats.org/officeDocument/2006/relationships/hyperlink" Target="https://podminky.urs.cz/item/CS_URS_2024_01/722263207" TargetMode="External" /><Relationship Id="rId100" Type="http://schemas.openxmlformats.org/officeDocument/2006/relationships/hyperlink" Target="https://podminky.urs.cz/item/CS_URS_2024_01/722263214" TargetMode="External" /><Relationship Id="rId101" Type="http://schemas.openxmlformats.org/officeDocument/2006/relationships/hyperlink" Target="https://podminky.urs.cz/item/CS_URS_2024_01/722270101" TargetMode="External" /><Relationship Id="rId102" Type="http://schemas.openxmlformats.org/officeDocument/2006/relationships/hyperlink" Target="https://podminky.urs.cz/item/CS_URS_2024_01/722270102" TargetMode="External" /><Relationship Id="rId103" Type="http://schemas.openxmlformats.org/officeDocument/2006/relationships/hyperlink" Target="https://podminky.urs.cz/item/CS_URS_2024_01/722270105" TargetMode="External" /><Relationship Id="rId104" Type="http://schemas.openxmlformats.org/officeDocument/2006/relationships/hyperlink" Target="https://podminky.urs.cz/item/CS_URS_2024_01/722290226" TargetMode="External" /><Relationship Id="rId105" Type="http://schemas.openxmlformats.org/officeDocument/2006/relationships/hyperlink" Target="https://podminky.urs.cz/item/CS_URS_2024_01/722290234" TargetMode="External" /><Relationship Id="rId106" Type="http://schemas.openxmlformats.org/officeDocument/2006/relationships/hyperlink" Target="https://podminky.urs.cz/item/CS_URS_2024_01/722290822" TargetMode="External" /><Relationship Id="rId107" Type="http://schemas.openxmlformats.org/officeDocument/2006/relationships/hyperlink" Target="https://podminky.urs.cz/item/CS_URS_2024_01/998722102" TargetMode="External" /><Relationship Id="rId108" Type="http://schemas.openxmlformats.org/officeDocument/2006/relationships/hyperlink" Target="https://podminky.urs.cz/item/CS_URS_2024_01/725110811" TargetMode="External" /><Relationship Id="rId109" Type="http://schemas.openxmlformats.org/officeDocument/2006/relationships/hyperlink" Target="https://podminky.urs.cz/item/CS_URS_2024_01/725112022" TargetMode="External" /><Relationship Id="rId110" Type="http://schemas.openxmlformats.org/officeDocument/2006/relationships/hyperlink" Target="https://podminky.urs.cz/item/CS_URS_2024_01/725119125" TargetMode="External" /><Relationship Id="rId111" Type="http://schemas.openxmlformats.org/officeDocument/2006/relationships/hyperlink" Target="https://podminky.urs.cz/item/CS_URS_2024_01/725121527" TargetMode="External" /><Relationship Id="rId112" Type="http://schemas.openxmlformats.org/officeDocument/2006/relationships/hyperlink" Target="https://podminky.urs.cz/item/CS_URS_2024_01/725122813" TargetMode="External" /><Relationship Id="rId113" Type="http://schemas.openxmlformats.org/officeDocument/2006/relationships/hyperlink" Target="https://podminky.urs.cz/item/CS_URS_2024_01/725129102" TargetMode="External" /><Relationship Id="rId114" Type="http://schemas.openxmlformats.org/officeDocument/2006/relationships/hyperlink" Target="https://podminky.urs.cz/item/CS_URS_2024_01/725210821" TargetMode="External" /><Relationship Id="rId115" Type="http://schemas.openxmlformats.org/officeDocument/2006/relationships/hyperlink" Target="https://podminky.urs.cz/item/CS_URS_2024_01/725211622" TargetMode="External" /><Relationship Id="rId116" Type="http://schemas.openxmlformats.org/officeDocument/2006/relationships/hyperlink" Target="https://podminky.urs.cz/item/CS_URS_2024_01/725219102" TargetMode="External" /><Relationship Id="rId117" Type="http://schemas.openxmlformats.org/officeDocument/2006/relationships/hyperlink" Target="https://podminky.urs.cz/item/CS_URS_2024_01/725291631" TargetMode="External" /><Relationship Id="rId118" Type="http://schemas.openxmlformats.org/officeDocument/2006/relationships/hyperlink" Target="https://podminky.urs.cz/item/CS_URS_2024_01/725330820" TargetMode="External" /><Relationship Id="rId119" Type="http://schemas.openxmlformats.org/officeDocument/2006/relationships/hyperlink" Target="https://podminky.urs.cz/item/CS_URS_2024_01/725339111" TargetMode="External" /><Relationship Id="rId120" Type="http://schemas.openxmlformats.org/officeDocument/2006/relationships/hyperlink" Target="https://podminky.urs.cz/item/CS_URS_2024_01/725530823" TargetMode="External" /><Relationship Id="rId121" Type="http://schemas.openxmlformats.org/officeDocument/2006/relationships/hyperlink" Target="https://podminky.urs.cz/item/CS_URS_2024_01/725532101" TargetMode="External" /><Relationship Id="rId122" Type="http://schemas.openxmlformats.org/officeDocument/2006/relationships/hyperlink" Target="https://podminky.urs.cz/item/CS_URS_2024_01/725532114" TargetMode="External" /><Relationship Id="rId123" Type="http://schemas.openxmlformats.org/officeDocument/2006/relationships/hyperlink" Target="https://podminky.urs.cz/item/CS_URS_2024_01/725532126" TargetMode="External" /><Relationship Id="rId124" Type="http://schemas.openxmlformats.org/officeDocument/2006/relationships/hyperlink" Target="https://podminky.urs.cz/item/CS_URS_2024_01/725590812" TargetMode="External" /><Relationship Id="rId125" Type="http://schemas.openxmlformats.org/officeDocument/2006/relationships/hyperlink" Target="https://podminky.urs.cz/item/CS_URS_2024_01/725820801" TargetMode="External" /><Relationship Id="rId126" Type="http://schemas.openxmlformats.org/officeDocument/2006/relationships/hyperlink" Target="https://podminky.urs.cz/item/CS_URS_2024_01/725821316" TargetMode="External" /><Relationship Id="rId127" Type="http://schemas.openxmlformats.org/officeDocument/2006/relationships/hyperlink" Target="https://podminky.urs.cz/item/CS_URS_2024_01/725822611" TargetMode="External" /><Relationship Id="rId128" Type="http://schemas.openxmlformats.org/officeDocument/2006/relationships/hyperlink" Target="https://podminky.urs.cz/item/CS_URS_2024_01/725851325" TargetMode="External" /><Relationship Id="rId129" Type="http://schemas.openxmlformats.org/officeDocument/2006/relationships/hyperlink" Target="https://podminky.urs.cz/item/CS_URS_2024_01/725860811" TargetMode="External" /><Relationship Id="rId130" Type="http://schemas.openxmlformats.org/officeDocument/2006/relationships/hyperlink" Target="https://podminky.urs.cz/item/CS_URS_2024_01/725861102" TargetMode="External" /><Relationship Id="rId131" Type="http://schemas.openxmlformats.org/officeDocument/2006/relationships/hyperlink" Target="https://podminky.urs.cz/item/CS_URS_2024_01/725862103" TargetMode="External" /><Relationship Id="rId132" Type="http://schemas.openxmlformats.org/officeDocument/2006/relationships/hyperlink" Target="https://podminky.urs.cz/item/CS_URS_2024_01/725980123" TargetMode="External" /><Relationship Id="rId133" Type="http://schemas.openxmlformats.org/officeDocument/2006/relationships/hyperlink" Target="https://podminky.urs.cz/item/CS_URS_2024_01/998725102" TargetMode="External" /><Relationship Id="rId134" Type="http://schemas.openxmlformats.org/officeDocument/2006/relationships/hyperlink" Target="https://podminky.urs.cz/item/CS_URS_2024_01/726111031" TargetMode="External" /><Relationship Id="rId135" Type="http://schemas.openxmlformats.org/officeDocument/2006/relationships/hyperlink" Target="https://podminky.urs.cz/item/CS_URS_2024_01/726191001" TargetMode="External" /><Relationship Id="rId136" Type="http://schemas.openxmlformats.org/officeDocument/2006/relationships/hyperlink" Target="https://podminky.urs.cz/item/CS_URS_2024_01/726191002" TargetMode="External" /><Relationship Id="rId137" Type="http://schemas.openxmlformats.org/officeDocument/2006/relationships/hyperlink" Target="https://podminky.urs.cz/item/CS_URS_2024_01/998726112" TargetMode="External" /><Relationship Id="rId138" Type="http://schemas.openxmlformats.org/officeDocument/2006/relationships/hyperlink" Target="https://podminky.urs.cz/item/CS_URS_2024_01/727121102" TargetMode="External" /><Relationship Id="rId139" Type="http://schemas.openxmlformats.org/officeDocument/2006/relationships/hyperlink" Target="https://podminky.urs.cz/item/CS_URS_2024_01/727121103" TargetMode="External" /><Relationship Id="rId140" Type="http://schemas.openxmlformats.org/officeDocument/2006/relationships/hyperlink" Target="https://podminky.urs.cz/item/CS_URS_2024_01/727121105" TargetMode="External" /><Relationship Id="rId141" Type="http://schemas.openxmlformats.org/officeDocument/2006/relationships/hyperlink" Target="https://podminky.urs.cz/item/CS_URS_2024_01/727121107" TargetMode="External" /><Relationship Id="rId142" Type="http://schemas.openxmlformats.org/officeDocument/2006/relationships/hyperlink" Target="https://podminky.urs.cz/item/CS_URS_2024_01/727121108" TargetMode="External" /><Relationship Id="rId143" Type="http://schemas.openxmlformats.org/officeDocument/2006/relationships/hyperlink" Target="https://podminky.urs.cz/item/CS_URS_2024_01/727121109" TargetMode="External" /><Relationship Id="rId144" Type="http://schemas.openxmlformats.org/officeDocument/2006/relationships/hyperlink" Target="https://podminky.urs.cz/item/CS_URS_2024_01/727121144" TargetMode="External" /><Relationship Id="rId14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713411142" TargetMode="External" /><Relationship Id="rId2" Type="http://schemas.openxmlformats.org/officeDocument/2006/relationships/hyperlink" Target="https://podminky.urs.cz/item/CS_URS_2024_01/713463211" TargetMode="External" /><Relationship Id="rId3" Type="http://schemas.openxmlformats.org/officeDocument/2006/relationships/hyperlink" Target="https://podminky.urs.cz/item/CS_URS_2024_01/713463213" TargetMode="External" /><Relationship Id="rId4" Type="http://schemas.openxmlformats.org/officeDocument/2006/relationships/hyperlink" Target="https://podminky.urs.cz/item/CS_URS_2024_01/732111314" TargetMode="External" /><Relationship Id="rId5" Type="http://schemas.openxmlformats.org/officeDocument/2006/relationships/hyperlink" Target="https://podminky.urs.cz/item/CS_URS_2024_01/732199100" TargetMode="External" /><Relationship Id="rId6" Type="http://schemas.openxmlformats.org/officeDocument/2006/relationships/hyperlink" Target="https://podminky.urs.cz/item/CS_URS_2024_01/732421412" TargetMode="External" /><Relationship Id="rId7" Type="http://schemas.openxmlformats.org/officeDocument/2006/relationships/hyperlink" Target="https://podminky.urs.cz/item/CS_URS_2024_01/732429212" TargetMode="External" /><Relationship Id="rId8" Type="http://schemas.openxmlformats.org/officeDocument/2006/relationships/hyperlink" Target="https://podminky.urs.cz/item/CS_URS_2024_01/998732101" TargetMode="External" /><Relationship Id="rId9" Type="http://schemas.openxmlformats.org/officeDocument/2006/relationships/hyperlink" Target="https://podminky.urs.cz/item/CS_URS_2024_01/998732193" TargetMode="External" /><Relationship Id="rId10" Type="http://schemas.openxmlformats.org/officeDocument/2006/relationships/hyperlink" Target="https://podminky.urs.cz/item/CS_URS_2024_01/733110803" TargetMode="External" /><Relationship Id="rId11" Type="http://schemas.openxmlformats.org/officeDocument/2006/relationships/hyperlink" Target="https://podminky.urs.cz/item/CS_URS_2024_01/733110806" TargetMode="External" /><Relationship Id="rId12" Type="http://schemas.openxmlformats.org/officeDocument/2006/relationships/hyperlink" Target="https://podminky.urs.cz/item/CS_URS_2024_01/733110808" TargetMode="External" /><Relationship Id="rId13" Type="http://schemas.openxmlformats.org/officeDocument/2006/relationships/hyperlink" Target="https://podminky.urs.cz/item/CS_URS_2024_01/733111103" TargetMode="External" /><Relationship Id="rId14" Type="http://schemas.openxmlformats.org/officeDocument/2006/relationships/hyperlink" Target="https://podminky.urs.cz/item/CS_URS_2024_01/733111104" TargetMode="External" /><Relationship Id="rId15" Type="http://schemas.openxmlformats.org/officeDocument/2006/relationships/hyperlink" Target="https://podminky.urs.cz/item/CS_URS_2024_01/733111105" TargetMode="External" /><Relationship Id="rId16" Type="http://schemas.openxmlformats.org/officeDocument/2006/relationships/hyperlink" Target="https://podminky.urs.cz/item/CS_URS_2024_01/733111106" TargetMode="External" /><Relationship Id="rId17" Type="http://schemas.openxmlformats.org/officeDocument/2006/relationships/hyperlink" Target="https://podminky.urs.cz/item/CS_URS_2024_01/733111107" TargetMode="External" /><Relationship Id="rId18" Type="http://schemas.openxmlformats.org/officeDocument/2006/relationships/hyperlink" Target="https://podminky.urs.cz/item/CS_URS_2024_01/733111108" TargetMode="External" /><Relationship Id="rId19" Type="http://schemas.openxmlformats.org/officeDocument/2006/relationships/hyperlink" Target="https://podminky.urs.cz/item/CS_URS_2024_01/733120826" TargetMode="External" /><Relationship Id="rId20" Type="http://schemas.openxmlformats.org/officeDocument/2006/relationships/hyperlink" Target="https://podminky.urs.cz/item/CS_URS_2024_01/733120832" TargetMode="External" /><Relationship Id="rId21" Type="http://schemas.openxmlformats.org/officeDocument/2006/relationships/hyperlink" Target="https://podminky.urs.cz/item/CS_URS_2024_01/733121122" TargetMode="External" /><Relationship Id="rId22" Type="http://schemas.openxmlformats.org/officeDocument/2006/relationships/hyperlink" Target="https://podminky.urs.cz/item/CS_URS_2024_01/733121125" TargetMode="External" /><Relationship Id="rId23" Type="http://schemas.openxmlformats.org/officeDocument/2006/relationships/hyperlink" Target="https://podminky.urs.cz/item/CS_URS_2024_01/733121128" TargetMode="External" /><Relationship Id="rId24" Type="http://schemas.openxmlformats.org/officeDocument/2006/relationships/hyperlink" Target="https://podminky.urs.cz/item/CS_URS_2024_01/733141102" TargetMode="External" /><Relationship Id="rId25" Type="http://schemas.openxmlformats.org/officeDocument/2006/relationships/hyperlink" Target="https://podminky.urs.cz/item/CS_URS_2024_01/733190107" TargetMode="External" /><Relationship Id="rId26" Type="http://schemas.openxmlformats.org/officeDocument/2006/relationships/hyperlink" Target="https://podminky.urs.cz/item/CS_URS_2024_01/733190108" TargetMode="External" /><Relationship Id="rId27" Type="http://schemas.openxmlformats.org/officeDocument/2006/relationships/hyperlink" Target="https://podminky.urs.cz/item/CS_URS_2024_01/733190225" TargetMode="External" /><Relationship Id="rId28" Type="http://schemas.openxmlformats.org/officeDocument/2006/relationships/hyperlink" Target="https://podminky.urs.cz/item/CS_URS_2024_01/733190232" TargetMode="External" /><Relationship Id="rId29" Type="http://schemas.openxmlformats.org/officeDocument/2006/relationships/hyperlink" Target="https://podminky.urs.cz/item/CS_URS_2024_01/733191823" TargetMode="External" /><Relationship Id="rId30" Type="http://schemas.openxmlformats.org/officeDocument/2006/relationships/hyperlink" Target="https://podminky.urs.cz/item/CS_URS_2024_01/733222102" TargetMode="External" /><Relationship Id="rId31" Type="http://schemas.openxmlformats.org/officeDocument/2006/relationships/hyperlink" Target="https://podminky.urs.cz/item/CS_URS_2024_01/733222103" TargetMode="External" /><Relationship Id="rId32" Type="http://schemas.openxmlformats.org/officeDocument/2006/relationships/hyperlink" Target="https://podminky.urs.cz/item/CS_URS_2024_01/733222104" TargetMode="External" /><Relationship Id="rId33" Type="http://schemas.openxmlformats.org/officeDocument/2006/relationships/hyperlink" Target="https://podminky.urs.cz/item/CS_URS_2024_01/733223105" TargetMode="External" /><Relationship Id="rId34" Type="http://schemas.openxmlformats.org/officeDocument/2006/relationships/hyperlink" Target="https://podminky.urs.cz/item/CS_URS_2024_01/733223106" TargetMode="External" /><Relationship Id="rId35" Type="http://schemas.openxmlformats.org/officeDocument/2006/relationships/hyperlink" Target="https://podminky.urs.cz/item/CS_URS_2024_01/733224222" TargetMode="External" /><Relationship Id="rId36" Type="http://schemas.openxmlformats.org/officeDocument/2006/relationships/hyperlink" Target="https://podminky.urs.cz/item/CS_URS_2024_01/733224225" TargetMode="External" /><Relationship Id="rId37" Type="http://schemas.openxmlformats.org/officeDocument/2006/relationships/hyperlink" Target="https://podminky.urs.cz/item/CS_URS_2024_01/733291101" TargetMode="External" /><Relationship Id="rId38" Type="http://schemas.openxmlformats.org/officeDocument/2006/relationships/hyperlink" Target="https://podminky.urs.cz/item/CS_URS_2024_01/733811241" TargetMode="External" /><Relationship Id="rId39" Type="http://schemas.openxmlformats.org/officeDocument/2006/relationships/hyperlink" Target="https://podminky.urs.cz/item/CS_URS_2024_01/733811252" TargetMode="External" /><Relationship Id="rId40" Type="http://schemas.openxmlformats.org/officeDocument/2006/relationships/hyperlink" Target="https://podminky.urs.cz/item/CS_URS_2024_01/733890801" TargetMode="External" /><Relationship Id="rId41" Type="http://schemas.openxmlformats.org/officeDocument/2006/relationships/hyperlink" Target="https://podminky.urs.cz/item/CS_URS_2024_01/998733101" TargetMode="External" /><Relationship Id="rId42" Type="http://schemas.openxmlformats.org/officeDocument/2006/relationships/hyperlink" Target="https://podminky.urs.cz/item/CS_URS_2024_01/998733193" TargetMode="External" /><Relationship Id="rId43" Type="http://schemas.openxmlformats.org/officeDocument/2006/relationships/hyperlink" Target="https://podminky.urs.cz/item/CS_URS_2024_01/734209102" TargetMode="External" /><Relationship Id="rId44" Type="http://schemas.openxmlformats.org/officeDocument/2006/relationships/hyperlink" Target="https://podminky.urs.cz/item/CS_URS_2024_01/734209103" TargetMode="External" /><Relationship Id="rId45" Type="http://schemas.openxmlformats.org/officeDocument/2006/relationships/hyperlink" Target="https://podminky.urs.cz/item/CS_URS_2024_01/734209113" TargetMode="External" /><Relationship Id="rId46" Type="http://schemas.openxmlformats.org/officeDocument/2006/relationships/hyperlink" Target="https://podminky.urs.cz/item/CS_URS_2024_01/734209114" TargetMode="External" /><Relationship Id="rId47" Type="http://schemas.openxmlformats.org/officeDocument/2006/relationships/hyperlink" Target="https://podminky.urs.cz/item/CS_URS_2024_01/734209115" TargetMode="External" /><Relationship Id="rId48" Type="http://schemas.openxmlformats.org/officeDocument/2006/relationships/hyperlink" Target="https://podminky.urs.cz/item/CS_URS_2024_01/734209116" TargetMode="External" /><Relationship Id="rId49" Type="http://schemas.openxmlformats.org/officeDocument/2006/relationships/hyperlink" Target="https://podminky.urs.cz/item/CS_URS_2024_01/734209117" TargetMode="External" /><Relationship Id="rId50" Type="http://schemas.openxmlformats.org/officeDocument/2006/relationships/hyperlink" Target="https://podminky.urs.cz/item/CS_URS_2024_01/734209118" TargetMode="External" /><Relationship Id="rId51" Type="http://schemas.openxmlformats.org/officeDocument/2006/relationships/hyperlink" Target="https://podminky.urs.cz/item/CS_URS_2024_01/734209123" TargetMode="External" /><Relationship Id="rId52" Type="http://schemas.openxmlformats.org/officeDocument/2006/relationships/hyperlink" Target="https://podminky.urs.cz/item/CS_URS_2024_01/734209124" TargetMode="External" /><Relationship Id="rId53" Type="http://schemas.openxmlformats.org/officeDocument/2006/relationships/hyperlink" Target="https://podminky.urs.cz/item/CS_URS_2024_01/734211113" TargetMode="External" /><Relationship Id="rId54" Type="http://schemas.openxmlformats.org/officeDocument/2006/relationships/hyperlink" Target="https://podminky.urs.cz/item/CS_URS_2024_01/734211120" TargetMode="External" /><Relationship Id="rId55" Type="http://schemas.openxmlformats.org/officeDocument/2006/relationships/hyperlink" Target="https://podminky.urs.cz/item/CS_URS_2024_01/734220101" TargetMode="External" /><Relationship Id="rId56" Type="http://schemas.openxmlformats.org/officeDocument/2006/relationships/hyperlink" Target="https://podminky.urs.cz/item/CS_URS_2024_01/73422010110" TargetMode="External" /><Relationship Id="rId57" Type="http://schemas.openxmlformats.org/officeDocument/2006/relationships/hyperlink" Target="https://podminky.urs.cz/item/CS_URS_2024_01/73422010115" TargetMode="External" /><Relationship Id="rId58" Type="http://schemas.openxmlformats.org/officeDocument/2006/relationships/hyperlink" Target="https://podminky.urs.cz/item/CS_URS_2024_01/734220103" TargetMode="External" /><Relationship Id="rId59" Type="http://schemas.openxmlformats.org/officeDocument/2006/relationships/hyperlink" Target="https://podminky.urs.cz/item/CS_URS_2024_01/734220104" TargetMode="External" /><Relationship Id="rId60" Type="http://schemas.openxmlformats.org/officeDocument/2006/relationships/hyperlink" Target="https://podminky.urs.cz/item/CS_URS_2024_01/734221682" TargetMode="External" /><Relationship Id="rId61" Type="http://schemas.openxmlformats.org/officeDocument/2006/relationships/hyperlink" Target="https://podminky.urs.cz/item/CS_URS_2024_01/734242414" TargetMode="External" /><Relationship Id="rId62" Type="http://schemas.openxmlformats.org/officeDocument/2006/relationships/hyperlink" Target="https://podminky.urs.cz/item/CS_URS_2024_01/734261403" TargetMode="External" /><Relationship Id="rId63" Type="http://schemas.openxmlformats.org/officeDocument/2006/relationships/hyperlink" Target="https://podminky.urs.cz/item/CS_URS_2024_01/734291123" TargetMode="External" /><Relationship Id="rId64" Type="http://schemas.openxmlformats.org/officeDocument/2006/relationships/hyperlink" Target="https://podminky.urs.cz/item/CS_URS_2024_01/734291264" TargetMode="External" /><Relationship Id="rId65" Type="http://schemas.openxmlformats.org/officeDocument/2006/relationships/hyperlink" Target="https://podminky.urs.cz/item/CS_URS_2024_01/734292713" TargetMode="External" /><Relationship Id="rId66" Type="http://schemas.openxmlformats.org/officeDocument/2006/relationships/hyperlink" Target="https://podminky.urs.cz/item/CS_URS_2024_01/734292714" TargetMode="External" /><Relationship Id="rId67" Type="http://schemas.openxmlformats.org/officeDocument/2006/relationships/hyperlink" Target="https://podminky.urs.cz/item/CS_URS_2024_01/734292715" TargetMode="External" /><Relationship Id="rId68" Type="http://schemas.openxmlformats.org/officeDocument/2006/relationships/hyperlink" Target="https://podminky.urs.cz/item/CS_URS_2024_01/734292717" TargetMode="External" /><Relationship Id="rId69" Type="http://schemas.openxmlformats.org/officeDocument/2006/relationships/hyperlink" Target="https://podminky.urs.cz/item/CS_URS_2024_01/734292718" TargetMode="External" /><Relationship Id="rId70" Type="http://schemas.openxmlformats.org/officeDocument/2006/relationships/hyperlink" Target="https://podminky.urs.cz/item/CS_URS_2024_01/734295021" TargetMode="External" /><Relationship Id="rId71" Type="http://schemas.openxmlformats.org/officeDocument/2006/relationships/hyperlink" Target="https://podminky.urs.cz/item/CS_URS_2024_01/734411101" TargetMode="External" /><Relationship Id="rId72" Type="http://schemas.openxmlformats.org/officeDocument/2006/relationships/hyperlink" Target="https://podminky.urs.cz/item/CS_URS_2024_01/734421101" TargetMode="External" /><Relationship Id="rId73" Type="http://schemas.openxmlformats.org/officeDocument/2006/relationships/hyperlink" Target="https://podminky.urs.cz/item/CS_URS_2024_01/734424101" TargetMode="External" /><Relationship Id="rId74" Type="http://schemas.openxmlformats.org/officeDocument/2006/relationships/hyperlink" Target="https://podminky.urs.cz/item/CS_URS_2024_01/998734101" TargetMode="External" /><Relationship Id="rId75" Type="http://schemas.openxmlformats.org/officeDocument/2006/relationships/hyperlink" Target="https://podminky.urs.cz/item/CS_URS_2024_01/998734193" TargetMode="External" /><Relationship Id="rId76" Type="http://schemas.openxmlformats.org/officeDocument/2006/relationships/hyperlink" Target="https://podminky.urs.cz/item/CS_URS_2024_01/735000912" TargetMode="External" /><Relationship Id="rId77" Type="http://schemas.openxmlformats.org/officeDocument/2006/relationships/hyperlink" Target="https://podminky.urs.cz/item/CS_URS_2024_01/735111810" TargetMode="External" /><Relationship Id="rId78" Type="http://schemas.openxmlformats.org/officeDocument/2006/relationships/hyperlink" Target="https://podminky.urs.cz/item/CS_URS_2024_01/735152574" TargetMode="External" /><Relationship Id="rId79" Type="http://schemas.openxmlformats.org/officeDocument/2006/relationships/hyperlink" Target="https://podminky.urs.cz/item/CS_URS_2024_01/735152577" TargetMode="External" /><Relationship Id="rId80" Type="http://schemas.openxmlformats.org/officeDocument/2006/relationships/hyperlink" Target="https://podminky.urs.cz/item/CS_URS_2024_01/735152579" TargetMode="External" /><Relationship Id="rId81" Type="http://schemas.openxmlformats.org/officeDocument/2006/relationships/hyperlink" Target="https://podminky.urs.cz/item/CS_URS_2024_01/735152581" TargetMode="External" /><Relationship Id="rId82" Type="http://schemas.openxmlformats.org/officeDocument/2006/relationships/hyperlink" Target="https://podminky.urs.cz/item/CS_URS_2024_01/735152643" TargetMode="External" /><Relationship Id="rId83" Type="http://schemas.openxmlformats.org/officeDocument/2006/relationships/hyperlink" Target="https://podminky.urs.cz/item/CS_URS_2024_01/735152679" TargetMode="External" /><Relationship Id="rId84" Type="http://schemas.openxmlformats.org/officeDocument/2006/relationships/hyperlink" Target="https://podminky.urs.cz/item/CS_URS_2024_01/735152681" TargetMode="External" /><Relationship Id="rId85" Type="http://schemas.openxmlformats.org/officeDocument/2006/relationships/hyperlink" Target="https://podminky.urs.cz/item/CS_URS_2024_01/735159210" TargetMode="External" /><Relationship Id="rId86" Type="http://schemas.openxmlformats.org/officeDocument/2006/relationships/hyperlink" Target="https://podminky.urs.cz/item/CS_URS_2024_01/735159220" TargetMode="External" /><Relationship Id="rId87" Type="http://schemas.openxmlformats.org/officeDocument/2006/relationships/hyperlink" Target="https://podminky.urs.cz/item/CS_URS_2024_01/735159230" TargetMode="External" /><Relationship Id="rId88" Type="http://schemas.openxmlformats.org/officeDocument/2006/relationships/hyperlink" Target="https://podminky.urs.cz/item/CS_URS_2024_01/735159320" TargetMode="External" /><Relationship Id="rId89" Type="http://schemas.openxmlformats.org/officeDocument/2006/relationships/hyperlink" Target="https://podminky.urs.cz/item/CS_URS_2024_01/735159330" TargetMode="External" /><Relationship Id="rId90" Type="http://schemas.openxmlformats.org/officeDocument/2006/relationships/hyperlink" Target="https://podminky.urs.cz/item/CS_URS_2024_01/735159340" TargetMode="External" /><Relationship Id="rId91" Type="http://schemas.openxmlformats.org/officeDocument/2006/relationships/hyperlink" Target="https://podminky.urs.cz/item/CS_URS_2024_01/735164221" TargetMode="External" /><Relationship Id="rId92" Type="http://schemas.openxmlformats.org/officeDocument/2006/relationships/hyperlink" Target="https://podminky.urs.cz/item/CS_URS_2024_01/735164511" TargetMode="External" /><Relationship Id="rId93" Type="http://schemas.openxmlformats.org/officeDocument/2006/relationships/hyperlink" Target="https://podminky.urs.cz/item/CS_URS_2024_01/735191905" TargetMode="External" /><Relationship Id="rId94" Type="http://schemas.openxmlformats.org/officeDocument/2006/relationships/hyperlink" Target="https://podminky.urs.cz/item/CS_URS_2024_01/735191910" TargetMode="External" /><Relationship Id="rId95" Type="http://schemas.openxmlformats.org/officeDocument/2006/relationships/hyperlink" Target="https://podminky.urs.cz/item/CS_URS_2024_01/735291800" TargetMode="External" /><Relationship Id="rId96" Type="http://schemas.openxmlformats.org/officeDocument/2006/relationships/hyperlink" Target="https://podminky.urs.cz/item/CS_URS_2024_01/735890801" TargetMode="External" /><Relationship Id="rId97" Type="http://schemas.openxmlformats.org/officeDocument/2006/relationships/hyperlink" Target="https://podminky.urs.cz/item/CS_URS_2024_01/998735101" TargetMode="External" /><Relationship Id="rId98" Type="http://schemas.openxmlformats.org/officeDocument/2006/relationships/hyperlink" Target="https://podminky.urs.cz/item/CS_URS_2024_01/998735193" TargetMode="External" /><Relationship Id="rId99" Type="http://schemas.openxmlformats.org/officeDocument/2006/relationships/hyperlink" Target="https://podminky.urs.cz/item/CS_URS_2024_01/783314101" TargetMode="External" /><Relationship Id="rId100" Type="http://schemas.openxmlformats.org/officeDocument/2006/relationships/hyperlink" Target="https://podminky.urs.cz/item/CS_URS_2024_01/783315101" TargetMode="External" /><Relationship Id="rId101" Type="http://schemas.openxmlformats.org/officeDocument/2006/relationships/hyperlink" Target="https://podminky.urs.cz/item/CS_URS_2024_01/783317101" TargetMode="External" /><Relationship Id="rId102" Type="http://schemas.openxmlformats.org/officeDocument/2006/relationships/hyperlink" Target="https://podminky.urs.cz/item/CS_URS_2024_01/783614551" TargetMode="External" /><Relationship Id="rId103" Type="http://schemas.openxmlformats.org/officeDocument/2006/relationships/hyperlink" Target="https://podminky.urs.cz/item/CS_URS_2024_01/783614681" TargetMode="External" /><Relationship Id="rId104"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723111204" TargetMode="External" /><Relationship Id="rId2" Type="http://schemas.openxmlformats.org/officeDocument/2006/relationships/hyperlink" Target="https://podminky.urs.cz/item/CS_URS_2024_01/723111206" TargetMode="External" /><Relationship Id="rId3" Type="http://schemas.openxmlformats.org/officeDocument/2006/relationships/hyperlink" Target="https://podminky.urs.cz/item/CS_URS_2024_01/723120804" TargetMode="External" /><Relationship Id="rId4" Type="http://schemas.openxmlformats.org/officeDocument/2006/relationships/hyperlink" Target="https://podminky.urs.cz/item/CS_URS_2024_01/723150342" TargetMode="External" /><Relationship Id="rId5" Type="http://schemas.openxmlformats.org/officeDocument/2006/relationships/hyperlink" Target="https://podminky.urs.cz/item/CS_URS_2024_01/723190901" TargetMode="External" /><Relationship Id="rId6" Type="http://schemas.openxmlformats.org/officeDocument/2006/relationships/hyperlink" Target="https://podminky.urs.cz/item/CS_URS_2024_01/723190907" TargetMode="External" /><Relationship Id="rId7" Type="http://schemas.openxmlformats.org/officeDocument/2006/relationships/hyperlink" Target="https://podminky.urs.cz/item/CS_URS_2024_01/723190909" TargetMode="External" /><Relationship Id="rId8" Type="http://schemas.openxmlformats.org/officeDocument/2006/relationships/hyperlink" Target="https://podminky.urs.cz/item/CS_URS_2024_01/723231164" TargetMode="External" /><Relationship Id="rId9" Type="http://schemas.openxmlformats.org/officeDocument/2006/relationships/hyperlink" Target="https://podminky.urs.cz/item/CS_URS_2024_01/723239103" TargetMode="External" /><Relationship Id="rId10" Type="http://schemas.openxmlformats.org/officeDocument/2006/relationships/hyperlink" Target="https://podminky.urs.cz/item/CS_URS_2024_01/723239105" TargetMode="External" /><Relationship Id="rId11" Type="http://schemas.openxmlformats.org/officeDocument/2006/relationships/hyperlink" Target="https://podminky.urs.cz/item/CS_URS_2024_01/723290821" TargetMode="External" /><Relationship Id="rId12" Type="http://schemas.openxmlformats.org/officeDocument/2006/relationships/hyperlink" Target="https://podminky.urs.cz/item/CS_URS_2024_01/998723101" TargetMode="External" /><Relationship Id="rId13" Type="http://schemas.openxmlformats.org/officeDocument/2006/relationships/hyperlink" Target="https://podminky.urs.cz/item/CS_URS_2024_01/998723192" TargetMode="External" /><Relationship Id="rId14" Type="http://schemas.openxmlformats.org/officeDocument/2006/relationships/hyperlink" Target="https://podminky.urs.cz/item/CS_URS_2024_01/783614551" TargetMode="External" /><Relationship Id="rId15" Type="http://schemas.openxmlformats.org/officeDocument/2006/relationships/hyperlink" Target="https://podminky.urs.cz/item/CS_URS_2024_01/783614651" TargetMode="External" /><Relationship Id="rId16" Type="http://schemas.openxmlformats.org/officeDocument/2006/relationships/hyperlink" Target="https://podminky.urs.cz/item/CS_URS_2024_01/783617601" TargetMode="External" /><Relationship Id="rId17" Type="http://schemas.openxmlformats.org/officeDocument/2006/relationships/hyperlink" Target="https://podminky.urs.cz/item/CS_URS_2024_01/HZS4211" TargetMode="External" /><Relationship Id="rId18"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1/220280221" TargetMode="External" /><Relationship Id="rId2" Type="http://schemas.openxmlformats.org/officeDocument/2006/relationships/hyperlink" Target="https://podminky.urs.cz/item/CS_URS_2024_01/220320201" TargetMode="External" /><Relationship Id="rId3" Type="http://schemas.openxmlformats.org/officeDocument/2006/relationships/hyperlink" Target="https://podminky.urs.cz/item/CS_URS_2024_01/220320233" TargetMode="External" /><Relationship Id="rId4" Type="http://schemas.openxmlformats.org/officeDocument/2006/relationships/hyperlink" Target="https://podminky.urs.cz/item/CS_URS_2024_01/741110021" TargetMode="External" /><Relationship Id="rId5" Type="http://schemas.openxmlformats.org/officeDocument/2006/relationships/hyperlink" Target="https://podminky.urs.cz/item/CS_URS_2024_01/741110303" TargetMode="External" /><Relationship Id="rId6" Type="http://schemas.openxmlformats.org/officeDocument/2006/relationships/hyperlink" Target="https://podminky.urs.cz/item/CS_URS_2024_01/741112001" TargetMode="External" /><Relationship Id="rId7" Type="http://schemas.openxmlformats.org/officeDocument/2006/relationships/hyperlink" Target="https://podminky.urs.cz/item/CS_URS_2024_01/741112022" TargetMode="External" /><Relationship Id="rId8" Type="http://schemas.openxmlformats.org/officeDocument/2006/relationships/hyperlink" Target="https://podminky.urs.cz/item/CS_URS_2024_01/741112023" TargetMode="External" /><Relationship Id="rId9" Type="http://schemas.openxmlformats.org/officeDocument/2006/relationships/hyperlink" Target="https://podminky.urs.cz/item/CS_URS_2024_01/741112061" TargetMode="External" /><Relationship Id="rId10" Type="http://schemas.openxmlformats.org/officeDocument/2006/relationships/hyperlink" Target="https://podminky.urs.cz/item/CS_URS_2024_01/741112101" TargetMode="External" /><Relationship Id="rId11" Type="http://schemas.openxmlformats.org/officeDocument/2006/relationships/hyperlink" Target="https://podminky.urs.cz/item/CS_URS_2024_01/741120201" TargetMode="External" /><Relationship Id="rId12" Type="http://schemas.openxmlformats.org/officeDocument/2006/relationships/hyperlink" Target="https://podminky.urs.cz/item/CS_URS_2024_01/741122015" TargetMode="External" /><Relationship Id="rId13" Type="http://schemas.openxmlformats.org/officeDocument/2006/relationships/hyperlink" Target="https://podminky.urs.cz/item/CS_URS_2024_01/741122016" TargetMode="External" /><Relationship Id="rId14" Type="http://schemas.openxmlformats.org/officeDocument/2006/relationships/hyperlink" Target="https://podminky.urs.cz/item/CS_URS_2024_01/741122031" TargetMode="External" /><Relationship Id="rId15" Type="http://schemas.openxmlformats.org/officeDocument/2006/relationships/hyperlink" Target="https://podminky.urs.cz/item/CS_URS_2024_01/741122041" TargetMode="External" /><Relationship Id="rId16" Type="http://schemas.openxmlformats.org/officeDocument/2006/relationships/hyperlink" Target="https://podminky.urs.cz/item/CS_URS_2024_01/741122133" TargetMode="External" /><Relationship Id="rId17" Type="http://schemas.openxmlformats.org/officeDocument/2006/relationships/hyperlink" Target="https://podminky.urs.cz/item/CS_URS_2024_01/741122134" TargetMode="External" /><Relationship Id="rId18" Type="http://schemas.openxmlformats.org/officeDocument/2006/relationships/hyperlink" Target="https://podminky.urs.cz/item/CS_URS_2024_01/741122137" TargetMode="External" /><Relationship Id="rId19" Type="http://schemas.openxmlformats.org/officeDocument/2006/relationships/hyperlink" Target="https://podminky.urs.cz/item/CS_URS_2024_01/741122141" TargetMode="External" /><Relationship Id="rId20" Type="http://schemas.openxmlformats.org/officeDocument/2006/relationships/hyperlink" Target="https://podminky.urs.cz/item/CS_URS_2024_01/741122143" TargetMode="External" /><Relationship Id="rId21" Type="http://schemas.openxmlformats.org/officeDocument/2006/relationships/hyperlink" Target="https://podminky.urs.cz/item/CS_URS_2024_01/741122145" TargetMode="External" /><Relationship Id="rId22" Type="http://schemas.openxmlformats.org/officeDocument/2006/relationships/hyperlink" Target="https://podminky.urs.cz/item/CS_URS_2024_01/741130001" TargetMode="External" /><Relationship Id="rId23" Type="http://schemas.openxmlformats.org/officeDocument/2006/relationships/hyperlink" Target="https://podminky.urs.cz/item/CS_URS_2024_01/741130003" TargetMode="External" /><Relationship Id="rId24" Type="http://schemas.openxmlformats.org/officeDocument/2006/relationships/hyperlink" Target="https://podminky.urs.cz/item/CS_URS_2024_01/741130004" TargetMode="External" /><Relationship Id="rId25" Type="http://schemas.openxmlformats.org/officeDocument/2006/relationships/hyperlink" Target="https://podminky.urs.cz/item/CS_URS_2024_01/741130005" TargetMode="External" /><Relationship Id="rId26" Type="http://schemas.openxmlformats.org/officeDocument/2006/relationships/hyperlink" Target="https://podminky.urs.cz/item/CS_URS_2024_01/741130007" TargetMode="External" /><Relationship Id="rId27" Type="http://schemas.openxmlformats.org/officeDocument/2006/relationships/hyperlink" Target="https://podminky.urs.cz/item/CS_URS_2024_01/741130011" TargetMode="External" /><Relationship Id="rId28" Type="http://schemas.openxmlformats.org/officeDocument/2006/relationships/hyperlink" Target="https://podminky.urs.cz/item/CS_URS_2024_01/741130013" TargetMode="External" /><Relationship Id="rId29" Type="http://schemas.openxmlformats.org/officeDocument/2006/relationships/hyperlink" Target="https://podminky.urs.cz/item/CS_URS_2024_01/741130016" TargetMode="External" /><Relationship Id="rId30" Type="http://schemas.openxmlformats.org/officeDocument/2006/relationships/hyperlink" Target="https://podminky.urs.cz/item/CS_URS_2024_01/741136001" TargetMode="External" /><Relationship Id="rId31" Type="http://schemas.openxmlformats.org/officeDocument/2006/relationships/hyperlink" Target="https://podminky.urs.cz/item/CS_URS_2024_01/741210102" TargetMode="External" /><Relationship Id="rId32" Type="http://schemas.openxmlformats.org/officeDocument/2006/relationships/hyperlink" Target="https://podminky.urs.cz/item/CS_URS_2024_01/741310201" TargetMode="External" /><Relationship Id="rId33" Type="http://schemas.openxmlformats.org/officeDocument/2006/relationships/hyperlink" Target="https://podminky.urs.cz/item/CS_URS_2024_01/741310206" TargetMode="External" /><Relationship Id="rId34" Type="http://schemas.openxmlformats.org/officeDocument/2006/relationships/hyperlink" Target="https://podminky.urs.cz/item/CS_URS_2024_01/741310251" TargetMode="External" /><Relationship Id="rId35" Type="http://schemas.openxmlformats.org/officeDocument/2006/relationships/hyperlink" Target="https://podminky.urs.cz/item/CS_URS_2024_01/741310261" TargetMode="External" /><Relationship Id="rId36" Type="http://schemas.openxmlformats.org/officeDocument/2006/relationships/hyperlink" Target="https://podminky.urs.cz/item/CS_URS_2024_01/741310263" TargetMode="External" /><Relationship Id="rId37" Type="http://schemas.openxmlformats.org/officeDocument/2006/relationships/hyperlink" Target="https://podminky.urs.cz/item/CS_URS_2024_01/741310268" TargetMode="External" /><Relationship Id="rId38" Type="http://schemas.openxmlformats.org/officeDocument/2006/relationships/hyperlink" Target="https://podminky.urs.cz/item/CS_URS_2024_01/741310411" TargetMode="External" /><Relationship Id="rId39" Type="http://schemas.openxmlformats.org/officeDocument/2006/relationships/hyperlink" Target="https://podminky.urs.cz/item/CS_URS_2024_01/741310413" TargetMode="External" /><Relationship Id="rId40" Type="http://schemas.openxmlformats.org/officeDocument/2006/relationships/hyperlink" Target="https://podminky.urs.cz/item/CS_URS_2024_01/741313006" TargetMode="External" /><Relationship Id="rId41" Type="http://schemas.openxmlformats.org/officeDocument/2006/relationships/hyperlink" Target="https://podminky.urs.cz/item/CS_URS_2024_01/741313043" TargetMode="External" /><Relationship Id="rId42" Type="http://schemas.openxmlformats.org/officeDocument/2006/relationships/hyperlink" Target="https://podminky.urs.cz/item/CS_URS_2024_01/741313075" TargetMode="External" /><Relationship Id="rId43" Type="http://schemas.openxmlformats.org/officeDocument/2006/relationships/hyperlink" Target="https://podminky.urs.cz/item/CS_URS_2024_01/741313101" TargetMode="External" /><Relationship Id="rId44" Type="http://schemas.openxmlformats.org/officeDocument/2006/relationships/hyperlink" Target="https://podminky.urs.cz/item/CS_URS_2024_01/998741202" TargetMode="External" /><Relationship Id="rId4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7.863281" style="1" customWidth="1"/>
    <col min="2" max="2" width="1.574219" style="1" customWidth="1"/>
    <col min="3" max="3" width="4.011719" style="1" customWidth="1"/>
    <col min="4" max="4" width="2.582031" style="1" customWidth="1"/>
    <col min="5" max="5" width="2.582031" style="1" customWidth="1"/>
    <col min="6" max="6" width="2.582031" style="1" customWidth="1"/>
    <col min="7" max="7" width="2.582031" style="1" customWidth="1"/>
    <col min="8" max="8" width="2.582031" style="1" customWidth="1"/>
    <col min="9" max="9" width="2.582031" style="1" customWidth="1"/>
    <col min="10" max="10" width="2.582031" style="1" customWidth="1"/>
    <col min="11" max="11" width="2.582031" style="1" customWidth="1"/>
    <col min="12" max="12" width="2.582031" style="1" customWidth="1"/>
    <col min="13" max="13" width="2.582031" style="1" customWidth="1"/>
    <col min="14" max="14" width="2.582031" style="1" customWidth="1"/>
    <col min="15" max="15" width="2.582031" style="1" customWidth="1"/>
    <col min="16" max="16" width="2.582031" style="1" customWidth="1"/>
    <col min="17" max="17" width="2.582031" style="1" customWidth="1"/>
    <col min="18" max="18" width="2.582031" style="1" customWidth="1"/>
    <col min="19" max="19" width="2.582031" style="1" customWidth="1"/>
    <col min="20" max="20" width="2.582031" style="1" customWidth="1"/>
    <col min="21" max="21" width="2.582031" style="1" customWidth="1"/>
    <col min="22" max="22" width="2.582031" style="1" customWidth="1"/>
    <col min="23" max="23" width="2.582031" style="1" customWidth="1"/>
    <col min="24" max="24" width="2.582031" style="1" customWidth="1"/>
    <col min="25" max="25" width="2.582031" style="1" customWidth="1"/>
    <col min="26" max="26" width="2.582031" style="1" customWidth="1"/>
    <col min="27" max="27" width="2.582031" style="1" customWidth="1"/>
    <col min="28" max="28" width="2.582031" style="1" customWidth="1"/>
    <col min="29" max="29" width="2.582031" style="1" customWidth="1"/>
    <col min="30" max="30" width="2.582031" style="1" customWidth="1"/>
    <col min="31" max="31" width="2.582031" style="1" customWidth="1"/>
    <col min="32" max="32" width="2.582031" style="1" customWidth="1"/>
    <col min="33" max="33" width="2.582031" style="1" customWidth="1"/>
    <col min="34" max="34" width="3.152344" style="1" customWidth="1"/>
    <col min="35" max="35" width="33.15234" style="1" customWidth="1"/>
    <col min="36" max="36" width="2.292969" style="1" customWidth="1"/>
    <col min="37" max="37" width="2.292969" style="1" customWidth="1"/>
    <col min="38" max="38" width="7.863281" style="1" customWidth="1"/>
    <col min="39" max="39" width="3.152344" style="1" customWidth="1"/>
    <col min="40" max="40" width="12.58203" style="1" customWidth="1"/>
    <col min="41" max="41" width="7.011719" style="1" customWidth="1"/>
    <col min="42" max="42" width="4.011719" style="1" customWidth="1"/>
    <col min="43" max="43" width="14.86328" style="1" customWidth="1"/>
    <col min="44" max="44" width="12.86328" style="1" customWidth="1"/>
    <col min="45" max="45" width="24.43359" style="1" hidden="1" customWidth="1"/>
    <col min="46" max="46" width="24.43359" style="1" hidden="1" customWidth="1"/>
    <col min="47" max="47" width="24.43359" style="1" hidden="1" customWidth="1"/>
    <col min="48" max="48" width="20.43359" style="1" hidden="1" customWidth="1"/>
    <col min="49" max="49" width="20.43359" style="1" hidden="1" customWidth="1"/>
    <col min="50" max="50" width="23.58203" style="1" hidden="1" customWidth="1"/>
    <col min="51" max="51" width="23.58203" style="1" hidden="1" customWidth="1"/>
    <col min="52" max="52" width="20.43359" style="1" hidden="1" customWidth="1"/>
    <col min="53" max="53" width="18.15234" style="1" hidden="1" customWidth="1"/>
    <col min="54" max="54" width="23.58203" style="1" hidden="1" customWidth="1"/>
    <col min="55" max="55" width="20.43359" style="1" hidden="1" customWidth="1"/>
    <col min="56" max="56" width="18.15234" style="1" hidden="1" customWidth="1"/>
    <col min="57" max="57" width="62.86328" style="1" customWidth="1"/>
    <col min="71" max="71" width="9.140625" style="1" hidden="1"/>
    <col min="72" max="72" width="9.140625" style="1" hidden="1"/>
    <col min="73" max="73" width="9.140625" style="1" hidden="1"/>
    <col min="74" max="74" width="9.140625" style="1" hidden="1"/>
    <col min="75" max="75" width="9.140625" style="1" hidden="1"/>
    <col min="76" max="76" width="9.140625" style="1" hidden="1"/>
    <col min="77" max="77" width="9.140625" style="1" hidden="1"/>
    <col min="78" max="78" width="9.140625" style="1" hidden="1"/>
    <col min="79" max="79" width="9.140625" style="1" hidden="1"/>
    <col min="80" max="80" width="9.140625" style="1" hidden="1"/>
    <col min="81" max="81" width="9.140625" style="1" hidden="1"/>
    <col min="82" max="82" width="9.140625" style="1" hidden="1"/>
    <col min="83" max="83" width="9.140625" style="1" hidden="1"/>
    <col min="84" max="84" width="9.140625" style="1" hidden="1"/>
    <col min="85" max="85" width="9.140625" style="1" hidden="1"/>
    <col min="86" max="86" width="9.140625" style="1" hidden="1"/>
    <col min="87" max="87" width="9.140625" style="1" hidden="1"/>
    <col min="88" max="88" width="9.140625" style="1" hidden="1"/>
    <col min="89" max="89" width="9.140625" style="1" hidden="1"/>
    <col min="90" max="90" width="9.140625" style="1" hidden="1"/>
    <col min="91" max="91" width="9.140625"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19</v>
      </c>
      <c r="AO10" s="25"/>
      <c r="AP10" s="25"/>
      <c r="AQ10" s="25"/>
      <c r="AR10" s="23"/>
      <c r="BE10" s="34"/>
      <c r="BS10" s="20" t="s">
        <v>6</v>
      </c>
    </row>
    <row r="11" s="1" customFormat="1" ht="18.48" customHeight="1">
      <c r="B11" s="24"/>
      <c r="C11" s="25"/>
      <c r="D11" s="25"/>
      <c r="E11" s="30" t="s">
        <v>27</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28</v>
      </c>
      <c r="AL11" s="25"/>
      <c r="AM11" s="25"/>
      <c r="AN11" s="30" t="s">
        <v>19</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29</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30</v>
      </c>
      <c r="AO13" s="25"/>
      <c r="AP13" s="25"/>
      <c r="AQ13" s="25"/>
      <c r="AR13" s="23"/>
      <c r="BE13" s="34"/>
      <c r="BS13" s="20" t="s">
        <v>6</v>
      </c>
    </row>
    <row r="14">
      <c r="B14" s="24"/>
      <c r="C14" s="25"/>
      <c r="D14" s="25"/>
      <c r="E14" s="37" t="s">
        <v>30</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28</v>
      </c>
      <c r="AL14" s="25"/>
      <c r="AM14" s="25"/>
      <c r="AN14" s="37" t="s">
        <v>30</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31</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19</v>
      </c>
      <c r="AO16" s="25"/>
      <c r="AP16" s="25"/>
      <c r="AQ16" s="25"/>
      <c r="AR16" s="23"/>
      <c r="BE16" s="34"/>
      <c r="BS16" s="20" t="s">
        <v>4</v>
      </c>
    </row>
    <row r="17" s="1" customFormat="1" ht="18.48" customHeight="1">
      <c r="B17" s="24"/>
      <c r="C17" s="25"/>
      <c r="D17" s="25"/>
      <c r="E17" s="30" t="s">
        <v>32</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28</v>
      </c>
      <c r="AL17" s="25"/>
      <c r="AM17" s="25"/>
      <c r="AN17" s="30" t="s">
        <v>19</v>
      </c>
      <c r="AO17" s="25"/>
      <c r="AP17" s="25"/>
      <c r="AQ17" s="25"/>
      <c r="AR17" s="23"/>
      <c r="BE17" s="34"/>
      <c r="BS17" s="20" t="s">
        <v>33</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34</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35</v>
      </c>
      <c r="AO19" s="25"/>
      <c r="AP19" s="25"/>
      <c r="AQ19" s="25"/>
      <c r="AR19" s="23"/>
      <c r="BE19" s="34"/>
      <c r="BS19" s="20" t="s">
        <v>6</v>
      </c>
    </row>
    <row r="20" s="1" customFormat="1" ht="18.48"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28</v>
      </c>
      <c r="AL20" s="25"/>
      <c r="AM20" s="25"/>
      <c r="AN20" s="30" t="s">
        <v>19</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5.50943" customHeight="1">
      <c r="B23" s="24"/>
      <c r="C23" s="25"/>
      <c r="D23" s="25"/>
      <c r="E23" s="39" t="s">
        <v>38</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39</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40</v>
      </c>
      <c r="M28" s="48"/>
      <c r="N28" s="48"/>
      <c r="O28" s="48"/>
      <c r="P28" s="48"/>
      <c r="Q28" s="43"/>
      <c r="R28" s="43"/>
      <c r="S28" s="43"/>
      <c r="T28" s="43"/>
      <c r="U28" s="43"/>
      <c r="V28" s="43"/>
      <c r="W28" s="48" t="s">
        <v>41</v>
      </c>
      <c r="X28" s="48"/>
      <c r="Y28" s="48"/>
      <c r="Z28" s="48"/>
      <c r="AA28" s="48"/>
      <c r="AB28" s="48"/>
      <c r="AC28" s="48"/>
      <c r="AD28" s="48"/>
      <c r="AE28" s="48"/>
      <c r="AF28" s="43"/>
      <c r="AG28" s="43"/>
      <c r="AH28" s="43"/>
      <c r="AI28" s="43"/>
      <c r="AJ28" s="43"/>
      <c r="AK28" s="48" t="s">
        <v>42</v>
      </c>
      <c r="AL28" s="48"/>
      <c r="AM28" s="48"/>
      <c r="AN28" s="48"/>
      <c r="AO28" s="48"/>
      <c r="AP28" s="43"/>
      <c r="AQ28" s="43"/>
      <c r="AR28" s="47"/>
      <c r="BE28" s="34"/>
    </row>
    <row r="29" s="3" customFormat="1" ht="14.4" customHeight="1">
      <c r="A29" s="3"/>
      <c r="B29" s="49"/>
      <c r="C29" s="50"/>
      <c r="D29" s="35" t="s">
        <v>43</v>
      </c>
      <c r="E29" s="50"/>
      <c r="F29" s="35" t="s">
        <v>44</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45</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46</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47</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48</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49</v>
      </c>
      <c r="E35" s="57"/>
      <c r="F35" s="57"/>
      <c r="G35" s="57"/>
      <c r="H35" s="57"/>
      <c r="I35" s="57"/>
      <c r="J35" s="57"/>
      <c r="K35" s="57"/>
      <c r="L35" s="57"/>
      <c r="M35" s="57"/>
      <c r="N35" s="57"/>
      <c r="O35" s="57"/>
      <c r="P35" s="57"/>
      <c r="Q35" s="57"/>
      <c r="R35" s="57"/>
      <c r="S35" s="57"/>
      <c r="T35" s="58" t="s">
        <v>50</v>
      </c>
      <c r="U35" s="57"/>
      <c r="V35" s="57"/>
      <c r="W35" s="57"/>
      <c r="X35" s="59" t="s">
        <v>51</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240501B</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REVITALIZACE BUDOVY GALERIE MODERNÍHO UMĚNÍ CELÝ ROZPOČET BEZ PS</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Hadec Králové</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24. 4. 2024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30566" customHeight="1">
      <c r="A49" s="41"/>
      <c r="B49" s="42"/>
      <c r="C49" s="35" t="s">
        <v>25</v>
      </c>
      <c r="D49" s="43"/>
      <c r="E49" s="43"/>
      <c r="F49" s="43"/>
      <c r="G49" s="43"/>
      <c r="H49" s="43"/>
      <c r="I49" s="43"/>
      <c r="J49" s="43"/>
      <c r="K49" s="43"/>
      <c r="L49" s="67" t="str">
        <f>IF(E11= "","",E11)</f>
        <v>Královéhradecký kraj, Pivovarské náměstí 1345</v>
      </c>
      <c r="M49" s="43"/>
      <c r="N49" s="43"/>
      <c r="O49" s="43"/>
      <c r="P49" s="43"/>
      <c r="Q49" s="43"/>
      <c r="R49" s="43"/>
      <c r="S49" s="43"/>
      <c r="T49" s="43"/>
      <c r="U49" s="43"/>
      <c r="V49" s="43"/>
      <c r="W49" s="43"/>
      <c r="X49" s="43"/>
      <c r="Y49" s="43"/>
      <c r="Z49" s="43"/>
      <c r="AA49" s="43"/>
      <c r="AB49" s="43"/>
      <c r="AC49" s="43"/>
      <c r="AD49" s="43"/>
      <c r="AE49" s="43"/>
      <c r="AF49" s="43"/>
      <c r="AG49" s="43"/>
      <c r="AH49" s="43"/>
      <c r="AI49" s="35" t="s">
        <v>31</v>
      </c>
      <c r="AJ49" s="43"/>
      <c r="AK49" s="43"/>
      <c r="AL49" s="43"/>
      <c r="AM49" s="76" t="str">
        <f>IF(E17="","",E17)</f>
        <v>INS spol.s.r.o.</v>
      </c>
      <c r="AN49" s="67"/>
      <c r="AO49" s="67"/>
      <c r="AP49" s="67"/>
      <c r="AQ49" s="43"/>
      <c r="AR49" s="47"/>
      <c r="AS49" s="77" t="s">
        <v>53</v>
      </c>
      <c r="AT49" s="78"/>
      <c r="AU49" s="79"/>
      <c r="AV49" s="79"/>
      <c r="AW49" s="79"/>
      <c r="AX49" s="79"/>
      <c r="AY49" s="79"/>
      <c r="AZ49" s="79"/>
      <c r="BA49" s="79"/>
      <c r="BB49" s="79"/>
      <c r="BC49" s="79"/>
      <c r="BD49" s="80"/>
      <c r="BE49" s="41"/>
    </row>
    <row r="50" s="2" customFormat="1" ht="15.30566" customHeight="1">
      <c r="A50" s="41"/>
      <c r="B50" s="42"/>
      <c r="C50" s="35" t="s">
        <v>29</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34</v>
      </c>
      <c r="AJ50" s="43"/>
      <c r="AK50" s="43"/>
      <c r="AL50" s="43"/>
      <c r="AM50" s="76" t="str">
        <f>IF(E20="","",E20)</f>
        <v>Ivan Mezera</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54</v>
      </c>
      <c r="D52" s="90"/>
      <c r="E52" s="90"/>
      <c r="F52" s="90"/>
      <c r="G52" s="90"/>
      <c r="H52" s="91"/>
      <c r="I52" s="92" t="s">
        <v>55</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56</v>
      </c>
      <c r="AH52" s="90"/>
      <c r="AI52" s="90"/>
      <c r="AJ52" s="90"/>
      <c r="AK52" s="90"/>
      <c r="AL52" s="90"/>
      <c r="AM52" s="90"/>
      <c r="AN52" s="92" t="s">
        <v>57</v>
      </c>
      <c r="AO52" s="90"/>
      <c r="AP52" s="90"/>
      <c r="AQ52" s="94" t="s">
        <v>58</v>
      </c>
      <c r="AR52" s="47"/>
      <c r="AS52" s="95" t="s">
        <v>59</v>
      </c>
      <c r="AT52" s="96" t="s">
        <v>60</v>
      </c>
      <c r="AU52" s="96" t="s">
        <v>61</v>
      </c>
      <c r="AV52" s="96" t="s">
        <v>62</v>
      </c>
      <c r="AW52" s="96" t="s">
        <v>63</v>
      </c>
      <c r="AX52" s="96" t="s">
        <v>64</v>
      </c>
      <c r="AY52" s="96" t="s">
        <v>65</v>
      </c>
      <c r="AZ52" s="96" t="s">
        <v>66</v>
      </c>
      <c r="BA52" s="96" t="s">
        <v>67</v>
      </c>
      <c r="BB52" s="96" t="s">
        <v>68</v>
      </c>
      <c r="BC52" s="96" t="s">
        <v>69</v>
      </c>
      <c r="BD52" s="97" t="s">
        <v>70</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71</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ROUND(AG55+AG67+AG69,2)</f>
        <v>0</v>
      </c>
      <c r="AH54" s="104"/>
      <c r="AI54" s="104"/>
      <c r="AJ54" s="104"/>
      <c r="AK54" s="104"/>
      <c r="AL54" s="104"/>
      <c r="AM54" s="104"/>
      <c r="AN54" s="105">
        <f>SUM(AG54,AT54)</f>
        <v>0</v>
      </c>
      <c r="AO54" s="105"/>
      <c r="AP54" s="105"/>
      <c r="AQ54" s="106" t="s">
        <v>19</v>
      </c>
      <c r="AR54" s="107"/>
      <c r="AS54" s="108">
        <f>ROUND(AS55+AS67+AS69,2)</f>
        <v>0</v>
      </c>
      <c r="AT54" s="109">
        <f>ROUND(SUM(AV54:AW54),2)</f>
        <v>0</v>
      </c>
      <c r="AU54" s="110">
        <f>ROUND(AU55+AU67+AU69,5)</f>
        <v>0</v>
      </c>
      <c r="AV54" s="109">
        <f>ROUND(AZ54*L29,2)</f>
        <v>0</v>
      </c>
      <c r="AW54" s="109">
        <f>ROUND(BA54*L30,2)</f>
        <v>0</v>
      </c>
      <c r="AX54" s="109">
        <f>ROUND(BB54*L29,2)</f>
        <v>0</v>
      </c>
      <c r="AY54" s="109">
        <f>ROUND(BC54*L30,2)</f>
        <v>0</v>
      </c>
      <c r="AZ54" s="109">
        <f>ROUND(AZ55+AZ67+AZ69,2)</f>
        <v>0</v>
      </c>
      <c r="BA54" s="109">
        <f>ROUND(BA55+BA67+BA69,2)</f>
        <v>0</v>
      </c>
      <c r="BB54" s="109">
        <f>ROUND(BB55+BB67+BB69,2)</f>
        <v>0</v>
      </c>
      <c r="BC54" s="109">
        <f>ROUND(BC55+BC67+BC69,2)</f>
        <v>0</v>
      </c>
      <c r="BD54" s="111">
        <f>ROUND(BD55+BD67+BD69,2)</f>
        <v>0</v>
      </c>
      <c r="BE54" s="6"/>
      <c r="BS54" s="112" t="s">
        <v>72</v>
      </c>
      <c r="BT54" s="112" t="s">
        <v>73</v>
      </c>
      <c r="BU54" s="113" t="s">
        <v>74</v>
      </c>
      <c r="BV54" s="112" t="s">
        <v>75</v>
      </c>
      <c r="BW54" s="112" t="s">
        <v>5</v>
      </c>
      <c r="BX54" s="112" t="s">
        <v>76</v>
      </c>
      <c r="CL54" s="112" t="s">
        <v>19</v>
      </c>
    </row>
    <row r="55" s="7" customFormat="1" ht="23.77359" customHeight="1">
      <c r="A55" s="7"/>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ROUND(SUM(AG56:AG66),2)</f>
        <v>0</v>
      </c>
      <c r="AH55" s="117"/>
      <c r="AI55" s="117"/>
      <c r="AJ55" s="117"/>
      <c r="AK55" s="117"/>
      <c r="AL55" s="117"/>
      <c r="AM55" s="117"/>
      <c r="AN55" s="119">
        <f>SUM(AG55,AT55)</f>
        <v>0</v>
      </c>
      <c r="AO55" s="117"/>
      <c r="AP55" s="117"/>
      <c r="AQ55" s="120" t="s">
        <v>79</v>
      </c>
      <c r="AR55" s="121"/>
      <c r="AS55" s="122">
        <f>ROUND(SUM(AS56:AS66),2)</f>
        <v>0</v>
      </c>
      <c r="AT55" s="123">
        <f>ROUND(SUM(AV55:AW55),2)</f>
        <v>0</v>
      </c>
      <c r="AU55" s="124">
        <f>ROUND(SUM(AU56:AU66),5)</f>
        <v>0</v>
      </c>
      <c r="AV55" s="123">
        <f>ROUND(AZ55*L29,2)</f>
        <v>0</v>
      </c>
      <c r="AW55" s="123">
        <f>ROUND(BA55*L30,2)</f>
        <v>0</v>
      </c>
      <c r="AX55" s="123">
        <f>ROUND(BB55*L29,2)</f>
        <v>0</v>
      </c>
      <c r="AY55" s="123">
        <f>ROUND(BC55*L30,2)</f>
        <v>0</v>
      </c>
      <c r="AZ55" s="123">
        <f>ROUND(SUM(AZ56:AZ66),2)</f>
        <v>0</v>
      </c>
      <c r="BA55" s="123">
        <f>ROUND(SUM(BA56:BA66),2)</f>
        <v>0</v>
      </c>
      <c r="BB55" s="123">
        <f>ROUND(SUM(BB56:BB66),2)</f>
        <v>0</v>
      </c>
      <c r="BC55" s="123">
        <f>ROUND(SUM(BC56:BC66),2)</f>
        <v>0</v>
      </c>
      <c r="BD55" s="125">
        <f>ROUND(SUM(BD56:BD66),2)</f>
        <v>0</v>
      </c>
      <c r="BE55" s="7"/>
      <c r="BS55" s="126" t="s">
        <v>72</v>
      </c>
      <c r="BT55" s="126" t="s">
        <v>80</v>
      </c>
      <c r="BU55" s="126" t="s">
        <v>74</v>
      </c>
      <c r="BV55" s="126" t="s">
        <v>75</v>
      </c>
      <c r="BW55" s="126" t="s">
        <v>81</v>
      </c>
      <c r="BX55" s="126" t="s">
        <v>5</v>
      </c>
      <c r="CL55" s="126" t="s">
        <v>19</v>
      </c>
      <c r="CM55" s="126" t="s">
        <v>82</v>
      </c>
    </row>
    <row r="56" s="4" customFormat="1" ht="22.41509" customHeight="1">
      <c r="A56" s="127" t="s">
        <v>83</v>
      </c>
      <c r="B56" s="66"/>
      <c r="C56" s="128"/>
      <c r="D56" s="128"/>
      <c r="E56" s="129" t="s">
        <v>84</v>
      </c>
      <c r="F56" s="129"/>
      <c r="G56" s="129"/>
      <c r="H56" s="129"/>
      <c r="I56" s="129"/>
      <c r="J56" s="128"/>
      <c r="K56" s="129" t="s">
        <v>85</v>
      </c>
      <c r="L56" s="129"/>
      <c r="M56" s="129"/>
      <c r="N56" s="129"/>
      <c r="O56" s="129"/>
      <c r="P56" s="129"/>
      <c r="Q56" s="129"/>
      <c r="R56" s="129"/>
      <c r="S56" s="129"/>
      <c r="T56" s="129"/>
      <c r="U56" s="129"/>
      <c r="V56" s="129"/>
      <c r="W56" s="129"/>
      <c r="X56" s="129"/>
      <c r="Y56" s="129"/>
      <c r="Z56" s="129"/>
      <c r="AA56" s="129"/>
      <c r="AB56" s="129"/>
      <c r="AC56" s="129"/>
      <c r="AD56" s="129"/>
      <c r="AE56" s="129"/>
      <c r="AF56" s="129"/>
      <c r="AG56" s="130">
        <f>'SO 01.01.00. - Stavební p...'!J32</f>
        <v>0</v>
      </c>
      <c r="AH56" s="128"/>
      <c r="AI56" s="128"/>
      <c r="AJ56" s="128"/>
      <c r="AK56" s="128"/>
      <c r="AL56" s="128"/>
      <c r="AM56" s="128"/>
      <c r="AN56" s="130">
        <f>SUM(AG56,AT56)</f>
        <v>0</v>
      </c>
      <c r="AO56" s="128"/>
      <c r="AP56" s="128"/>
      <c r="AQ56" s="131" t="s">
        <v>86</v>
      </c>
      <c r="AR56" s="68"/>
      <c r="AS56" s="132">
        <v>0</v>
      </c>
      <c r="AT56" s="133">
        <f>ROUND(SUM(AV56:AW56),2)</f>
        <v>0</v>
      </c>
      <c r="AU56" s="134">
        <f>'SO 01.01.00. - Stavební p...'!P97</f>
        <v>0</v>
      </c>
      <c r="AV56" s="133">
        <f>'SO 01.01.00. - Stavební p...'!J35</f>
        <v>0</v>
      </c>
      <c r="AW56" s="133">
        <f>'SO 01.01.00. - Stavební p...'!J36</f>
        <v>0</v>
      </c>
      <c r="AX56" s="133">
        <f>'SO 01.01.00. - Stavební p...'!J37</f>
        <v>0</v>
      </c>
      <c r="AY56" s="133">
        <f>'SO 01.01.00. - Stavební p...'!J38</f>
        <v>0</v>
      </c>
      <c r="AZ56" s="133">
        <f>'SO 01.01.00. - Stavební p...'!F35</f>
        <v>0</v>
      </c>
      <c r="BA56" s="133">
        <f>'SO 01.01.00. - Stavební p...'!F36</f>
        <v>0</v>
      </c>
      <c r="BB56" s="133">
        <f>'SO 01.01.00. - Stavební p...'!F37</f>
        <v>0</v>
      </c>
      <c r="BC56" s="133">
        <f>'SO 01.01.00. - Stavební p...'!F38</f>
        <v>0</v>
      </c>
      <c r="BD56" s="135">
        <f>'SO 01.01.00. - Stavební p...'!F39</f>
        <v>0</v>
      </c>
      <c r="BE56" s="4"/>
      <c r="BT56" s="136" t="s">
        <v>82</v>
      </c>
      <c r="BV56" s="136" t="s">
        <v>75</v>
      </c>
      <c r="BW56" s="136" t="s">
        <v>87</v>
      </c>
      <c r="BX56" s="136" t="s">
        <v>81</v>
      </c>
      <c r="CL56" s="136" t="s">
        <v>19</v>
      </c>
    </row>
    <row r="57" s="4" customFormat="1" ht="22.41509" customHeight="1">
      <c r="A57" s="127" t="s">
        <v>83</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'SO 01.02.01. - Celoplošná...'!J32</f>
        <v>0</v>
      </c>
      <c r="AH57" s="128"/>
      <c r="AI57" s="128"/>
      <c r="AJ57" s="128"/>
      <c r="AK57" s="128"/>
      <c r="AL57" s="128"/>
      <c r="AM57" s="128"/>
      <c r="AN57" s="130">
        <f>SUM(AG57,AT57)</f>
        <v>0</v>
      </c>
      <c r="AO57" s="128"/>
      <c r="AP57" s="128"/>
      <c r="AQ57" s="131" t="s">
        <v>86</v>
      </c>
      <c r="AR57" s="68"/>
      <c r="AS57" s="132">
        <v>0</v>
      </c>
      <c r="AT57" s="133">
        <f>ROUND(SUM(AV57:AW57),2)</f>
        <v>0</v>
      </c>
      <c r="AU57" s="134">
        <f>'SO 01.02.01. - Celoplošná...'!P89</f>
        <v>0</v>
      </c>
      <c r="AV57" s="133">
        <f>'SO 01.02.01. - Celoplošná...'!J35</f>
        <v>0</v>
      </c>
      <c r="AW57" s="133">
        <f>'SO 01.02.01. - Celoplošná...'!J36</f>
        <v>0</v>
      </c>
      <c r="AX57" s="133">
        <f>'SO 01.02.01. - Celoplošná...'!J37</f>
        <v>0</v>
      </c>
      <c r="AY57" s="133">
        <f>'SO 01.02.01. - Celoplošná...'!J38</f>
        <v>0</v>
      </c>
      <c r="AZ57" s="133">
        <f>'SO 01.02.01. - Celoplošná...'!F35</f>
        <v>0</v>
      </c>
      <c r="BA57" s="133">
        <f>'SO 01.02.01. - Celoplošná...'!F36</f>
        <v>0</v>
      </c>
      <c r="BB57" s="133">
        <f>'SO 01.02.01. - Celoplošná...'!F37</f>
        <v>0</v>
      </c>
      <c r="BC57" s="133">
        <f>'SO 01.02.01. - Celoplošná...'!F38</f>
        <v>0</v>
      </c>
      <c r="BD57" s="135">
        <f>'SO 01.02.01. - Celoplošná...'!F39</f>
        <v>0</v>
      </c>
      <c r="BE57" s="4"/>
      <c r="BT57" s="136" t="s">
        <v>82</v>
      </c>
      <c r="BV57" s="136" t="s">
        <v>75</v>
      </c>
      <c r="BW57" s="136" t="s">
        <v>90</v>
      </c>
      <c r="BX57" s="136" t="s">
        <v>81</v>
      </c>
      <c r="CL57" s="136" t="s">
        <v>19</v>
      </c>
    </row>
    <row r="58" s="4" customFormat="1" ht="22.41509" customHeight="1">
      <c r="A58" s="127" t="s">
        <v>83</v>
      </c>
      <c r="B58" s="66"/>
      <c r="C58" s="128"/>
      <c r="D58" s="128"/>
      <c r="E58" s="129" t="s">
        <v>91</v>
      </c>
      <c r="F58" s="129"/>
      <c r="G58" s="129"/>
      <c r="H58" s="129"/>
      <c r="I58" s="129"/>
      <c r="J58" s="128"/>
      <c r="K58" s="129" t="s">
        <v>92</v>
      </c>
      <c r="L58" s="129"/>
      <c r="M58" s="129"/>
      <c r="N58" s="129"/>
      <c r="O58" s="129"/>
      <c r="P58" s="129"/>
      <c r="Q58" s="129"/>
      <c r="R58" s="129"/>
      <c r="S58" s="129"/>
      <c r="T58" s="129"/>
      <c r="U58" s="129"/>
      <c r="V58" s="129"/>
      <c r="W58" s="129"/>
      <c r="X58" s="129"/>
      <c r="Y58" s="129"/>
      <c r="Z58" s="129"/>
      <c r="AA58" s="129"/>
      <c r="AB58" s="129"/>
      <c r="AC58" s="129"/>
      <c r="AD58" s="129"/>
      <c r="AE58" s="129"/>
      <c r="AF58" s="129"/>
      <c r="AG58" s="130">
        <f>'SO 01.02.03. - Vnitřní om...'!J32</f>
        <v>0</v>
      </c>
      <c r="AH58" s="128"/>
      <c r="AI58" s="128"/>
      <c r="AJ58" s="128"/>
      <c r="AK58" s="128"/>
      <c r="AL58" s="128"/>
      <c r="AM58" s="128"/>
      <c r="AN58" s="130">
        <f>SUM(AG58,AT58)</f>
        <v>0</v>
      </c>
      <c r="AO58" s="128"/>
      <c r="AP58" s="128"/>
      <c r="AQ58" s="131" t="s">
        <v>86</v>
      </c>
      <c r="AR58" s="68"/>
      <c r="AS58" s="132">
        <v>0</v>
      </c>
      <c r="AT58" s="133">
        <f>ROUND(SUM(AV58:AW58),2)</f>
        <v>0</v>
      </c>
      <c r="AU58" s="134">
        <f>'SO 01.02.03. - Vnitřní om...'!P90</f>
        <v>0</v>
      </c>
      <c r="AV58" s="133">
        <f>'SO 01.02.03. - Vnitřní om...'!J35</f>
        <v>0</v>
      </c>
      <c r="AW58" s="133">
        <f>'SO 01.02.03. - Vnitřní om...'!J36</f>
        <v>0</v>
      </c>
      <c r="AX58" s="133">
        <f>'SO 01.02.03. - Vnitřní om...'!J37</f>
        <v>0</v>
      </c>
      <c r="AY58" s="133">
        <f>'SO 01.02.03. - Vnitřní om...'!J38</f>
        <v>0</v>
      </c>
      <c r="AZ58" s="133">
        <f>'SO 01.02.03. - Vnitřní om...'!F35</f>
        <v>0</v>
      </c>
      <c r="BA58" s="133">
        <f>'SO 01.02.03. - Vnitřní om...'!F36</f>
        <v>0</v>
      </c>
      <c r="BB58" s="133">
        <f>'SO 01.02.03. - Vnitřní om...'!F37</f>
        <v>0</v>
      </c>
      <c r="BC58" s="133">
        <f>'SO 01.02.03. - Vnitřní om...'!F38</f>
        <v>0</v>
      </c>
      <c r="BD58" s="135">
        <f>'SO 01.02.03. - Vnitřní om...'!F39</f>
        <v>0</v>
      </c>
      <c r="BE58" s="4"/>
      <c r="BT58" s="136" t="s">
        <v>82</v>
      </c>
      <c r="BV58" s="136" t="s">
        <v>75</v>
      </c>
      <c r="BW58" s="136" t="s">
        <v>93</v>
      </c>
      <c r="BX58" s="136" t="s">
        <v>81</v>
      </c>
      <c r="CL58" s="136" t="s">
        <v>19</v>
      </c>
    </row>
    <row r="59" s="4" customFormat="1" ht="22.41509" customHeight="1">
      <c r="A59" s="127" t="s">
        <v>83</v>
      </c>
      <c r="B59" s="66"/>
      <c r="C59" s="128"/>
      <c r="D59" s="128"/>
      <c r="E59" s="129" t="s">
        <v>94</v>
      </c>
      <c r="F59" s="129"/>
      <c r="G59" s="129"/>
      <c r="H59" s="129"/>
      <c r="I59" s="129"/>
      <c r="J59" s="128"/>
      <c r="K59" s="129" t="s">
        <v>95</v>
      </c>
      <c r="L59" s="129"/>
      <c r="M59" s="129"/>
      <c r="N59" s="129"/>
      <c r="O59" s="129"/>
      <c r="P59" s="129"/>
      <c r="Q59" s="129"/>
      <c r="R59" s="129"/>
      <c r="S59" s="129"/>
      <c r="T59" s="129"/>
      <c r="U59" s="129"/>
      <c r="V59" s="129"/>
      <c r="W59" s="129"/>
      <c r="X59" s="129"/>
      <c r="Y59" s="129"/>
      <c r="Z59" s="129"/>
      <c r="AA59" s="129"/>
      <c r="AB59" s="129"/>
      <c r="AC59" s="129"/>
      <c r="AD59" s="129"/>
      <c r="AE59" s="129"/>
      <c r="AF59" s="129"/>
      <c r="AG59" s="130">
        <f>'SO 01.03.01. - Chodníky'!J32</f>
        <v>0</v>
      </c>
      <c r="AH59" s="128"/>
      <c r="AI59" s="128"/>
      <c r="AJ59" s="128"/>
      <c r="AK59" s="128"/>
      <c r="AL59" s="128"/>
      <c r="AM59" s="128"/>
      <c r="AN59" s="130">
        <f>SUM(AG59,AT59)</f>
        <v>0</v>
      </c>
      <c r="AO59" s="128"/>
      <c r="AP59" s="128"/>
      <c r="AQ59" s="131" t="s">
        <v>86</v>
      </c>
      <c r="AR59" s="68"/>
      <c r="AS59" s="132">
        <v>0</v>
      </c>
      <c r="AT59" s="133">
        <f>ROUND(SUM(AV59:AW59),2)</f>
        <v>0</v>
      </c>
      <c r="AU59" s="134">
        <f>'SO 01.03.01. - Chodníky'!P95</f>
        <v>0</v>
      </c>
      <c r="AV59" s="133">
        <f>'SO 01.03.01. - Chodníky'!J35</f>
        <v>0</v>
      </c>
      <c r="AW59" s="133">
        <f>'SO 01.03.01. - Chodníky'!J36</f>
        <v>0</v>
      </c>
      <c r="AX59" s="133">
        <f>'SO 01.03.01. - Chodníky'!J37</f>
        <v>0</v>
      </c>
      <c r="AY59" s="133">
        <f>'SO 01.03.01. - Chodníky'!J38</f>
        <v>0</v>
      </c>
      <c r="AZ59" s="133">
        <f>'SO 01.03.01. - Chodníky'!F35</f>
        <v>0</v>
      </c>
      <c r="BA59" s="133">
        <f>'SO 01.03.01. - Chodníky'!F36</f>
        <v>0</v>
      </c>
      <c r="BB59" s="133">
        <f>'SO 01.03.01. - Chodníky'!F37</f>
        <v>0</v>
      </c>
      <c r="BC59" s="133">
        <f>'SO 01.03.01. - Chodníky'!F38</f>
        <v>0</v>
      </c>
      <c r="BD59" s="135">
        <f>'SO 01.03.01. - Chodníky'!F39</f>
        <v>0</v>
      </c>
      <c r="BE59" s="4"/>
      <c r="BT59" s="136" t="s">
        <v>82</v>
      </c>
      <c r="BV59" s="136" t="s">
        <v>75</v>
      </c>
      <c r="BW59" s="136" t="s">
        <v>96</v>
      </c>
      <c r="BX59" s="136" t="s">
        <v>81</v>
      </c>
      <c r="CL59" s="136" t="s">
        <v>19</v>
      </c>
    </row>
    <row r="60" s="4" customFormat="1" ht="22.41509" customHeight="1">
      <c r="A60" s="127" t="s">
        <v>83</v>
      </c>
      <c r="B60" s="66"/>
      <c r="C60" s="128"/>
      <c r="D60" s="128"/>
      <c r="E60" s="129" t="s">
        <v>97</v>
      </c>
      <c r="F60" s="129"/>
      <c r="G60" s="129"/>
      <c r="H60" s="129"/>
      <c r="I60" s="129"/>
      <c r="J60" s="128"/>
      <c r="K60" s="129" t="s">
        <v>98</v>
      </c>
      <c r="L60" s="129"/>
      <c r="M60" s="129"/>
      <c r="N60" s="129"/>
      <c r="O60" s="129"/>
      <c r="P60" s="129"/>
      <c r="Q60" s="129"/>
      <c r="R60" s="129"/>
      <c r="S60" s="129"/>
      <c r="T60" s="129"/>
      <c r="U60" s="129"/>
      <c r="V60" s="129"/>
      <c r="W60" s="129"/>
      <c r="X60" s="129"/>
      <c r="Y60" s="129"/>
      <c r="Z60" s="129"/>
      <c r="AA60" s="129"/>
      <c r="AB60" s="129"/>
      <c r="AC60" s="129"/>
      <c r="AD60" s="129"/>
      <c r="AE60" s="129"/>
      <c r="AF60" s="129"/>
      <c r="AG60" s="130">
        <f>'SO 01.04.01. - Zdravotech...'!J32</f>
        <v>0</v>
      </c>
      <c r="AH60" s="128"/>
      <c r="AI60" s="128"/>
      <c r="AJ60" s="128"/>
      <c r="AK60" s="128"/>
      <c r="AL60" s="128"/>
      <c r="AM60" s="128"/>
      <c r="AN60" s="130">
        <f>SUM(AG60,AT60)</f>
        <v>0</v>
      </c>
      <c r="AO60" s="128"/>
      <c r="AP60" s="128"/>
      <c r="AQ60" s="131" t="s">
        <v>86</v>
      </c>
      <c r="AR60" s="68"/>
      <c r="AS60" s="132">
        <v>0</v>
      </c>
      <c r="AT60" s="133">
        <f>ROUND(SUM(AV60:AW60),2)</f>
        <v>0</v>
      </c>
      <c r="AU60" s="134">
        <f>'SO 01.04.01. - Zdravotech...'!P88</f>
        <v>0</v>
      </c>
      <c r="AV60" s="133">
        <f>'SO 01.04.01. - Zdravotech...'!J35</f>
        <v>0</v>
      </c>
      <c r="AW60" s="133">
        <f>'SO 01.04.01. - Zdravotech...'!J36</f>
        <v>0</v>
      </c>
      <c r="AX60" s="133">
        <f>'SO 01.04.01. - Zdravotech...'!J37</f>
        <v>0</v>
      </c>
      <c r="AY60" s="133">
        <f>'SO 01.04.01. - Zdravotech...'!J38</f>
        <v>0</v>
      </c>
      <c r="AZ60" s="133">
        <f>'SO 01.04.01. - Zdravotech...'!F35</f>
        <v>0</v>
      </c>
      <c r="BA60" s="133">
        <f>'SO 01.04.01. - Zdravotech...'!F36</f>
        <v>0</v>
      </c>
      <c r="BB60" s="133">
        <f>'SO 01.04.01. - Zdravotech...'!F37</f>
        <v>0</v>
      </c>
      <c r="BC60" s="133">
        <f>'SO 01.04.01. - Zdravotech...'!F38</f>
        <v>0</v>
      </c>
      <c r="BD60" s="135">
        <f>'SO 01.04.01. - Zdravotech...'!F39</f>
        <v>0</v>
      </c>
      <c r="BE60" s="4"/>
      <c r="BT60" s="136" t="s">
        <v>82</v>
      </c>
      <c r="BV60" s="136" t="s">
        <v>75</v>
      </c>
      <c r="BW60" s="136" t="s">
        <v>99</v>
      </c>
      <c r="BX60" s="136" t="s">
        <v>81</v>
      </c>
      <c r="CL60" s="136" t="s">
        <v>19</v>
      </c>
    </row>
    <row r="61" s="4" customFormat="1" ht="33.96227" customHeight="1">
      <c r="A61" s="127" t="s">
        <v>83</v>
      </c>
      <c r="B61" s="66"/>
      <c r="C61" s="128"/>
      <c r="D61" s="128"/>
      <c r="E61" s="129" t="s">
        <v>100</v>
      </c>
      <c r="F61" s="129"/>
      <c r="G61" s="129"/>
      <c r="H61" s="129"/>
      <c r="I61" s="129"/>
      <c r="J61" s="128"/>
      <c r="K61" s="129" t="s">
        <v>101</v>
      </c>
      <c r="L61" s="129"/>
      <c r="M61" s="129"/>
      <c r="N61" s="129"/>
      <c r="O61" s="129"/>
      <c r="P61" s="129"/>
      <c r="Q61" s="129"/>
      <c r="R61" s="129"/>
      <c r="S61" s="129"/>
      <c r="T61" s="129"/>
      <c r="U61" s="129"/>
      <c r="V61" s="129"/>
      <c r="W61" s="129"/>
      <c r="X61" s="129"/>
      <c r="Y61" s="129"/>
      <c r="Z61" s="129"/>
      <c r="AA61" s="129"/>
      <c r="AB61" s="129"/>
      <c r="AC61" s="129"/>
      <c r="AD61" s="129"/>
      <c r="AE61" s="129"/>
      <c r="AF61" s="129"/>
      <c r="AG61" s="130">
        <f>'SO 01.04.04.01. - Elektro...'!J32</f>
        <v>0</v>
      </c>
      <c r="AH61" s="128"/>
      <c r="AI61" s="128"/>
      <c r="AJ61" s="128"/>
      <c r="AK61" s="128"/>
      <c r="AL61" s="128"/>
      <c r="AM61" s="128"/>
      <c r="AN61" s="130">
        <f>SUM(AG61,AT61)</f>
        <v>0</v>
      </c>
      <c r="AO61" s="128"/>
      <c r="AP61" s="128"/>
      <c r="AQ61" s="131" t="s">
        <v>86</v>
      </c>
      <c r="AR61" s="68"/>
      <c r="AS61" s="132">
        <v>0</v>
      </c>
      <c r="AT61" s="133">
        <f>ROUND(SUM(AV61:AW61),2)</f>
        <v>0</v>
      </c>
      <c r="AU61" s="134">
        <f>'SO 01.04.04.01. - Elektro...'!P87</f>
        <v>0</v>
      </c>
      <c r="AV61" s="133">
        <f>'SO 01.04.04.01. - Elektro...'!J35</f>
        <v>0</v>
      </c>
      <c r="AW61" s="133">
        <f>'SO 01.04.04.01. - Elektro...'!J36</f>
        <v>0</v>
      </c>
      <c r="AX61" s="133">
        <f>'SO 01.04.04.01. - Elektro...'!J37</f>
        <v>0</v>
      </c>
      <c r="AY61" s="133">
        <f>'SO 01.04.04.01. - Elektro...'!J38</f>
        <v>0</v>
      </c>
      <c r="AZ61" s="133">
        <f>'SO 01.04.04.01. - Elektro...'!F35</f>
        <v>0</v>
      </c>
      <c r="BA61" s="133">
        <f>'SO 01.04.04.01. - Elektro...'!F36</f>
        <v>0</v>
      </c>
      <c r="BB61" s="133">
        <f>'SO 01.04.04.01. - Elektro...'!F37</f>
        <v>0</v>
      </c>
      <c r="BC61" s="133">
        <f>'SO 01.04.04.01. - Elektro...'!F38</f>
        <v>0</v>
      </c>
      <c r="BD61" s="135">
        <f>'SO 01.04.04.01. - Elektro...'!F39</f>
        <v>0</v>
      </c>
      <c r="BE61" s="4"/>
      <c r="BT61" s="136" t="s">
        <v>82</v>
      </c>
      <c r="BV61" s="136" t="s">
        <v>75</v>
      </c>
      <c r="BW61" s="136" t="s">
        <v>102</v>
      </c>
      <c r="BX61" s="136" t="s">
        <v>81</v>
      </c>
      <c r="CL61" s="136" t="s">
        <v>19</v>
      </c>
    </row>
    <row r="62" s="4" customFormat="1" ht="33.96227" customHeight="1">
      <c r="A62" s="127" t="s">
        <v>83</v>
      </c>
      <c r="B62" s="66"/>
      <c r="C62" s="128"/>
      <c r="D62" s="128"/>
      <c r="E62" s="129" t="s">
        <v>103</v>
      </c>
      <c r="F62" s="129"/>
      <c r="G62" s="129"/>
      <c r="H62" s="129"/>
      <c r="I62" s="129"/>
      <c r="J62" s="128"/>
      <c r="K62" s="129" t="s">
        <v>104</v>
      </c>
      <c r="L62" s="129"/>
      <c r="M62" s="129"/>
      <c r="N62" s="129"/>
      <c r="O62" s="129"/>
      <c r="P62" s="129"/>
      <c r="Q62" s="129"/>
      <c r="R62" s="129"/>
      <c r="S62" s="129"/>
      <c r="T62" s="129"/>
      <c r="U62" s="129"/>
      <c r="V62" s="129"/>
      <c r="W62" s="129"/>
      <c r="X62" s="129"/>
      <c r="Y62" s="129"/>
      <c r="Z62" s="129"/>
      <c r="AA62" s="129"/>
      <c r="AB62" s="129"/>
      <c r="AC62" s="129"/>
      <c r="AD62" s="129"/>
      <c r="AE62" s="129"/>
      <c r="AF62" s="129"/>
      <c r="AG62" s="130">
        <f>'SO 01.04.04.02. - Příprav...'!J32</f>
        <v>0</v>
      </c>
      <c r="AH62" s="128"/>
      <c r="AI62" s="128"/>
      <c r="AJ62" s="128"/>
      <c r="AK62" s="128"/>
      <c r="AL62" s="128"/>
      <c r="AM62" s="128"/>
      <c r="AN62" s="130">
        <f>SUM(AG62,AT62)</f>
        <v>0</v>
      </c>
      <c r="AO62" s="128"/>
      <c r="AP62" s="128"/>
      <c r="AQ62" s="131" t="s">
        <v>86</v>
      </c>
      <c r="AR62" s="68"/>
      <c r="AS62" s="132">
        <v>0</v>
      </c>
      <c r="AT62" s="133">
        <f>ROUND(SUM(AV62:AW62),2)</f>
        <v>0</v>
      </c>
      <c r="AU62" s="134">
        <f>'SO 01.04.04.02. - Příprav...'!P87</f>
        <v>0</v>
      </c>
      <c r="AV62" s="133">
        <f>'SO 01.04.04.02. - Příprav...'!J35</f>
        <v>0</v>
      </c>
      <c r="AW62" s="133">
        <f>'SO 01.04.04.02. - Příprav...'!J36</f>
        <v>0</v>
      </c>
      <c r="AX62" s="133">
        <f>'SO 01.04.04.02. - Příprav...'!J37</f>
        <v>0</v>
      </c>
      <c r="AY62" s="133">
        <f>'SO 01.04.04.02. - Příprav...'!J38</f>
        <v>0</v>
      </c>
      <c r="AZ62" s="133">
        <f>'SO 01.04.04.02. - Příprav...'!F35</f>
        <v>0</v>
      </c>
      <c r="BA62" s="133">
        <f>'SO 01.04.04.02. - Příprav...'!F36</f>
        <v>0</v>
      </c>
      <c r="BB62" s="133">
        <f>'SO 01.04.04.02. - Příprav...'!F37</f>
        <v>0</v>
      </c>
      <c r="BC62" s="133">
        <f>'SO 01.04.04.02. - Příprav...'!F38</f>
        <v>0</v>
      </c>
      <c r="BD62" s="135">
        <f>'SO 01.04.04.02. - Příprav...'!F39</f>
        <v>0</v>
      </c>
      <c r="BE62" s="4"/>
      <c r="BT62" s="136" t="s">
        <v>82</v>
      </c>
      <c r="BV62" s="136" t="s">
        <v>75</v>
      </c>
      <c r="BW62" s="136" t="s">
        <v>105</v>
      </c>
      <c r="BX62" s="136" t="s">
        <v>81</v>
      </c>
      <c r="CL62" s="136" t="s">
        <v>19</v>
      </c>
    </row>
    <row r="63" s="4" customFormat="1" ht="33.96227" customHeight="1">
      <c r="A63" s="127" t="s">
        <v>83</v>
      </c>
      <c r="B63" s="66"/>
      <c r="C63" s="128"/>
      <c r="D63" s="128"/>
      <c r="E63" s="129" t="s">
        <v>106</v>
      </c>
      <c r="F63" s="129"/>
      <c r="G63" s="129"/>
      <c r="H63" s="129"/>
      <c r="I63" s="129"/>
      <c r="J63" s="128"/>
      <c r="K63" s="129" t="s">
        <v>107</v>
      </c>
      <c r="L63" s="129"/>
      <c r="M63" s="129"/>
      <c r="N63" s="129"/>
      <c r="O63" s="129"/>
      <c r="P63" s="129"/>
      <c r="Q63" s="129"/>
      <c r="R63" s="129"/>
      <c r="S63" s="129"/>
      <c r="T63" s="129"/>
      <c r="U63" s="129"/>
      <c r="V63" s="129"/>
      <c r="W63" s="129"/>
      <c r="X63" s="129"/>
      <c r="Y63" s="129"/>
      <c r="Z63" s="129"/>
      <c r="AA63" s="129"/>
      <c r="AB63" s="129"/>
      <c r="AC63" s="129"/>
      <c r="AD63" s="129"/>
      <c r="AE63" s="129"/>
      <c r="AF63" s="129"/>
      <c r="AG63" s="130">
        <f>'SO 01.04.05.01 - Slabopro...'!J32</f>
        <v>0</v>
      </c>
      <c r="AH63" s="128"/>
      <c r="AI63" s="128"/>
      <c r="AJ63" s="128"/>
      <c r="AK63" s="128"/>
      <c r="AL63" s="128"/>
      <c r="AM63" s="128"/>
      <c r="AN63" s="130">
        <f>SUM(AG63,AT63)</f>
        <v>0</v>
      </c>
      <c r="AO63" s="128"/>
      <c r="AP63" s="128"/>
      <c r="AQ63" s="131" t="s">
        <v>86</v>
      </c>
      <c r="AR63" s="68"/>
      <c r="AS63" s="132">
        <v>0</v>
      </c>
      <c r="AT63" s="133">
        <f>ROUND(SUM(AV63:AW63),2)</f>
        <v>0</v>
      </c>
      <c r="AU63" s="134">
        <f>'SO 01.04.05.01 - Slabopro...'!P88</f>
        <v>0</v>
      </c>
      <c r="AV63" s="133">
        <f>'SO 01.04.05.01 - Slabopro...'!J35</f>
        <v>0</v>
      </c>
      <c r="AW63" s="133">
        <f>'SO 01.04.05.01 - Slabopro...'!J36</f>
        <v>0</v>
      </c>
      <c r="AX63" s="133">
        <f>'SO 01.04.05.01 - Slabopro...'!J37</f>
        <v>0</v>
      </c>
      <c r="AY63" s="133">
        <f>'SO 01.04.05.01 - Slabopro...'!J38</f>
        <v>0</v>
      </c>
      <c r="AZ63" s="133">
        <f>'SO 01.04.05.01 - Slabopro...'!F35</f>
        <v>0</v>
      </c>
      <c r="BA63" s="133">
        <f>'SO 01.04.05.01 - Slabopro...'!F36</f>
        <v>0</v>
      </c>
      <c r="BB63" s="133">
        <f>'SO 01.04.05.01 - Slabopro...'!F37</f>
        <v>0</v>
      </c>
      <c r="BC63" s="133">
        <f>'SO 01.04.05.01 - Slabopro...'!F38</f>
        <v>0</v>
      </c>
      <c r="BD63" s="135">
        <f>'SO 01.04.05.01 - Slabopro...'!F39</f>
        <v>0</v>
      </c>
      <c r="BE63" s="4"/>
      <c r="BT63" s="136" t="s">
        <v>82</v>
      </c>
      <c r="BV63" s="136" t="s">
        <v>75</v>
      </c>
      <c r="BW63" s="136" t="s">
        <v>108</v>
      </c>
      <c r="BX63" s="136" t="s">
        <v>81</v>
      </c>
      <c r="CL63" s="136" t="s">
        <v>19</v>
      </c>
    </row>
    <row r="64" s="4" customFormat="1" ht="33.96227" customHeight="1">
      <c r="A64" s="127" t="s">
        <v>83</v>
      </c>
      <c r="B64" s="66"/>
      <c r="C64" s="128"/>
      <c r="D64" s="128"/>
      <c r="E64" s="129" t="s">
        <v>109</v>
      </c>
      <c r="F64" s="129"/>
      <c r="G64" s="129"/>
      <c r="H64" s="129"/>
      <c r="I64" s="129"/>
      <c r="J64" s="128"/>
      <c r="K64" s="129" t="s">
        <v>110</v>
      </c>
      <c r="L64" s="129"/>
      <c r="M64" s="129"/>
      <c r="N64" s="129"/>
      <c r="O64" s="129"/>
      <c r="P64" s="129"/>
      <c r="Q64" s="129"/>
      <c r="R64" s="129"/>
      <c r="S64" s="129"/>
      <c r="T64" s="129"/>
      <c r="U64" s="129"/>
      <c r="V64" s="129"/>
      <c r="W64" s="129"/>
      <c r="X64" s="129"/>
      <c r="Y64" s="129"/>
      <c r="Z64" s="129"/>
      <c r="AA64" s="129"/>
      <c r="AB64" s="129"/>
      <c r="AC64" s="129"/>
      <c r="AD64" s="129"/>
      <c r="AE64" s="129"/>
      <c r="AF64" s="129"/>
      <c r="AG64" s="130">
        <f>'SO 01.04.05.04 - Slabopro...'!J32</f>
        <v>0</v>
      </c>
      <c r="AH64" s="128"/>
      <c r="AI64" s="128"/>
      <c r="AJ64" s="128"/>
      <c r="AK64" s="128"/>
      <c r="AL64" s="128"/>
      <c r="AM64" s="128"/>
      <c r="AN64" s="130">
        <f>SUM(AG64,AT64)</f>
        <v>0</v>
      </c>
      <c r="AO64" s="128"/>
      <c r="AP64" s="128"/>
      <c r="AQ64" s="131" t="s">
        <v>86</v>
      </c>
      <c r="AR64" s="68"/>
      <c r="AS64" s="132">
        <v>0</v>
      </c>
      <c r="AT64" s="133">
        <f>ROUND(SUM(AV64:AW64),2)</f>
        <v>0</v>
      </c>
      <c r="AU64" s="134">
        <f>'SO 01.04.05.04 - Slabopro...'!P91</f>
        <v>0</v>
      </c>
      <c r="AV64" s="133">
        <f>'SO 01.04.05.04 - Slabopro...'!J35</f>
        <v>0</v>
      </c>
      <c r="AW64" s="133">
        <f>'SO 01.04.05.04 - Slabopro...'!J36</f>
        <v>0</v>
      </c>
      <c r="AX64" s="133">
        <f>'SO 01.04.05.04 - Slabopro...'!J37</f>
        <v>0</v>
      </c>
      <c r="AY64" s="133">
        <f>'SO 01.04.05.04 - Slabopro...'!J38</f>
        <v>0</v>
      </c>
      <c r="AZ64" s="133">
        <f>'SO 01.04.05.04 - Slabopro...'!F35</f>
        <v>0</v>
      </c>
      <c r="BA64" s="133">
        <f>'SO 01.04.05.04 - Slabopro...'!F36</f>
        <v>0</v>
      </c>
      <c r="BB64" s="133">
        <f>'SO 01.04.05.04 - Slabopro...'!F37</f>
        <v>0</v>
      </c>
      <c r="BC64" s="133">
        <f>'SO 01.04.05.04 - Slabopro...'!F38</f>
        <v>0</v>
      </c>
      <c r="BD64" s="135">
        <f>'SO 01.04.05.04 - Slabopro...'!F39</f>
        <v>0</v>
      </c>
      <c r="BE64" s="4"/>
      <c r="BT64" s="136" t="s">
        <v>82</v>
      </c>
      <c r="BV64" s="136" t="s">
        <v>75</v>
      </c>
      <c r="BW64" s="136" t="s">
        <v>111</v>
      </c>
      <c r="BX64" s="136" t="s">
        <v>81</v>
      </c>
      <c r="CL64" s="136" t="s">
        <v>19</v>
      </c>
    </row>
    <row r="65" s="4" customFormat="1" ht="22.41509" customHeight="1">
      <c r="A65" s="127" t="s">
        <v>83</v>
      </c>
      <c r="B65" s="66"/>
      <c r="C65" s="128"/>
      <c r="D65" s="128"/>
      <c r="E65" s="129" t="s">
        <v>112</v>
      </c>
      <c r="F65" s="129"/>
      <c r="G65" s="129"/>
      <c r="H65" s="129"/>
      <c r="I65" s="129"/>
      <c r="J65" s="128"/>
      <c r="K65" s="129" t="s">
        <v>113</v>
      </c>
      <c r="L65" s="129"/>
      <c r="M65" s="129"/>
      <c r="N65" s="129"/>
      <c r="O65" s="129"/>
      <c r="P65" s="129"/>
      <c r="Q65" s="129"/>
      <c r="R65" s="129"/>
      <c r="S65" s="129"/>
      <c r="T65" s="129"/>
      <c r="U65" s="129"/>
      <c r="V65" s="129"/>
      <c r="W65" s="129"/>
      <c r="X65" s="129"/>
      <c r="Y65" s="129"/>
      <c r="Z65" s="129"/>
      <c r="AA65" s="129"/>
      <c r="AB65" s="129"/>
      <c r="AC65" s="129"/>
      <c r="AD65" s="129"/>
      <c r="AE65" s="129"/>
      <c r="AF65" s="129"/>
      <c r="AG65" s="130">
        <f>'SO 01.04.06 - Elektro pož...'!J32</f>
        <v>0</v>
      </c>
      <c r="AH65" s="128"/>
      <c r="AI65" s="128"/>
      <c r="AJ65" s="128"/>
      <c r="AK65" s="128"/>
      <c r="AL65" s="128"/>
      <c r="AM65" s="128"/>
      <c r="AN65" s="130">
        <f>SUM(AG65,AT65)</f>
        <v>0</v>
      </c>
      <c r="AO65" s="128"/>
      <c r="AP65" s="128"/>
      <c r="AQ65" s="131" t="s">
        <v>86</v>
      </c>
      <c r="AR65" s="68"/>
      <c r="AS65" s="132">
        <v>0</v>
      </c>
      <c r="AT65" s="133">
        <f>ROUND(SUM(AV65:AW65),2)</f>
        <v>0</v>
      </c>
      <c r="AU65" s="134">
        <f>'SO 01.04.06 - Elektro pož...'!P88</f>
        <v>0</v>
      </c>
      <c r="AV65" s="133">
        <f>'SO 01.04.06 - Elektro pož...'!J35</f>
        <v>0</v>
      </c>
      <c r="AW65" s="133">
        <f>'SO 01.04.06 - Elektro pož...'!J36</f>
        <v>0</v>
      </c>
      <c r="AX65" s="133">
        <f>'SO 01.04.06 - Elektro pož...'!J37</f>
        <v>0</v>
      </c>
      <c r="AY65" s="133">
        <f>'SO 01.04.06 - Elektro pož...'!J38</f>
        <v>0</v>
      </c>
      <c r="AZ65" s="133">
        <f>'SO 01.04.06 - Elektro pož...'!F35</f>
        <v>0</v>
      </c>
      <c r="BA65" s="133">
        <f>'SO 01.04.06 - Elektro pož...'!F36</f>
        <v>0</v>
      </c>
      <c r="BB65" s="133">
        <f>'SO 01.04.06 - Elektro pož...'!F37</f>
        <v>0</v>
      </c>
      <c r="BC65" s="133">
        <f>'SO 01.04.06 - Elektro pož...'!F38</f>
        <v>0</v>
      </c>
      <c r="BD65" s="135">
        <f>'SO 01.04.06 - Elektro pož...'!F39</f>
        <v>0</v>
      </c>
      <c r="BE65" s="4"/>
      <c r="BT65" s="136" t="s">
        <v>82</v>
      </c>
      <c r="BV65" s="136" t="s">
        <v>75</v>
      </c>
      <c r="BW65" s="136" t="s">
        <v>114</v>
      </c>
      <c r="BX65" s="136" t="s">
        <v>81</v>
      </c>
      <c r="CL65" s="136" t="s">
        <v>19</v>
      </c>
    </row>
    <row r="66" s="4" customFormat="1" ht="22.41509" customHeight="1">
      <c r="A66" s="127" t="s">
        <v>83</v>
      </c>
      <c r="B66" s="66"/>
      <c r="C66" s="128"/>
      <c r="D66" s="128"/>
      <c r="E66" s="129" t="s">
        <v>115</v>
      </c>
      <c r="F66" s="129"/>
      <c r="G66" s="129"/>
      <c r="H66" s="129"/>
      <c r="I66" s="129"/>
      <c r="J66" s="128"/>
      <c r="K66" s="129" t="s">
        <v>116</v>
      </c>
      <c r="L66" s="129"/>
      <c r="M66" s="129"/>
      <c r="N66" s="129"/>
      <c r="O66" s="129"/>
      <c r="P66" s="129"/>
      <c r="Q66" s="129"/>
      <c r="R66" s="129"/>
      <c r="S66" s="129"/>
      <c r="T66" s="129"/>
      <c r="U66" s="129"/>
      <c r="V66" s="129"/>
      <c r="W66" s="129"/>
      <c r="X66" s="129"/>
      <c r="Y66" s="129"/>
      <c r="Z66" s="129"/>
      <c r="AA66" s="129"/>
      <c r="AB66" s="129"/>
      <c r="AC66" s="129"/>
      <c r="AD66" s="129"/>
      <c r="AE66" s="129"/>
      <c r="AF66" s="129"/>
      <c r="AG66" s="130">
        <f>'SO 01.04.07 - Vzduchotech...'!J32</f>
        <v>0</v>
      </c>
      <c r="AH66" s="128"/>
      <c r="AI66" s="128"/>
      <c r="AJ66" s="128"/>
      <c r="AK66" s="128"/>
      <c r="AL66" s="128"/>
      <c r="AM66" s="128"/>
      <c r="AN66" s="130">
        <f>SUM(AG66,AT66)</f>
        <v>0</v>
      </c>
      <c r="AO66" s="128"/>
      <c r="AP66" s="128"/>
      <c r="AQ66" s="131" t="s">
        <v>86</v>
      </c>
      <c r="AR66" s="68"/>
      <c r="AS66" s="132">
        <v>0</v>
      </c>
      <c r="AT66" s="133">
        <f>ROUND(SUM(AV66:AW66),2)</f>
        <v>0</v>
      </c>
      <c r="AU66" s="134">
        <f>'SO 01.04.07 - Vzduchotech...'!P87</f>
        <v>0</v>
      </c>
      <c r="AV66" s="133">
        <f>'SO 01.04.07 - Vzduchotech...'!J35</f>
        <v>0</v>
      </c>
      <c r="AW66" s="133">
        <f>'SO 01.04.07 - Vzduchotech...'!J36</f>
        <v>0</v>
      </c>
      <c r="AX66" s="133">
        <f>'SO 01.04.07 - Vzduchotech...'!J37</f>
        <v>0</v>
      </c>
      <c r="AY66" s="133">
        <f>'SO 01.04.07 - Vzduchotech...'!J38</f>
        <v>0</v>
      </c>
      <c r="AZ66" s="133">
        <f>'SO 01.04.07 - Vzduchotech...'!F35</f>
        <v>0</v>
      </c>
      <c r="BA66" s="133">
        <f>'SO 01.04.07 - Vzduchotech...'!F36</f>
        <v>0</v>
      </c>
      <c r="BB66" s="133">
        <f>'SO 01.04.07 - Vzduchotech...'!F37</f>
        <v>0</v>
      </c>
      <c r="BC66" s="133">
        <f>'SO 01.04.07 - Vzduchotech...'!F38</f>
        <v>0</v>
      </c>
      <c r="BD66" s="135">
        <f>'SO 01.04.07 - Vzduchotech...'!F39</f>
        <v>0</v>
      </c>
      <c r="BE66" s="4"/>
      <c r="BT66" s="136" t="s">
        <v>82</v>
      </c>
      <c r="BV66" s="136" t="s">
        <v>75</v>
      </c>
      <c r="BW66" s="136" t="s">
        <v>117</v>
      </c>
      <c r="BX66" s="136" t="s">
        <v>81</v>
      </c>
      <c r="CL66" s="136" t="s">
        <v>19</v>
      </c>
    </row>
    <row r="67" s="7" customFormat="1" ht="23.77359" customHeight="1">
      <c r="A67" s="7"/>
      <c r="B67" s="114"/>
      <c r="C67" s="115"/>
      <c r="D67" s="116" t="s">
        <v>118</v>
      </c>
      <c r="E67" s="116"/>
      <c r="F67" s="116"/>
      <c r="G67" s="116"/>
      <c r="H67" s="116"/>
      <c r="I67" s="117"/>
      <c r="J67" s="116" t="s">
        <v>119</v>
      </c>
      <c r="K67" s="116"/>
      <c r="L67" s="116"/>
      <c r="M67" s="116"/>
      <c r="N67" s="116"/>
      <c r="O67" s="116"/>
      <c r="P67" s="116"/>
      <c r="Q67" s="116"/>
      <c r="R67" s="116"/>
      <c r="S67" s="116"/>
      <c r="T67" s="116"/>
      <c r="U67" s="116"/>
      <c r="V67" s="116"/>
      <c r="W67" s="116"/>
      <c r="X67" s="116"/>
      <c r="Y67" s="116"/>
      <c r="Z67" s="116"/>
      <c r="AA67" s="116"/>
      <c r="AB67" s="116"/>
      <c r="AC67" s="116"/>
      <c r="AD67" s="116"/>
      <c r="AE67" s="116"/>
      <c r="AF67" s="116"/>
      <c r="AG67" s="118">
        <f>ROUND(AG68,2)</f>
        <v>0</v>
      </c>
      <c r="AH67" s="117"/>
      <c r="AI67" s="117"/>
      <c r="AJ67" s="117"/>
      <c r="AK67" s="117"/>
      <c r="AL67" s="117"/>
      <c r="AM67" s="117"/>
      <c r="AN67" s="119">
        <f>SUM(AG67,AT67)</f>
        <v>0</v>
      </c>
      <c r="AO67" s="117"/>
      <c r="AP67" s="117"/>
      <c r="AQ67" s="120" t="s">
        <v>79</v>
      </c>
      <c r="AR67" s="121"/>
      <c r="AS67" s="122">
        <f>ROUND(AS68,2)</f>
        <v>0</v>
      </c>
      <c r="AT67" s="123">
        <f>ROUND(SUM(AV67:AW67),2)</f>
        <v>0</v>
      </c>
      <c r="AU67" s="124">
        <f>ROUND(AU68,5)</f>
        <v>0</v>
      </c>
      <c r="AV67" s="123">
        <f>ROUND(AZ67*L29,2)</f>
        <v>0</v>
      </c>
      <c r="AW67" s="123">
        <f>ROUND(BA67*L30,2)</f>
        <v>0</v>
      </c>
      <c r="AX67" s="123">
        <f>ROUND(BB67*L29,2)</f>
        <v>0</v>
      </c>
      <c r="AY67" s="123">
        <f>ROUND(BC67*L30,2)</f>
        <v>0</v>
      </c>
      <c r="AZ67" s="123">
        <f>ROUND(AZ68,2)</f>
        <v>0</v>
      </c>
      <c r="BA67" s="123">
        <f>ROUND(BA68,2)</f>
        <v>0</v>
      </c>
      <c r="BB67" s="123">
        <f>ROUND(BB68,2)</f>
        <v>0</v>
      </c>
      <c r="BC67" s="123">
        <f>ROUND(BC68,2)</f>
        <v>0</v>
      </c>
      <c r="BD67" s="125">
        <f>ROUND(BD68,2)</f>
        <v>0</v>
      </c>
      <c r="BE67" s="7"/>
      <c r="BS67" s="126" t="s">
        <v>72</v>
      </c>
      <c r="BT67" s="126" t="s">
        <v>80</v>
      </c>
      <c r="BU67" s="126" t="s">
        <v>74</v>
      </c>
      <c r="BV67" s="126" t="s">
        <v>75</v>
      </c>
      <c r="BW67" s="126" t="s">
        <v>120</v>
      </c>
      <c r="BX67" s="126" t="s">
        <v>5</v>
      </c>
      <c r="CL67" s="126" t="s">
        <v>19</v>
      </c>
      <c r="CM67" s="126" t="s">
        <v>73</v>
      </c>
    </row>
    <row r="68" s="4" customFormat="1" ht="22.41509" customHeight="1">
      <c r="A68" s="127" t="s">
        <v>83</v>
      </c>
      <c r="B68" s="66"/>
      <c r="C68" s="128"/>
      <c r="D68" s="128"/>
      <c r="E68" s="129" t="s">
        <v>121</v>
      </c>
      <c r="F68" s="129"/>
      <c r="G68" s="129"/>
      <c r="H68" s="129"/>
      <c r="I68" s="129"/>
      <c r="J68" s="128"/>
      <c r="K68" s="129" t="s">
        <v>122</v>
      </c>
      <c r="L68" s="129"/>
      <c r="M68" s="129"/>
      <c r="N68" s="129"/>
      <c r="O68" s="129"/>
      <c r="P68" s="129"/>
      <c r="Q68" s="129"/>
      <c r="R68" s="129"/>
      <c r="S68" s="129"/>
      <c r="T68" s="129"/>
      <c r="U68" s="129"/>
      <c r="V68" s="129"/>
      <c r="W68" s="129"/>
      <c r="X68" s="129"/>
      <c r="Y68" s="129"/>
      <c r="Z68" s="129"/>
      <c r="AA68" s="129"/>
      <c r="AB68" s="129"/>
      <c r="AC68" s="129"/>
      <c r="AD68" s="129"/>
      <c r="AE68" s="129"/>
      <c r="AF68" s="129"/>
      <c r="AG68" s="130">
        <f>'SO 01.00.00. - Vedlejší a...'!J32</f>
        <v>0</v>
      </c>
      <c r="AH68" s="128"/>
      <c r="AI68" s="128"/>
      <c r="AJ68" s="128"/>
      <c r="AK68" s="128"/>
      <c r="AL68" s="128"/>
      <c r="AM68" s="128"/>
      <c r="AN68" s="130">
        <f>SUM(AG68,AT68)</f>
        <v>0</v>
      </c>
      <c r="AO68" s="128"/>
      <c r="AP68" s="128"/>
      <c r="AQ68" s="131" t="s">
        <v>86</v>
      </c>
      <c r="AR68" s="68"/>
      <c r="AS68" s="132">
        <v>0</v>
      </c>
      <c r="AT68" s="133">
        <f>ROUND(SUM(AV68:AW68),2)</f>
        <v>0</v>
      </c>
      <c r="AU68" s="134">
        <f>'SO 01.00.00. - Vedlejší a...'!P96</f>
        <v>0</v>
      </c>
      <c r="AV68" s="133">
        <f>'SO 01.00.00. - Vedlejší a...'!J35</f>
        <v>0</v>
      </c>
      <c r="AW68" s="133">
        <f>'SO 01.00.00. - Vedlejší a...'!J36</f>
        <v>0</v>
      </c>
      <c r="AX68" s="133">
        <f>'SO 01.00.00. - Vedlejší a...'!J37</f>
        <v>0</v>
      </c>
      <c r="AY68" s="133">
        <f>'SO 01.00.00. - Vedlejší a...'!J38</f>
        <v>0</v>
      </c>
      <c r="AZ68" s="133">
        <f>'SO 01.00.00. - Vedlejší a...'!F35</f>
        <v>0</v>
      </c>
      <c r="BA68" s="133">
        <f>'SO 01.00.00. - Vedlejší a...'!F36</f>
        <v>0</v>
      </c>
      <c r="BB68" s="133">
        <f>'SO 01.00.00. - Vedlejší a...'!F37</f>
        <v>0</v>
      </c>
      <c r="BC68" s="133">
        <f>'SO 01.00.00. - Vedlejší a...'!F38</f>
        <v>0</v>
      </c>
      <c r="BD68" s="135">
        <f>'SO 01.00.00. - Vedlejší a...'!F39</f>
        <v>0</v>
      </c>
      <c r="BE68" s="4"/>
      <c r="BT68" s="136" t="s">
        <v>82</v>
      </c>
      <c r="BV68" s="136" t="s">
        <v>75</v>
      </c>
      <c r="BW68" s="136" t="s">
        <v>123</v>
      </c>
      <c r="BX68" s="136" t="s">
        <v>120</v>
      </c>
      <c r="CL68" s="136" t="s">
        <v>19</v>
      </c>
    </row>
    <row r="69" s="7" customFormat="1" ht="23.77359" customHeight="1">
      <c r="A69" s="7"/>
      <c r="B69" s="114"/>
      <c r="C69" s="115"/>
      <c r="D69" s="116" t="s">
        <v>124</v>
      </c>
      <c r="E69" s="116"/>
      <c r="F69" s="116"/>
      <c r="G69" s="116"/>
      <c r="H69" s="116"/>
      <c r="I69" s="117"/>
      <c r="J69" s="116" t="s">
        <v>125</v>
      </c>
      <c r="K69" s="116"/>
      <c r="L69" s="116"/>
      <c r="M69" s="116"/>
      <c r="N69" s="116"/>
      <c r="O69" s="116"/>
      <c r="P69" s="116"/>
      <c r="Q69" s="116"/>
      <c r="R69" s="116"/>
      <c r="S69" s="116"/>
      <c r="T69" s="116"/>
      <c r="U69" s="116"/>
      <c r="V69" s="116"/>
      <c r="W69" s="116"/>
      <c r="X69" s="116"/>
      <c r="Y69" s="116"/>
      <c r="Z69" s="116"/>
      <c r="AA69" s="116"/>
      <c r="AB69" s="116"/>
      <c r="AC69" s="116"/>
      <c r="AD69" s="116"/>
      <c r="AE69" s="116"/>
      <c r="AF69" s="116"/>
      <c r="AG69" s="118">
        <f>ROUND(SUM(AG70:AG86),2)</f>
        <v>0</v>
      </c>
      <c r="AH69" s="117"/>
      <c r="AI69" s="117"/>
      <c r="AJ69" s="117"/>
      <c r="AK69" s="117"/>
      <c r="AL69" s="117"/>
      <c r="AM69" s="117"/>
      <c r="AN69" s="119">
        <f>SUM(AG69,AT69)</f>
        <v>0</v>
      </c>
      <c r="AO69" s="117"/>
      <c r="AP69" s="117"/>
      <c r="AQ69" s="120" t="s">
        <v>79</v>
      </c>
      <c r="AR69" s="121"/>
      <c r="AS69" s="122">
        <f>ROUND(SUM(AS70:AS86),2)</f>
        <v>0</v>
      </c>
      <c r="AT69" s="123">
        <f>ROUND(SUM(AV69:AW69),2)</f>
        <v>0</v>
      </c>
      <c r="AU69" s="124">
        <f>ROUND(SUM(AU70:AU86),5)</f>
        <v>0</v>
      </c>
      <c r="AV69" s="123">
        <f>ROUND(AZ69*L29,2)</f>
        <v>0</v>
      </c>
      <c r="AW69" s="123">
        <f>ROUND(BA69*L30,2)</f>
        <v>0</v>
      </c>
      <c r="AX69" s="123">
        <f>ROUND(BB69*L29,2)</f>
        <v>0</v>
      </c>
      <c r="AY69" s="123">
        <f>ROUND(BC69*L30,2)</f>
        <v>0</v>
      </c>
      <c r="AZ69" s="123">
        <f>ROUND(SUM(AZ70:AZ86),2)</f>
        <v>0</v>
      </c>
      <c r="BA69" s="123">
        <f>ROUND(SUM(BA70:BA86),2)</f>
        <v>0</v>
      </c>
      <c r="BB69" s="123">
        <f>ROUND(SUM(BB70:BB86),2)</f>
        <v>0</v>
      </c>
      <c r="BC69" s="123">
        <f>ROUND(SUM(BC70:BC86),2)</f>
        <v>0</v>
      </c>
      <c r="BD69" s="125">
        <f>ROUND(SUM(BD70:BD86),2)</f>
        <v>0</v>
      </c>
      <c r="BE69" s="7"/>
      <c r="BS69" s="126" t="s">
        <v>72</v>
      </c>
      <c r="BT69" s="126" t="s">
        <v>80</v>
      </c>
      <c r="BU69" s="126" t="s">
        <v>74</v>
      </c>
      <c r="BV69" s="126" t="s">
        <v>75</v>
      </c>
      <c r="BW69" s="126" t="s">
        <v>126</v>
      </c>
      <c r="BX69" s="126" t="s">
        <v>5</v>
      </c>
      <c r="CL69" s="126" t="s">
        <v>19</v>
      </c>
      <c r="CM69" s="126" t="s">
        <v>73</v>
      </c>
    </row>
    <row r="70" s="4" customFormat="1" ht="22.41509" customHeight="1">
      <c r="A70" s="127" t="s">
        <v>83</v>
      </c>
      <c r="B70" s="66"/>
      <c r="C70" s="128"/>
      <c r="D70" s="128"/>
      <c r="E70" s="129" t="s">
        <v>84</v>
      </c>
      <c r="F70" s="129"/>
      <c r="G70" s="129"/>
      <c r="H70" s="129"/>
      <c r="I70" s="129"/>
      <c r="J70" s="128"/>
      <c r="K70" s="129" t="s">
        <v>85</v>
      </c>
      <c r="L70" s="129"/>
      <c r="M70" s="129"/>
      <c r="N70" s="129"/>
      <c r="O70" s="129"/>
      <c r="P70" s="129"/>
      <c r="Q70" s="129"/>
      <c r="R70" s="129"/>
      <c r="S70" s="129"/>
      <c r="T70" s="129"/>
      <c r="U70" s="129"/>
      <c r="V70" s="129"/>
      <c r="W70" s="129"/>
      <c r="X70" s="129"/>
      <c r="Y70" s="129"/>
      <c r="Z70" s="129"/>
      <c r="AA70" s="129"/>
      <c r="AB70" s="129"/>
      <c r="AC70" s="129"/>
      <c r="AD70" s="129"/>
      <c r="AE70" s="129"/>
      <c r="AF70" s="129"/>
      <c r="AG70" s="130">
        <f>'SO 01.01.00. - Stavební p..._01'!J32</f>
        <v>0</v>
      </c>
      <c r="AH70" s="128"/>
      <c r="AI70" s="128"/>
      <c r="AJ70" s="128"/>
      <c r="AK70" s="128"/>
      <c r="AL70" s="128"/>
      <c r="AM70" s="128"/>
      <c r="AN70" s="130">
        <f>SUM(AG70,AT70)</f>
        <v>0</v>
      </c>
      <c r="AO70" s="128"/>
      <c r="AP70" s="128"/>
      <c r="AQ70" s="131" t="s">
        <v>86</v>
      </c>
      <c r="AR70" s="68"/>
      <c r="AS70" s="132">
        <v>0</v>
      </c>
      <c r="AT70" s="133">
        <f>ROUND(SUM(AV70:AW70),2)</f>
        <v>0</v>
      </c>
      <c r="AU70" s="134">
        <f>'SO 01.01.00. - Stavební p..._01'!P112</f>
        <v>0</v>
      </c>
      <c r="AV70" s="133">
        <f>'SO 01.01.00. - Stavební p..._01'!J35</f>
        <v>0</v>
      </c>
      <c r="AW70" s="133">
        <f>'SO 01.01.00. - Stavební p..._01'!J36</f>
        <v>0</v>
      </c>
      <c r="AX70" s="133">
        <f>'SO 01.01.00. - Stavební p..._01'!J37</f>
        <v>0</v>
      </c>
      <c r="AY70" s="133">
        <f>'SO 01.01.00. - Stavební p..._01'!J38</f>
        <v>0</v>
      </c>
      <c r="AZ70" s="133">
        <f>'SO 01.01.00. - Stavební p..._01'!F35</f>
        <v>0</v>
      </c>
      <c r="BA70" s="133">
        <f>'SO 01.01.00. - Stavební p..._01'!F36</f>
        <v>0</v>
      </c>
      <c r="BB70" s="133">
        <f>'SO 01.01.00. - Stavební p..._01'!F37</f>
        <v>0</v>
      </c>
      <c r="BC70" s="133">
        <f>'SO 01.01.00. - Stavební p..._01'!F38</f>
        <v>0</v>
      </c>
      <c r="BD70" s="135">
        <f>'SO 01.01.00. - Stavební p..._01'!F39</f>
        <v>0</v>
      </c>
      <c r="BE70" s="4"/>
      <c r="BT70" s="136" t="s">
        <v>82</v>
      </c>
      <c r="BV70" s="136" t="s">
        <v>75</v>
      </c>
      <c r="BW70" s="136" t="s">
        <v>127</v>
      </c>
      <c r="BX70" s="136" t="s">
        <v>126</v>
      </c>
      <c r="CL70" s="136" t="s">
        <v>19</v>
      </c>
    </row>
    <row r="71" s="4" customFormat="1" ht="22.41509" customHeight="1">
      <c r="A71" s="127" t="s">
        <v>83</v>
      </c>
      <c r="B71" s="66"/>
      <c r="C71" s="128"/>
      <c r="D71" s="128"/>
      <c r="E71" s="129" t="s">
        <v>88</v>
      </c>
      <c r="F71" s="129"/>
      <c r="G71" s="129"/>
      <c r="H71" s="129"/>
      <c r="I71" s="129"/>
      <c r="J71" s="128"/>
      <c r="K71" s="129" t="s">
        <v>89</v>
      </c>
      <c r="L71" s="129"/>
      <c r="M71" s="129"/>
      <c r="N71" s="129"/>
      <c r="O71" s="129"/>
      <c r="P71" s="129"/>
      <c r="Q71" s="129"/>
      <c r="R71" s="129"/>
      <c r="S71" s="129"/>
      <c r="T71" s="129"/>
      <c r="U71" s="129"/>
      <c r="V71" s="129"/>
      <c r="W71" s="129"/>
      <c r="X71" s="129"/>
      <c r="Y71" s="129"/>
      <c r="Z71" s="129"/>
      <c r="AA71" s="129"/>
      <c r="AB71" s="129"/>
      <c r="AC71" s="129"/>
      <c r="AD71" s="129"/>
      <c r="AE71" s="129"/>
      <c r="AF71" s="129"/>
      <c r="AG71" s="130">
        <f>'SO 01.02.01. - Celoplošná..._01'!J32</f>
        <v>0</v>
      </c>
      <c r="AH71" s="128"/>
      <c r="AI71" s="128"/>
      <c r="AJ71" s="128"/>
      <c r="AK71" s="128"/>
      <c r="AL71" s="128"/>
      <c r="AM71" s="128"/>
      <c r="AN71" s="130">
        <f>SUM(AG71,AT71)</f>
        <v>0</v>
      </c>
      <c r="AO71" s="128"/>
      <c r="AP71" s="128"/>
      <c r="AQ71" s="131" t="s">
        <v>86</v>
      </c>
      <c r="AR71" s="68"/>
      <c r="AS71" s="132">
        <v>0</v>
      </c>
      <c r="AT71" s="133">
        <f>ROUND(SUM(AV71:AW71),2)</f>
        <v>0</v>
      </c>
      <c r="AU71" s="134">
        <f>'SO 01.02.01. - Celoplošná..._01'!P89</f>
        <v>0</v>
      </c>
      <c r="AV71" s="133">
        <f>'SO 01.02.01. - Celoplošná..._01'!J35</f>
        <v>0</v>
      </c>
      <c r="AW71" s="133">
        <f>'SO 01.02.01. - Celoplošná..._01'!J36</f>
        <v>0</v>
      </c>
      <c r="AX71" s="133">
        <f>'SO 01.02.01. - Celoplošná..._01'!J37</f>
        <v>0</v>
      </c>
      <c r="AY71" s="133">
        <f>'SO 01.02.01. - Celoplošná..._01'!J38</f>
        <v>0</v>
      </c>
      <c r="AZ71" s="133">
        <f>'SO 01.02.01. - Celoplošná..._01'!F35</f>
        <v>0</v>
      </c>
      <c r="BA71" s="133">
        <f>'SO 01.02.01. - Celoplošná..._01'!F36</f>
        <v>0</v>
      </c>
      <c r="BB71" s="133">
        <f>'SO 01.02.01. - Celoplošná..._01'!F37</f>
        <v>0</v>
      </c>
      <c r="BC71" s="133">
        <f>'SO 01.02.01. - Celoplošná..._01'!F38</f>
        <v>0</v>
      </c>
      <c r="BD71" s="135">
        <f>'SO 01.02.01. - Celoplošná..._01'!F39</f>
        <v>0</v>
      </c>
      <c r="BE71" s="4"/>
      <c r="BT71" s="136" t="s">
        <v>82</v>
      </c>
      <c r="BV71" s="136" t="s">
        <v>75</v>
      </c>
      <c r="BW71" s="136" t="s">
        <v>128</v>
      </c>
      <c r="BX71" s="136" t="s">
        <v>126</v>
      </c>
      <c r="CL71" s="136" t="s">
        <v>19</v>
      </c>
    </row>
    <row r="72" s="4" customFormat="1" ht="22.41509" customHeight="1">
      <c r="A72" s="127" t="s">
        <v>83</v>
      </c>
      <c r="B72" s="66"/>
      <c r="C72" s="128"/>
      <c r="D72" s="128"/>
      <c r="E72" s="129" t="s">
        <v>129</v>
      </c>
      <c r="F72" s="129"/>
      <c r="G72" s="129"/>
      <c r="H72" s="129"/>
      <c r="I72" s="129"/>
      <c r="J72" s="128"/>
      <c r="K72" s="129" t="s">
        <v>130</v>
      </c>
      <c r="L72" s="129"/>
      <c r="M72" s="129"/>
      <c r="N72" s="129"/>
      <c r="O72" s="129"/>
      <c r="P72" s="129"/>
      <c r="Q72" s="129"/>
      <c r="R72" s="129"/>
      <c r="S72" s="129"/>
      <c r="T72" s="129"/>
      <c r="U72" s="129"/>
      <c r="V72" s="129"/>
      <c r="W72" s="129"/>
      <c r="X72" s="129"/>
      <c r="Y72" s="129"/>
      <c r="Z72" s="129"/>
      <c r="AA72" s="129"/>
      <c r="AB72" s="129"/>
      <c r="AC72" s="129"/>
      <c r="AD72" s="129"/>
      <c r="AE72" s="129"/>
      <c r="AF72" s="129"/>
      <c r="AG72" s="130">
        <f>'SO 01.02.02. - Odvlhčení ...'!J32</f>
        <v>0</v>
      </c>
      <c r="AH72" s="128"/>
      <c r="AI72" s="128"/>
      <c r="AJ72" s="128"/>
      <c r="AK72" s="128"/>
      <c r="AL72" s="128"/>
      <c r="AM72" s="128"/>
      <c r="AN72" s="130">
        <f>SUM(AG72,AT72)</f>
        <v>0</v>
      </c>
      <c r="AO72" s="128"/>
      <c r="AP72" s="128"/>
      <c r="AQ72" s="131" t="s">
        <v>86</v>
      </c>
      <c r="AR72" s="68"/>
      <c r="AS72" s="132">
        <v>0</v>
      </c>
      <c r="AT72" s="133">
        <f>ROUND(SUM(AV72:AW72),2)</f>
        <v>0</v>
      </c>
      <c r="AU72" s="134">
        <f>'SO 01.02.02. - Odvlhčení ...'!P90</f>
        <v>0</v>
      </c>
      <c r="AV72" s="133">
        <f>'SO 01.02.02. - Odvlhčení ...'!J35</f>
        <v>0</v>
      </c>
      <c r="AW72" s="133">
        <f>'SO 01.02.02. - Odvlhčení ...'!J36</f>
        <v>0</v>
      </c>
      <c r="AX72" s="133">
        <f>'SO 01.02.02. - Odvlhčení ...'!J37</f>
        <v>0</v>
      </c>
      <c r="AY72" s="133">
        <f>'SO 01.02.02. - Odvlhčení ...'!J38</f>
        <v>0</v>
      </c>
      <c r="AZ72" s="133">
        <f>'SO 01.02.02. - Odvlhčení ...'!F35</f>
        <v>0</v>
      </c>
      <c r="BA72" s="133">
        <f>'SO 01.02.02. - Odvlhčení ...'!F36</f>
        <v>0</v>
      </c>
      <c r="BB72" s="133">
        <f>'SO 01.02.02. - Odvlhčení ...'!F37</f>
        <v>0</v>
      </c>
      <c r="BC72" s="133">
        <f>'SO 01.02.02. - Odvlhčení ...'!F38</f>
        <v>0</v>
      </c>
      <c r="BD72" s="135">
        <f>'SO 01.02.02. - Odvlhčení ...'!F39</f>
        <v>0</v>
      </c>
      <c r="BE72" s="4"/>
      <c r="BT72" s="136" t="s">
        <v>82</v>
      </c>
      <c r="BV72" s="136" t="s">
        <v>75</v>
      </c>
      <c r="BW72" s="136" t="s">
        <v>131</v>
      </c>
      <c r="BX72" s="136" t="s">
        <v>126</v>
      </c>
      <c r="CL72" s="136" t="s">
        <v>19</v>
      </c>
    </row>
    <row r="73" s="4" customFormat="1" ht="22.41509" customHeight="1">
      <c r="A73" s="127" t="s">
        <v>83</v>
      </c>
      <c r="B73" s="66"/>
      <c r="C73" s="128"/>
      <c r="D73" s="128"/>
      <c r="E73" s="129" t="s">
        <v>91</v>
      </c>
      <c r="F73" s="129"/>
      <c r="G73" s="129"/>
      <c r="H73" s="129"/>
      <c r="I73" s="129"/>
      <c r="J73" s="128"/>
      <c r="K73" s="129" t="s">
        <v>92</v>
      </c>
      <c r="L73" s="129"/>
      <c r="M73" s="129"/>
      <c r="N73" s="129"/>
      <c r="O73" s="129"/>
      <c r="P73" s="129"/>
      <c r="Q73" s="129"/>
      <c r="R73" s="129"/>
      <c r="S73" s="129"/>
      <c r="T73" s="129"/>
      <c r="U73" s="129"/>
      <c r="V73" s="129"/>
      <c r="W73" s="129"/>
      <c r="X73" s="129"/>
      <c r="Y73" s="129"/>
      <c r="Z73" s="129"/>
      <c r="AA73" s="129"/>
      <c r="AB73" s="129"/>
      <c r="AC73" s="129"/>
      <c r="AD73" s="129"/>
      <c r="AE73" s="129"/>
      <c r="AF73" s="129"/>
      <c r="AG73" s="130">
        <f>'SO 01.02.03. - Vnitřní om..._01'!J32</f>
        <v>0</v>
      </c>
      <c r="AH73" s="128"/>
      <c r="AI73" s="128"/>
      <c r="AJ73" s="128"/>
      <c r="AK73" s="128"/>
      <c r="AL73" s="128"/>
      <c r="AM73" s="128"/>
      <c r="AN73" s="130">
        <f>SUM(AG73,AT73)</f>
        <v>0</v>
      </c>
      <c r="AO73" s="128"/>
      <c r="AP73" s="128"/>
      <c r="AQ73" s="131" t="s">
        <v>86</v>
      </c>
      <c r="AR73" s="68"/>
      <c r="AS73" s="132">
        <v>0</v>
      </c>
      <c r="AT73" s="133">
        <f>ROUND(SUM(AV73:AW73),2)</f>
        <v>0</v>
      </c>
      <c r="AU73" s="134">
        <f>'SO 01.02.03. - Vnitřní om..._01'!P90</f>
        <v>0</v>
      </c>
      <c r="AV73" s="133">
        <f>'SO 01.02.03. - Vnitřní om..._01'!J35</f>
        <v>0</v>
      </c>
      <c r="AW73" s="133">
        <f>'SO 01.02.03. - Vnitřní om..._01'!J36</f>
        <v>0</v>
      </c>
      <c r="AX73" s="133">
        <f>'SO 01.02.03. - Vnitřní om..._01'!J37</f>
        <v>0</v>
      </c>
      <c r="AY73" s="133">
        <f>'SO 01.02.03. - Vnitřní om..._01'!J38</f>
        <v>0</v>
      </c>
      <c r="AZ73" s="133">
        <f>'SO 01.02.03. - Vnitřní om..._01'!F35</f>
        <v>0</v>
      </c>
      <c r="BA73" s="133">
        <f>'SO 01.02.03. - Vnitřní om..._01'!F36</f>
        <v>0</v>
      </c>
      <c r="BB73" s="133">
        <f>'SO 01.02.03. - Vnitřní om..._01'!F37</f>
        <v>0</v>
      </c>
      <c r="BC73" s="133">
        <f>'SO 01.02.03. - Vnitřní om..._01'!F38</f>
        <v>0</v>
      </c>
      <c r="BD73" s="135">
        <f>'SO 01.02.03. - Vnitřní om..._01'!F39</f>
        <v>0</v>
      </c>
      <c r="BE73" s="4"/>
      <c r="BT73" s="136" t="s">
        <v>82</v>
      </c>
      <c r="BV73" s="136" t="s">
        <v>75</v>
      </c>
      <c r="BW73" s="136" t="s">
        <v>132</v>
      </c>
      <c r="BX73" s="136" t="s">
        <v>126</v>
      </c>
      <c r="CL73" s="136" t="s">
        <v>19</v>
      </c>
    </row>
    <row r="74" s="4" customFormat="1" ht="22.41509" customHeight="1">
      <c r="A74" s="127" t="s">
        <v>83</v>
      </c>
      <c r="B74" s="66"/>
      <c r="C74" s="128"/>
      <c r="D74" s="128"/>
      <c r="E74" s="129" t="s">
        <v>133</v>
      </c>
      <c r="F74" s="129"/>
      <c r="G74" s="129"/>
      <c r="H74" s="129"/>
      <c r="I74" s="129"/>
      <c r="J74" s="128"/>
      <c r="K74" s="129" t="s">
        <v>134</v>
      </c>
      <c r="L74" s="129"/>
      <c r="M74" s="129"/>
      <c r="N74" s="129"/>
      <c r="O74" s="129"/>
      <c r="P74" s="129"/>
      <c r="Q74" s="129"/>
      <c r="R74" s="129"/>
      <c r="S74" s="129"/>
      <c r="T74" s="129"/>
      <c r="U74" s="129"/>
      <c r="V74" s="129"/>
      <c r="W74" s="129"/>
      <c r="X74" s="129"/>
      <c r="Y74" s="129"/>
      <c r="Z74" s="129"/>
      <c r="AA74" s="129"/>
      <c r="AB74" s="129"/>
      <c r="AC74" s="129"/>
      <c r="AD74" s="129"/>
      <c r="AE74" s="129"/>
      <c r="AF74" s="129"/>
      <c r="AG74" s="130">
        <f>'SO 01.02.04. - Anglické d...'!J32</f>
        <v>0</v>
      </c>
      <c r="AH74" s="128"/>
      <c r="AI74" s="128"/>
      <c r="AJ74" s="128"/>
      <c r="AK74" s="128"/>
      <c r="AL74" s="128"/>
      <c r="AM74" s="128"/>
      <c r="AN74" s="130">
        <f>SUM(AG74,AT74)</f>
        <v>0</v>
      </c>
      <c r="AO74" s="128"/>
      <c r="AP74" s="128"/>
      <c r="AQ74" s="131" t="s">
        <v>86</v>
      </c>
      <c r="AR74" s="68"/>
      <c r="AS74" s="132">
        <v>0</v>
      </c>
      <c r="AT74" s="133">
        <f>ROUND(SUM(AV74:AW74),2)</f>
        <v>0</v>
      </c>
      <c r="AU74" s="134">
        <f>'SO 01.02.04. - Anglické d...'!P90</f>
        <v>0</v>
      </c>
      <c r="AV74" s="133">
        <f>'SO 01.02.04. - Anglické d...'!J35</f>
        <v>0</v>
      </c>
      <c r="AW74" s="133">
        <f>'SO 01.02.04. - Anglické d...'!J36</f>
        <v>0</v>
      </c>
      <c r="AX74" s="133">
        <f>'SO 01.02.04. - Anglické d...'!J37</f>
        <v>0</v>
      </c>
      <c r="AY74" s="133">
        <f>'SO 01.02.04. - Anglické d...'!J38</f>
        <v>0</v>
      </c>
      <c r="AZ74" s="133">
        <f>'SO 01.02.04. - Anglické d...'!F35</f>
        <v>0</v>
      </c>
      <c r="BA74" s="133">
        <f>'SO 01.02.04. - Anglické d...'!F36</f>
        <v>0</v>
      </c>
      <c r="BB74" s="133">
        <f>'SO 01.02.04. - Anglické d...'!F37</f>
        <v>0</v>
      </c>
      <c r="BC74" s="133">
        <f>'SO 01.02.04. - Anglické d...'!F38</f>
        <v>0</v>
      </c>
      <c r="BD74" s="135">
        <f>'SO 01.02.04. - Anglické d...'!F39</f>
        <v>0</v>
      </c>
      <c r="BE74" s="4"/>
      <c r="BT74" s="136" t="s">
        <v>82</v>
      </c>
      <c r="BV74" s="136" t="s">
        <v>75</v>
      </c>
      <c r="BW74" s="136" t="s">
        <v>135</v>
      </c>
      <c r="BX74" s="136" t="s">
        <v>126</v>
      </c>
      <c r="CL74" s="136" t="s">
        <v>19</v>
      </c>
    </row>
    <row r="75" s="4" customFormat="1" ht="22.41509" customHeight="1">
      <c r="A75" s="127" t="s">
        <v>83</v>
      </c>
      <c r="B75" s="66"/>
      <c r="C75" s="128"/>
      <c r="D75" s="128"/>
      <c r="E75" s="129" t="s">
        <v>97</v>
      </c>
      <c r="F75" s="129"/>
      <c r="G75" s="129"/>
      <c r="H75" s="129"/>
      <c r="I75" s="129"/>
      <c r="J75" s="128"/>
      <c r="K75" s="129" t="s">
        <v>98</v>
      </c>
      <c r="L75" s="129"/>
      <c r="M75" s="129"/>
      <c r="N75" s="129"/>
      <c r="O75" s="129"/>
      <c r="P75" s="129"/>
      <c r="Q75" s="129"/>
      <c r="R75" s="129"/>
      <c r="S75" s="129"/>
      <c r="T75" s="129"/>
      <c r="U75" s="129"/>
      <c r="V75" s="129"/>
      <c r="W75" s="129"/>
      <c r="X75" s="129"/>
      <c r="Y75" s="129"/>
      <c r="Z75" s="129"/>
      <c r="AA75" s="129"/>
      <c r="AB75" s="129"/>
      <c r="AC75" s="129"/>
      <c r="AD75" s="129"/>
      <c r="AE75" s="129"/>
      <c r="AF75" s="129"/>
      <c r="AG75" s="130">
        <f>'SO 01.04.01. - Zdravotech..._01'!J32</f>
        <v>0</v>
      </c>
      <c r="AH75" s="128"/>
      <c r="AI75" s="128"/>
      <c r="AJ75" s="128"/>
      <c r="AK75" s="128"/>
      <c r="AL75" s="128"/>
      <c r="AM75" s="128"/>
      <c r="AN75" s="130">
        <f>SUM(AG75,AT75)</f>
        <v>0</v>
      </c>
      <c r="AO75" s="128"/>
      <c r="AP75" s="128"/>
      <c r="AQ75" s="131" t="s">
        <v>86</v>
      </c>
      <c r="AR75" s="68"/>
      <c r="AS75" s="132">
        <v>0</v>
      </c>
      <c r="AT75" s="133">
        <f>ROUND(SUM(AV75:AW75),2)</f>
        <v>0</v>
      </c>
      <c r="AU75" s="134">
        <f>'SO 01.04.01. - Zdravotech..._01'!P96</f>
        <v>0</v>
      </c>
      <c r="AV75" s="133">
        <f>'SO 01.04.01. - Zdravotech..._01'!J35</f>
        <v>0</v>
      </c>
      <c r="AW75" s="133">
        <f>'SO 01.04.01. - Zdravotech..._01'!J36</f>
        <v>0</v>
      </c>
      <c r="AX75" s="133">
        <f>'SO 01.04.01. - Zdravotech..._01'!J37</f>
        <v>0</v>
      </c>
      <c r="AY75" s="133">
        <f>'SO 01.04.01. - Zdravotech..._01'!J38</f>
        <v>0</v>
      </c>
      <c r="AZ75" s="133">
        <f>'SO 01.04.01. - Zdravotech..._01'!F35</f>
        <v>0</v>
      </c>
      <c r="BA75" s="133">
        <f>'SO 01.04.01. - Zdravotech..._01'!F36</f>
        <v>0</v>
      </c>
      <c r="BB75" s="133">
        <f>'SO 01.04.01. - Zdravotech..._01'!F37</f>
        <v>0</v>
      </c>
      <c r="BC75" s="133">
        <f>'SO 01.04.01. - Zdravotech..._01'!F38</f>
        <v>0</v>
      </c>
      <c r="BD75" s="135">
        <f>'SO 01.04.01. - Zdravotech..._01'!F39</f>
        <v>0</v>
      </c>
      <c r="BE75" s="4"/>
      <c r="BT75" s="136" t="s">
        <v>82</v>
      </c>
      <c r="BV75" s="136" t="s">
        <v>75</v>
      </c>
      <c r="BW75" s="136" t="s">
        <v>136</v>
      </c>
      <c r="BX75" s="136" t="s">
        <v>126</v>
      </c>
      <c r="CL75" s="136" t="s">
        <v>19</v>
      </c>
    </row>
    <row r="76" s="4" customFormat="1" ht="22.41509" customHeight="1">
      <c r="A76" s="127" t="s">
        <v>83</v>
      </c>
      <c r="B76" s="66"/>
      <c r="C76" s="128"/>
      <c r="D76" s="128"/>
      <c r="E76" s="129" t="s">
        <v>137</v>
      </c>
      <c r="F76" s="129"/>
      <c r="G76" s="129"/>
      <c r="H76" s="129"/>
      <c r="I76" s="129"/>
      <c r="J76" s="128"/>
      <c r="K76" s="129" t="s">
        <v>138</v>
      </c>
      <c r="L76" s="129"/>
      <c r="M76" s="129"/>
      <c r="N76" s="129"/>
      <c r="O76" s="129"/>
      <c r="P76" s="129"/>
      <c r="Q76" s="129"/>
      <c r="R76" s="129"/>
      <c r="S76" s="129"/>
      <c r="T76" s="129"/>
      <c r="U76" s="129"/>
      <c r="V76" s="129"/>
      <c r="W76" s="129"/>
      <c r="X76" s="129"/>
      <c r="Y76" s="129"/>
      <c r="Z76" s="129"/>
      <c r="AA76" s="129"/>
      <c r="AB76" s="129"/>
      <c r="AC76" s="129"/>
      <c r="AD76" s="129"/>
      <c r="AE76" s="129"/>
      <c r="AF76" s="129"/>
      <c r="AG76" s="130">
        <f>'SO 01.04.02. - Vytápění'!J32</f>
        <v>0</v>
      </c>
      <c r="AH76" s="128"/>
      <c r="AI76" s="128"/>
      <c r="AJ76" s="128"/>
      <c r="AK76" s="128"/>
      <c r="AL76" s="128"/>
      <c r="AM76" s="128"/>
      <c r="AN76" s="130">
        <f>SUM(AG76,AT76)</f>
        <v>0</v>
      </c>
      <c r="AO76" s="128"/>
      <c r="AP76" s="128"/>
      <c r="AQ76" s="131" t="s">
        <v>86</v>
      </c>
      <c r="AR76" s="68"/>
      <c r="AS76" s="132">
        <v>0</v>
      </c>
      <c r="AT76" s="133">
        <f>ROUND(SUM(AV76:AW76),2)</f>
        <v>0</v>
      </c>
      <c r="AU76" s="134">
        <f>'SO 01.04.02. - Vytápění'!P93</f>
        <v>0</v>
      </c>
      <c r="AV76" s="133">
        <f>'SO 01.04.02. - Vytápění'!J35</f>
        <v>0</v>
      </c>
      <c r="AW76" s="133">
        <f>'SO 01.04.02. - Vytápění'!J36</f>
        <v>0</v>
      </c>
      <c r="AX76" s="133">
        <f>'SO 01.04.02. - Vytápění'!J37</f>
        <v>0</v>
      </c>
      <c r="AY76" s="133">
        <f>'SO 01.04.02. - Vytápění'!J38</f>
        <v>0</v>
      </c>
      <c r="AZ76" s="133">
        <f>'SO 01.04.02. - Vytápění'!F35</f>
        <v>0</v>
      </c>
      <c r="BA76" s="133">
        <f>'SO 01.04.02. - Vytápění'!F36</f>
        <v>0</v>
      </c>
      <c r="BB76" s="133">
        <f>'SO 01.04.02. - Vytápění'!F37</f>
        <v>0</v>
      </c>
      <c r="BC76" s="133">
        <f>'SO 01.04.02. - Vytápění'!F38</f>
        <v>0</v>
      </c>
      <c r="BD76" s="135">
        <f>'SO 01.04.02. - Vytápění'!F39</f>
        <v>0</v>
      </c>
      <c r="BE76" s="4"/>
      <c r="BT76" s="136" t="s">
        <v>82</v>
      </c>
      <c r="BV76" s="136" t="s">
        <v>75</v>
      </c>
      <c r="BW76" s="136" t="s">
        <v>139</v>
      </c>
      <c r="BX76" s="136" t="s">
        <v>126</v>
      </c>
      <c r="CL76" s="136" t="s">
        <v>19</v>
      </c>
    </row>
    <row r="77" s="4" customFormat="1" ht="22.41509" customHeight="1">
      <c r="A77" s="127" t="s">
        <v>83</v>
      </c>
      <c r="B77" s="66"/>
      <c r="C77" s="128"/>
      <c r="D77" s="128"/>
      <c r="E77" s="129" t="s">
        <v>140</v>
      </c>
      <c r="F77" s="129"/>
      <c r="G77" s="129"/>
      <c r="H77" s="129"/>
      <c r="I77" s="129"/>
      <c r="J77" s="128"/>
      <c r="K77" s="129" t="s">
        <v>141</v>
      </c>
      <c r="L77" s="129"/>
      <c r="M77" s="129"/>
      <c r="N77" s="129"/>
      <c r="O77" s="129"/>
      <c r="P77" s="129"/>
      <c r="Q77" s="129"/>
      <c r="R77" s="129"/>
      <c r="S77" s="129"/>
      <c r="T77" s="129"/>
      <c r="U77" s="129"/>
      <c r="V77" s="129"/>
      <c r="W77" s="129"/>
      <c r="X77" s="129"/>
      <c r="Y77" s="129"/>
      <c r="Z77" s="129"/>
      <c r="AA77" s="129"/>
      <c r="AB77" s="129"/>
      <c r="AC77" s="129"/>
      <c r="AD77" s="129"/>
      <c r="AE77" s="129"/>
      <c r="AF77" s="129"/>
      <c r="AG77" s="130">
        <f>'SO 01.04.03. - Plynová za...'!J32</f>
        <v>0</v>
      </c>
      <c r="AH77" s="128"/>
      <c r="AI77" s="128"/>
      <c r="AJ77" s="128"/>
      <c r="AK77" s="128"/>
      <c r="AL77" s="128"/>
      <c r="AM77" s="128"/>
      <c r="AN77" s="130">
        <f>SUM(AG77,AT77)</f>
        <v>0</v>
      </c>
      <c r="AO77" s="128"/>
      <c r="AP77" s="128"/>
      <c r="AQ77" s="131" t="s">
        <v>86</v>
      </c>
      <c r="AR77" s="68"/>
      <c r="AS77" s="132">
        <v>0</v>
      </c>
      <c r="AT77" s="133">
        <f>ROUND(SUM(AV77:AW77),2)</f>
        <v>0</v>
      </c>
      <c r="AU77" s="134">
        <f>'SO 01.04.03. - Plynová za...'!P89</f>
        <v>0</v>
      </c>
      <c r="AV77" s="133">
        <f>'SO 01.04.03. - Plynová za...'!J35</f>
        <v>0</v>
      </c>
      <c r="AW77" s="133">
        <f>'SO 01.04.03. - Plynová za...'!J36</f>
        <v>0</v>
      </c>
      <c r="AX77" s="133">
        <f>'SO 01.04.03. - Plynová za...'!J37</f>
        <v>0</v>
      </c>
      <c r="AY77" s="133">
        <f>'SO 01.04.03. - Plynová za...'!J38</f>
        <v>0</v>
      </c>
      <c r="AZ77" s="133">
        <f>'SO 01.04.03. - Plynová za...'!F35</f>
        <v>0</v>
      </c>
      <c r="BA77" s="133">
        <f>'SO 01.04.03. - Plynová za...'!F36</f>
        <v>0</v>
      </c>
      <c r="BB77" s="133">
        <f>'SO 01.04.03. - Plynová za...'!F37</f>
        <v>0</v>
      </c>
      <c r="BC77" s="133">
        <f>'SO 01.04.03. - Plynová za...'!F38</f>
        <v>0</v>
      </c>
      <c r="BD77" s="135">
        <f>'SO 01.04.03. - Plynová za...'!F39</f>
        <v>0</v>
      </c>
      <c r="BE77" s="4"/>
      <c r="BT77" s="136" t="s">
        <v>82</v>
      </c>
      <c r="BV77" s="136" t="s">
        <v>75</v>
      </c>
      <c r="BW77" s="136" t="s">
        <v>142</v>
      </c>
      <c r="BX77" s="136" t="s">
        <v>126</v>
      </c>
      <c r="CL77" s="136" t="s">
        <v>19</v>
      </c>
    </row>
    <row r="78" s="4" customFormat="1" ht="33.96227" customHeight="1">
      <c r="A78" s="127" t="s">
        <v>83</v>
      </c>
      <c r="B78" s="66"/>
      <c r="C78" s="128"/>
      <c r="D78" s="128"/>
      <c r="E78" s="129" t="s">
        <v>100</v>
      </c>
      <c r="F78" s="129"/>
      <c r="G78" s="129"/>
      <c r="H78" s="129"/>
      <c r="I78" s="129"/>
      <c r="J78" s="128"/>
      <c r="K78" s="129" t="s">
        <v>101</v>
      </c>
      <c r="L78" s="129"/>
      <c r="M78" s="129"/>
      <c r="N78" s="129"/>
      <c r="O78" s="129"/>
      <c r="P78" s="129"/>
      <c r="Q78" s="129"/>
      <c r="R78" s="129"/>
      <c r="S78" s="129"/>
      <c r="T78" s="129"/>
      <c r="U78" s="129"/>
      <c r="V78" s="129"/>
      <c r="W78" s="129"/>
      <c r="X78" s="129"/>
      <c r="Y78" s="129"/>
      <c r="Z78" s="129"/>
      <c r="AA78" s="129"/>
      <c r="AB78" s="129"/>
      <c r="AC78" s="129"/>
      <c r="AD78" s="129"/>
      <c r="AE78" s="129"/>
      <c r="AF78" s="129"/>
      <c r="AG78" s="130">
        <f>'SO 01.04.04.01. - Elektro..._01'!J32</f>
        <v>0</v>
      </c>
      <c r="AH78" s="128"/>
      <c r="AI78" s="128"/>
      <c r="AJ78" s="128"/>
      <c r="AK78" s="128"/>
      <c r="AL78" s="128"/>
      <c r="AM78" s="128"/>
      <c r="AN78" s="130">
        <f>SUM(AG78,AT78)</f>
        <v>0</v>
      </c>
      <c r="AO78" s="128"/>
      <c r="AP78" s="128"/>
      <c r="AQ78" s="131" t="s">
        <v>86</v>
      </c>
      <c r="AR78" s="68"/>
      <c r="AS78" s="132">
        <v>0</v>
      </c>
      <c r="AT78" s="133">
        <f>ROUND(SUM(AV78:AW78),2)</f>
        <v>0</v>
      </c>
      <c r="AU78" s="134">
        <f>'SO 01.04.04.01. - Elektro..._01'!P87</f>
        <v>0</v>
      </c>
      <c r="AV78" s="133">
        <f>'SO 01.04.04.01. - Elektro..._01'!J35</f>
        <v>0</v>
      </c>
      <c r="AW78" s="133">
        <f>'SO 01.04.04.01. - Elektro..._01'!J36</f>
        <v>0</v>
      </c>
      <c r="AX78" s="133">
        <f>'SO 01.04.04.01. - Elektro..._01'!J37</f>
        <v>0</v>
      </c>
      <c r="AY78" s="133">
        <f>'SO 01.04.04.01. - Elektro..._01'!J38</f>
        <v>0</v>
      </c>
      <c r="AZ78" s="133">
        <f>'SO 01.04.04.01. - Elektro..._01'!F35</f>
        <v>0</v>
      </c>
      <c r="BA78" s="133">
        <f>'SO 01.04.04.01. - Elektro..._01'!F36</f>
        <v>0</v>
      </c>
      <c r="BB78" s="133">
        <f>'SO 01.04.04.01. - Elektro..._01'!F37</f>
        <v>0</v>
      </c>
      <c r="BC78" s="133">
        <f>'SO 01.04.04.01. - Elektro..._01'!F38</f>
        <v>0</v>
      </c>
      <c r="BD78" s="135">
        <f>'SO 01.04.04.01. - Elektro..._01'!F39</f>
        <v>0</v>
      </c>
      <c r="BE78" s="4"/>
      <c r="BT78" s="136" t="s">
        <v>82</v>
      </c>
      <c r="BV78" s="136" t="s">
        <v>75</v>
      </c>
      <c r="BW78" s="136" t="s">
        <v>143</v>
      </c>
      <c r="BX78" s="136" t="s">
        <v>126</v>
      </c>
      <c r="CL78" s="136" t="s">
        <v>19</v>
      </c>
    </row>
    <row r="79" s="4" customFormat="1" ht="33.96227" customHeight="1">
      <c r="A79" s="127" t="s">
        <v>83</v>
      </c>
      <c r="B79" s="66"/>
      <c r="C79" s="128"/>
      <c r="D79" s="128"/>
      <c r="E79" s="129" t="s">
        <v>106</v>
      </c>
      <c r="F79" s="129"/>
      <c r="G79" s="129"/>
      <c r="H79" s="129"/>
      <c r="I79" s="129"/>
      <c r="J79" s="128"/>
      <c r="K79" s="129" t="s">
        <v>107</v>
      </c>
      <c r="L79" s="129"/>
      <c r="M79" s="129"/>
      <c r="N79" s="129"/>
      <c r="O79" s="129"/>
      <c r="P79" s="129"/>
      <c r="Q79" s="129"/>
      <c r="R79" s="129"/>
      <c r="S79" s="129"/>
      <c r="T79" s="129"/>
      <c r="U79" s="129"/>
      <c r="V79" s="129"/>
      <c r="W79" s="129"/>
      <c r="X79" s="129"/>
      <c r="Y79" s="129"/>
      <c r="Z79" s="129"/>
      <c r="AA79" s="129"/>
      <c r="AB79" s="129"/>
      <c r="AC79" s="129"/>
      <c r="AD79" s="129"/>
      <c r="AE79" s="129"/>
      <c r="AF79" s="129"/>
      <c r="AG79" s="130">
        <f>'SO 01.04.05.01 - Slabopro..._01'!J32</f>
        <v>0</v>
      </c>
      <c r="AH79" s="128"/>
      <c r="AI79" s="128"/>
      <c r="AJ79" s="128"/>
      <c r="AK79" s="128"/>
      <c r="AL79" s="128"/>
      <c r="AM79" s="128"/>
      <c r="AN79" s="130">
        <f>SUM(AG79,AT79)</f>
        <v>0</v>
      </c>
      <c r="AO79" s="128"/>
      <c r="AP79" s="128"/>
      <c r="AQ79" s="131" t="s">
        <v>86</v>
      </c>
      <c r="AR79" s="68"/>
      <c r="AS79" s="132">
        <v>0</v>
      </c>
      <c r="AT79" s="133">
        <f>ROUND(SUM(AV79:AW79),2)</f>
        <v>0</v>
      </c>
      <c r="AU79" s="134">
        <f>'SO 01.04.05.01 - Slabopro..._01'!P92</f>
        <v>0</v>
      </c>
      <c r="AV79" s="133">
        <f>'SO 01.04.05.01 - Slabopro..._01'!J35</f>
        <v>0</v>
      </c>
      <c r="AW79" s="133">
        <f>'SO 01.04.05.01 - Slabopro..._01'!J36</f>
        <v>0</v>
      </c>
      <c r="AX79" s="133">
        <f>'SO 01.04.05.01 - Slabopro..._01'!J37</f>
        <v>0</v>
      </c>
      <c r="AY79" s="133">
        <f>'SO 01.04.05.01 - Slabopro..._01'!J38</f>
        <v>0</v>
      </c>
      <c r="AZ79" s="133">
        <f>'SO 01.04.05.01 - Slabopro..._01'!F35</f>
        <v>0</v>
      </c>
      <c r="BA79" s="133">
        <f>'SO 01.04.05.01 - Slabopro..._01'!F36</f>
        <v>0</v>
      </c>
      <c r="BB79" s="133">
        <f>'SO 01.04.05.01 - Slabopro..._01'!F37</f>
        <v>0</v>
      </c>
      <c r="BC79" s="133">
        <f>'SO 01.04.05.01 - Slabopro..._01'!F38</f>
        <v>0</v>
      </c>
      <c r="BD79" s="135">
        <f>'SO 01.04.05.01 - Slabopro..._01'!F39</f>
        <v>0</v>
      </c>
      <c r="BE79" s="4"/>
      <c r="BT79" s="136" t="s">
        <v>82</v>
      </c>
      <c r="BV79" s="136" t="s">
        <v>75</v>
      </c>
      <c r="BW79" s="136" t="s">
        <v>144</v>
      </c>
      <c r="BX79" s="136" t="s">
        <v>126</v>
      </c>
      <c r="CL79" s="136" t="s">
        <v>19</v>
      </c>
    </row>
    <row r="80" s="4" customFormat="1" ht="33.96227" customHeight="1">
      <c r="A80" s="127" t="s">
        <v>83</v>
      </c>
      <c r="B80" s="66"/>
      <c r="C80" s="128"/>
      <c r="D80" s="128"/>
      <c r="E80" s="129" t="s">
        <v>145</v>
      </c>
      <c r="F80" s="129"/>
      <c r="G80" s="129"/>
      <c r="H80" s="129"/>
      <c r="I80" s="129"/>
      <c r="J80" s="128"/>
      <c r="K80" s="129" t="s">
        <v>146</v>
      </c>
      <c r="L80" s="129"/>
      <c r="M80" s="129"/>
      <c r="N80" s="129"/>
      <c r="O80" s="129"/>
      <c r="P80" s="129"/>
      <c r="Q80" s="129"/>
      <c r="R80" s="129"/>
      <c r="S80" s="129"/>
      <c r="T80" s="129"/>
      <c r="U80" s="129"/>
      <c r="V80" s="129"/>
      <c r="W80" s="129"/>
      <c r="X80" s="129"/>
      <c r="Y80" s="129"/>
      <c r="Z80" s="129"/>
      <c r="AA80" s="129"/>
      <c r="AB80" s="129"/>
      <c r="AC80" s="129"/>
      <c r="AD80" s="129"/>
      <c r="AE80" s="129"/>
      <c r="AF80" s="129"/>
      <c r="AG80" s="130">
        <f>'SO 01.04.05.02 - Slabopro...'!J32</f>
        <v>0</v>
      </c>
      <c r="AH80" s="128"/>
      <c r="AI80" s="128"/>
      <c r="AJ80" s="128"/>
      <c r="AK80" s="128"/>
      <c r="AL80" s="128"/>
      <c r="AM80" s="128"/>
      <c r="AN80" s="130">
        <f>SUM(AG80,AT80)</f>
        <v>0</v>
      </c>
      <c r="AO80" s="128"/>
      <c r="AP80" s="128"/>
      <c r="AQ80" s="131" t="s">
        <v>86</v>
      </c>
      <c r="AR80" s="68"/>
      <c r="AS80" s="132">
        <v>0</v>
      </c>
      <c r="AT80" s="133">
        <f>ROUND(SUM(AV80:AW80),2)</f>
        <v>0</v>
      </c>
      <c r="AU80" s="134">
        <f>'SO 01.04.05.02 - Slabopro...'!P88</f>
        <v>0</v>
      </c>
      <c r="AV80" s="133">
        <f>'SO 01.04.05.02 - Slabopro...'!J35</f>
        <v>0</v>
      </c>
      <c r="AW80" s="133">
        <f>'SO 01.04.05.02 - Slabopro...'!J36</f>
        <v>0</v>
      </c>
      <c r="AX80" s="133">
        <f>'SO 01.04.05.02 - Slabopro...'!J37</f>
        <v>0</v>
      </c>
      <c r="AY80" s="133">
        <f>'SO 01.04.05.02 - Slabopro...'!J38</f>
        <v>0</v>
      </c>
      <c r="AZ80" s="133">
        <f>'SO 01.04.05.02 - Slabopro...'!F35</f>
        <v>0</v>
      </c>
      <c r="BA80" s="133">
        <f>'SO 01.04.05.02 - Slabopro...'!F36</f>
        <v>0</v>
      </c>
      <c r="BB80" s="133">
        <f>'SO 01.04.05.02 - Slabopro...'!F37</f>
        <v>0</v>
      </c>
      <c r="BC80" s="133">
        <f>'SO 01.04.05.02 - Slabopro...'!F38</f>
        <v>0</v>
      </c>
      <c r="BD80" s="135">
        <f>'SO 01.04.05.02 - Slabopro...'!F39</f>
        <v>0</v>
      </c>
      <c r="BE80" s="4"/>
      <c r="BT80" s="136" t="s">
        <v>82</v>
      </c>
      <c r="BV80" s="136" t="s">
        <v>75</v>
      </c>
      <c r="BW80" s="136" t="s">
        <v>147</v>
      </c>
      <c r="BX80" s="136" t="s">
        <v>126</v>
      </c>
      <c r="CL80" s="136" t="s">
        <v>19</v>
      </c>
    </row>
    <row r="81" s="4" customFormat="1" ht="33.96227" customHeight="1">
      <c r="A81" s="127" t="s">
        <v>83</v>
      </c>
      <c r="B81" s="66"/>
      <c r="C81" s="128"/>
      <c r="D81" s="128"/>
      <c r="E81" s="129" t="s">
        <v>148</v>
      </c>
      <c r="F81" s="129"/>
      <c r="G81" s="129"/>
      <c r="H81" s="129"/>
      <c r="I81" s="129"/>
      <c r="J81" s="128"/>
      <c r="K81" s="129" t="s">
        <v>149</v>
      </c>
      <c r="L81" s="129"/>
      <c r="M81" s="129"/>
      <c r="N81" s="129"/>
      <c r="O81" s="129"/>
      <c r="P81" s="129"/>
      <c r="Q81" s="129"/>
      <c r="R81" s="129"/>
      <c r="S81" s="129"/>
      <c r="T81" s="129"/>
      <c r="U81" s="129"/>
      <c r="V81" s="129"/>
      <c r="W81" s="129"/>
      <c r="X81" s="129"/>
      <c r="Y81" s="129"/>
      <c r="Z81" s="129"/>
      <c r="AA81" s="129"/>
      <c r="AB81" s="129"/>
      <c r="AC81" s="129"/>
      <c r="AD81" s="129"/>
      <c r="AE81" s="129"/>
      <c r="AF81" s="129"/>
      <c r="AG81" s="130">
        <f>'SO 01.04.05.03 - Slabopro...'!J32</f>
        <v>0</v>
      </c>
      <c r="AH81" s="128"/>
      <c r="AI81" s="128"/>
      <c r="AJ81" s="128"/>
      <c r="AK81" s="128"/>
      <c r="AL81" s="128"/>
      <c r="AM81" s="128"/>
      <c r="AN81" s="130">
        <f>SUM(AG81,AT81)</f>
        <v>0</v>
      </c>
      <c r="AO81" s="128"/>
      <c r="AP81" s="128"/>
      <c r="AQ81" s="131" t="s">
        <v>86</v>
      </c>
      <c r="AR81" s="68"/>
      <c r="AS81" s="132">
        <v>0</v>
      </c>
      <c r="AT81" s="133">
        <f>ROUND(SUM(AV81:AW81),2)</f>
        <v>0</v>
      </c>
      <c r="AU81" s="134">
        <f>'SO 01.04.05.03 - Slabopro...'!P88</f>
        <v>0</v>
      </c>
      <c r="AV81" s="133">
        <f>'SO 01.04.05.03 - Slabopro...'!J35</f>
        <v>0</v>
      </c>
      <c r="AW81" s="133">
        <f>'SO 01.04.05.03 - Slabopro...'!J36</f>
        <v>0</v>
      </c>
      <c r="AX81" s="133">
        <f>'SO 01.04.05.03 - Slabopro...'!J37</f>
        <v>0</v>
      </c>
      <c r="AY81" s="133">
        <f>'SO 01.04.05.03 - Slabopro...'!J38</f>
        <v>0</v>
      </c>
      <c r="AZ81" s="133">
        <f>'SO 01.04.05.03 - Slabopro...'!F35</f>
        <v>0</v>
      </c>
      <c r="BA81" s="133">
        <f>'SO 01.04.05.03 - Slabopro...'!F36</f>
        <v>0</v>
      </c>
      <c r="BB81" s="133">
        <f>'SO 01.04.05.03 - Slabopro...'!F37</f>
        <v>0</v>
      </c>
      <c r="BC81" s="133">
        <f>'SO 01.04.05.03 - Slabopro...'!F38</f>
        <v>0</v>
      </c>
      <c r="BD81" s="135">
        <f>'SO 01.04.05.03 - Slabopro...'!F39</f>
        <v>0</v>
      </c>
      <c r="BE81" s="4"/>
      <c r="BT81" s="136" t="s">
        <v>82</v>
      </c>
      <c r="BV81" s="136" t="s">
        <v>75</v>
      </c>
      <c r="BW81" s="136" t="s">
        <v>150</v>
      </c>
      <c r="BX81" s="136" t="s">
        <v>126</v>
      </c>
      <c r="CL81" s="136" t="s">
        <v>19</v>
      </c>
    </row>
    <row r="82" s="4" customFormat="1" ht="33.96227" customHeight="1">
      <c r="A82" s="127" t="s">
        <v>83</v>
      </c>
      <c r="B82" s="66"/>
      <c r="C82" s="128"/>
      <c r="D82" s="128"/>
      <c r="E82" s="129" t="s">
        <v>109</v>
      </c>
      <c r="F82" s="129"/>
      <c r="G82" s="129"/>
      <c r="H82" s="129"/>
      <c r="I82" s="129"/>
      <c r="J82" s="128"/>
      <c r="K82" s="129" t="s">
        <v>110</v>
      </c>
      <c r="L82" s="129"/>
      <c r="M82" s="129"/>
      <c r="N82" s="129"/>
      <c r="O82" s="129"/>
      <c r="P82" s="129"/>
      <c r="Q82" s="129"/>
      <c r="R82" s="129"/>
      <c r="S82" s="129"/>
      <c r="T82" s="129"/>
      <c r="U82" s="129"/>
      <c r="V82" s="129"/>
      <c r="W82" s="129"/>
      <c r="X82" s="129"/>
      <c r="Y82" s="129"/>
      <c r="Z82" s="129"/>
      <c r="AA82" s="129"/>
      <c r="AB82" s="129"/>
      <c r="AC82" s="129"/>
      <c r="AD82" s="129"/>
      <c r="AE82" s="129"/>
      <c r="AF82" s="129"/>
      <c r="AG82" s="130">
        <f>'SO 01.04.05.04 - Slabopro..._01'!J32</f>
        <v>0</v>
      </c>
      <c r="AH82" s="128"/>
      <c r="AI82" s="128"/>
      <c r="AJ82" s="128"/>
      <c r="AK82" s="128"/>
      <c r="AL82" s="128"/>
      <c r="AM82" s="128"/>
      <c r="AN82" s="130">
        <f>SUM(AG82,AT82)</f>
        <v>0</v>
      </c>
      <c r="AO82" s="128"/>
      <c r="AP82" s="128"/>
      <c r="AQ82" s="131" t="s">
        <v>86</v>
      </c>
      <c r="AR82" s="68"/>
      <c r="AS82" s="132">
        <v>0</v>
      </c>
      <c r="AT82" s="133">
        <f>ROUND(SUM(AV82:AW82),2)</f>
        <v>0</v>
      </c>
      <c r="AU82" s="134">
        <f>'SO 01.04.05.04 - Slabopro..._01'!P91</f>
        <v>0</v>
      </c>
      <c r="AV82" s="133">
        <f>'SO 01.04.05.04 - Slabopro..._01'!J35</f>
        <v>0</v>
      </c>
      <c r="AW82" s="133">
        <f>'SO 01.04.05.04 - Slabopro..._01'!J36</f>
        <v>0</v>
      </c>
      <c r="AX82" s="133">
        <f>'SO 01.04.05.04 - Slabopro..._01'!J37</f>
        <v>0</v>
      </c>
      <c r="AY82" s="133">
        <f>'SO 01.04.05.04 - Slabopro..._01'!J38</f>
        <v>0</v>
      </c>
      <c r="AZ82" s="133">
        <f>'SO 01.04.05.04 - Slabopro..._01'!F35</f>
        <v>0</v>
      </c>
      <c r="BA82" s="133">
        <f>'SO 01.04.05.04 - Slabopro..._01'!F36</f>
        <v>0</v>
      </c>
      <c r="BB82" s="133">
        <f>'SO 01.04.05.04 - Slabopro..._01'!F37</f>
        <v>0</v>
      </c>
      <c r="BC82" s="133">
        <f>'SO 01.04.05.04 - Slabopro..._01'!F38</f>
        <v>0</v>
      </c>
      <c r="BD82" s="135">
        <f>'SO 01.04.05.04 - Slabopro..._01'!F39</f>
        <v>0</v>
      </c>
      <c r="BE82" s="4"/>
      <c r="BT82" s="136" t="s">
        <v>82</v>
      </c>
      <c r="BV82" s="136" t="s">
        <v>75</v>
      </c>
      <c r="BW82" s="136" t="s">
        <v>151</v>
      </c>
      <c r="BX82" s="136" t="s">
        <v>126</v>
      </c>
      <c r="CL82" s="136" t="s">
        <v>19</v>
      </c>
    </row>
    <row r="83" s="4" customFormat="1" ht="33.96227" customHeight="1">
      <c r="A83" s="127" t="s">
        <v>83</v>
      </c>
      <c r="B83" s="66"/>
      <c r="C83" s="128"/>
      <c r="D83" s="128"/>
      <c r="E83" s="129" t="s">
        <v>152</v>
      </c>
      <c r="F83" s="129"/>
      <c r="G83" s="129"/>
      <c r="H83" s="129"/>
      <c r="I83" s="129"/>
      <c r="J83" s="128"/>
      <c r="K83" s="129" t="s">
        <v>153</v>
      </c>
      <c r="L83" s="129"/>
      <c r="M83" s="129"/>
      <c r="N83" s="129"/>
      <c r="O83" s="129"/>
      <c r="P83" s="129"/>
      <c r="Q83" s="129"/>
      <c r="R83" s="129"/>
      <c r="S83" s="129"/>
      <c r="T83" s="129"/>
      <c r="U83" s="129"/>
      <c r="V83" s="129"/>
      <c r="W83" s="129"/>
      <c r="X83" s="129"/>
      <c r="Y83" s="129"/>
      <c r="Z83" s="129"/>
      <c r="AA83" s="129"/>
      <c r="AB83" s="129"/>
      <c r="AC83" s="129"/>
      <c r="AD83" s="129"/>
      <c r="AE83" s="129"/>
      <c r="AF83" s="129"/>
      <c r="AG83" s="130">
        <f>'SO 01.04.05.05 - Slabopro...'!J32</f>
        <v>0</v>
      </c>
      <c r="AH83" s="128"/>
      <c r="AI83" s="128"/>
      <c r="AJ83" s="128"/>
      <c r="AK83" s="128"/>
      <c r="AL83" s="128"/>
      <c r="AM83" s="128"/>
      <c r="AN83" s="130">
        <f>SUM(AG83,AT83)</f>
        <v>0</v>
      </c>
      <c r="AO83" s="128"/>
      <c r="AP83" s="128"/>
      <c r="AQ83" s="131" t="s">
        <v>86</v>
      </c>
      <c r="AR83" s="68"/>
      <c r="AS83" s="132">
        <v>0</v>
      </c>
      <c r="AT83" s="133">
        <f>ROUND(SUM(AV83:AW83),2)</f>
        <v>0</v>
      </c>
      <c r="AU83" s="134">
        <f>'SO 01.04.05.05 - Slabopro...'!P92</f>
        <v>0</v>
      </c>
      <c r="AV83" s="133">
        <f>'SO 01.04.05.05 - Slabopro...'!J35</f>
        <v>0</v>
      </c>
      <c r="AW83" s="133">
        <f>'SO 01.04.05.05 - Slabopro...'!J36</f>
        <v>0</v>
      </c>
      <c r="AX83" s="133">
        <f>'SO 01.04.05.05 - Slabopro...'!J37</f>
        <v>0</v>
      </c>
      <c r="AY83" s="133">
        <f>'SO 01.04.05.05 - Slabopro...'!J38</f>
        <v>0</v>
      </c>
      <c r="AZ83" s="133">
        <f>'SO 01.04.05.05 - Slabopro...'!F35</f>
        <v>0</v>
      </c>
      <c r="BA83" s="133">
        <f>'SO 01.04.05.05 - Slabopro...'!F36</f>
        <v>0</v>
      </c>
      <c r="BB83" s="133">
        <f>'SO 01.04.05.05 - Slabopro...'!F37</f>
        <v>0</v>
      </c>
      <c r="BC83" s="133">
        <f>'SO 01.04.05.05 - Slabopro...'!F38</f>
        <v>0</v>
      </c>
      <c r="BD83" s="135">
        <f>'SO 01.04.05.05 - Slabopro...'!F39</f>
        <v>0</v>
      </c>
      <c r="BE83" s="4"/>
      <c r="BT83" s="136" t="s">
        <v>82</v>
      </c>
      <c r="BV83" s="136" t="s">
        <v>75</v>
      </c>
      <c r="BW83" s="136" t="s">
        <v>154</v>
      </c>
      <c r="BX83" s="136" t="s">
        <v>126</v>
      </c>
      <c r="CL83" s="136" t="s">
        <v>19</v>
      </c>
    </row>
    <row r="84" s="4" customFormat="1" ht="22.41509" customHeight="1">
      <c r="A84" s="127" t="s">
        <v>83</v>
      </c>
      <c r="B84" s="66"/>
      <c r="C84" s="128"/>
      <c r="D84" s="128"/>
      <c r="E84" s="129" t="s">
        <v>112</v>
      </c>
      <c r="F84" s="129"/>
      <c r="G84" s="129"/>
      <c r="H84" s="129"/>
      <c r="I84" s="129"/>
      <c r="J84" s="128"/>
      <c r="K84" s="129" t="s">
        <v>113</v>
      </c>
      <c r="L84" s="129"/>
      <c r="M84" s="129"/>
      <c r="N84" s="129"/>
      <c r="O84" s="129"/>
      <c r="P84" s="129"/>
      <c r="Q84" s="129"/>
      <c r="R84" s="129"/>
      <c r="S84" s="129"/>
      <c r="T84" s="129"/>
      <c r="U84" s="129"/>
      <c r="V84" s="129"/>
      <c r="W84" s="129"/>
      <c r="X84" s="129"/>
      <c r="Y84" s="129"/>
      <c r="Z84" s="129"/>
      <c r="AA84" s="129"/>
      <c r="AB84" s="129"/>
      <c r="AC84" s="129"/>
      <c r="AD84" s="129"/>
      <c r="AE84" s="129"/>
      <c r="AF84" s="129"/>
      <c r="AG84" s="130">
        <f>'SO 01.04.06 - Elektro pož..._01'!J32</f>
        <v>0</v>
      </c>
      <c r="AH84" s="128"/>
      <c r="AI84" s="128"/>
      <c r="AJ84" s="128"/>
      <c r="AK84" s="128"/>
      <c r="AL84" s="128"/>
      <c r="AM84" s="128"/>
      <c r="AN84" s="130">
        <f>SUM(AG84,AT84)</f>
        <v>0</v>
      </c>
      <c r="AO84" s="128"/>
      <c r="AP84" s="128"/>
      <c r="AQ84" s="131" t="s">
        <v>86</v>
      </c>
      <c r="AR84" s="68"/>
      <c r="AS84" s="132">
        <v>0</v>
      </c>
      <c r="AT84" s="133">
        <f>ROUND(SUM(AV84:AW84),2)</f>
        <v>0</v>
      </c>
      <c r="AU84" s="134">
        <f>'SO 01.04.06 - Elektro pož..._01'!P95</f>
        <v>0</v>
      </c>
      <c r="AV84" s="133">
        <f>'SO 01.04.06 - Elektro pož..._01'!J35</f>
        <v>0</v>
      </c>
      <c r="AW84" s="133">
        <f>'SO 01.04.06 - Elektro pož..._01'!J36</f>
        <v>0</v>
      </c>
      <c r="AX84" s="133">
        <f>'SO 01.04.06 - Elektro pož..._01'!J37</f>
        <v>0</v>
      </c>
      <c r="AY84" s="133">
        <f>'SO 01.04.06 - Elektro pož..._01'!J38</f>
        <v>0</v>
      </c>
      <c r="AZ84" s="133">
        <f>'SO 01.04.06 - Elektro pož..._01'!F35</f>
        <v>0</v>
      </c>
      <c r="BA84" s="133">
        <f>'SO 01.04.06 - Elektro pož..._01'!F36</f>
        <v>0</v>
      </c>
      <c r="BB84" s="133">
        <f>'SO 01.04.06 - Elektro pož..._01'!F37</f>
        <v>0</v>
      </c>
      <c r="BC84" s="133">
        <f>'SO 01.04.06 - Elektro pož..._01'!F38</f>
        <v>0</v>
      </c>
      <c r="BD84" s="135">
        <f>'SO 01.04.06 - Elektro pož..._01'!F39</f>
        <v>0</v>
      </c>
      <c r="BE84" s="4"/>
      <c r="BT84" s="136" t="s">
        <v>82</v>
      </c>
      <c r="BV84" s="136" t="s">
        <v>75</v>
      </c>
      <c r="BW84" s="136" t="s">
        <v>155</v>
      </c>
      <c r="BX84" s="136" t="s">
        <v>126</v>
      </c>
      <c r="CL84" s="136" t="s">
        <v>19</v>
      </c>
    </row>
    <row r="85" s="4" customFormat="1" ht="22.41509" customHeight="1">
      <c r="A85" s="127" t="s">
        <v>83</v>
      </c>
      <c r="B85" s="66"/>
      <c r="C85" s="128"/>
      <c r="D85" s="128"/>
      <c r="E85" s="129" t="s">
        <v>115</v>
      </c>
      <c r="F85" s="129"/>
      <c r="G85" s="129"/>
      <c r="H85" s="129"/>
      <c r="I85" s="129"/>
      <c r="J85" s="128"/>
      <c r="K85" s="129" t="s">
        <v>116</v>
      </c>
      <c r="L85" s="129"/>
      <c r="M85" s="129"/>
      <c r="N85" s="129"/>
      <c r="O85" s="129"/>
      <c r="P85" s="129"/>
      <c r="Q85" s="129"/>
      <c r="R85" s="129"/>
      <c r="S85" s="129"/>
      <c r="T85" s="129"/>
      <c r="U85" s="129"/>
      <c r="V85" s="129"/>
      <c r="W85" s="129"/>
      <c r="X85" s="129"/>
      <c r="Y85" s="129"/>
      <c r="Z85" s="129"/>
      <c r="AA85" s="129"/>
      <c r="AB85" s="129"/>
      <c r="AC85" s="129"/>
      <c r="AD85" s="129"/>
      <c r="AE85" s="129"/>
      <c r="AF85" s="129"/>
      <c r="AG85" s="130">
        <f>'SO 01.04.07 - Vzduchotech..._01'!J32</f>
        <v>0</v>
      </c>
      <c r="AH85" s="128"/>
      <c r="AI85" s="128"/>
      <c r="AJ85" s="128"/>
      <c r="AK85" s="128"/>
      <c r="AL85" s="128"/>
      <c r="AM85" s="128"/>
      <c r="AN85" s="130">
        <f>SUM(AG85,AT85)</f>
        <v>0</v>
      </c>
      <c r="AO85" s="128"/>
      <c r="AP85" s="128"/>
      <c r="AQ85" s="131" t="s">
        <v>86</v>
      </c>
      <c r="AR85" s="68"/>
      <c r="AS85" s="132">
        <v>0</v>
      </c>
      <c r="AT85" s="133">
        <f>ROUND(SUM(AV85:AW85),2)</f>
        <v>0</v>
      </c>
      <c r="AU85" s="134">
        <f>'SO 01.04.07 - Vzduchotech..._01'!P93</f>
        <v>0</v>
      </c>
      <c r="AV85" s="133">
        <f>'SO 01.04.07 - Vzduchotech..._01'!J35</f>
        <v>0</v>
      </c>
      <c r="AW85" s="133">
        <f>'SO 01.04.07 - Vzduchotech..._01'!J36</f>
        <v>0</v>
      </c>
      <c r="AX85" s="133">
        <f>'SO 01.04.07 - Vzduchotech..._01'!J37</f>
        <v>0</v>
      </c>
      <c r="AY85" s="133">
        <f>'SO 01.04.07 - Vzduchotech..._01'!J38</f>
        <v>0</v>
      </c>
      <c r="AZ85" s="133">
        <f>'SO 01.04.07 - Vzduchotech..._01'!F35</f>
        <v>0</v>
      </c>
      <c r="BA85" s="133">
        <f>'SO 01.04.07 - Vzduchotech..._01'!F36</f>
        <v>0</v>
      </c>
      <c r="BB85" s="133">
        <f>'SO 01.04.07 - Vzduchotech..._01'!F37</f>
        <v>0</v>
      </c>
      <c r="BC85" s="133">
        <f>'SO 01.04.07 - Vzduchotech..._01'!F38</f>
        <v>0</v>
      </c>
      <c r="BD85" s="135">
        <f>'SO 01.04.07 - Vzduchotech..._01'!F39</f>
        <v>0</v>
      </c>
      <c r="BE85" s="4"/>
      <c r="BT85" s="136" t="s">
        <v>82</v>
      </c>
      <c r="BV85" s="136" t="s">
        <v>75</v>
      </c>
      <c r="BW85" s="136" t="s">
        <v>156</v>
      </c>
      <c r="BX85" s="136" t="s">
        <v>126</v>
      </c>
      <c r="CL85" s="136" t="s">
        <v>19</v>
      </c>
    </row>
    <row r="86" s="4" customFormat="1" ht="22.41509" customHeight="1">
      <c r="A86" s="127" t="s">
        <v>83</v>
      </c>
      <c r="B86" s="66"/>
      <c r="C86" s="128"/>
      <c r="D86" s="128"/>
      <c r="E86" s="129" t="s">
        <v>157</v>
      </c>
      <c r="F86" s="129"/>
      <c r="G86" s="129"/>
      <c r="H86" s="129"/>
      <c r="I86" s="129"/>
      <c r="J86" s="128"/>
      <c r="K86" s="129" t="s">
        <v>158</v>
      </c>
      <c r="L86" s="129"/>
      <c r="M86" s="129"/>
      <c r="N86" s="129"/>
      <c r="O86" s="129"/>
      <c r="P86" s="129"/>
      <c r="Q86" s="129"/>
      <c r="R86" s="129"/>
      <c r="S86" s="129"/>
      <c r="T86" s="129"/>
      <c r="U86" s="129"/>
      <c r="V86" s="129"/>
      <c r="W86" s="129"/>
      <c r="X86" s="129"/>
      <c r="Y86" s="129"/>
      <c r="Z86" s="129"/>
      <c r="AA86" s="129"/>
      <c r="AB86" s="129"/>
      <c r="AC86" s="129"/>
      <c r="AD86" s="129"/>
      <c r="AE86" s="129"/>
      <c r="AF86" s="129"/>
      <c r="AG86" s="130">
        <f>'SO 01.04.08. - Měření a r...'!J32</f>
        <v>0</v>
      </c>
      <c r="AH86" s="128"/>
      <c r="AI86" s="128"/>
      <c r="AJ86" s="128"/>
      <c r="AK86" s="128"/>
      <c r="AL86" s="128"/>
      <c r="AM86" s="128"/>
      <c r="AN86" s="130">
        <f>SUM(AG86,AT86)</f>
        <v>0</v>
      </c>
      <c r="AO86" s="128"/>
      <c r="AP86" s="128"/>
      <c r="AQ86" s="131" t="s">
        <v>86</v>
      </c>
      <c r="AR86" s="68"/>
      <c r="AS86" s="137">
        <v>0</v>
      </c>
      <c r="AT86" s="138">
        <f>ROUND(SUM(AV86:AW86),2)</f>
        <v>0</v>
      </c>
      <c r="AU86" s="139">
        <f>'SO 01.04.08. - Měření a r...'!P92</f>
        <v>0</v>
      </c>
      <c r="AV86" s="138">
        <f>'SO 01.04.08. - Měření a r...'!J35</f>
        <v>0</v>
      </c>
      <c r="AW86" s="138">
        <f>'SO 01.04.08. - Měření a r...'!J36</f>
        <v>0</v>
      </c>
      <c r="AX86" s="138">
        <f>'SO 01.04.08. - Měření a r...'!J37</f>
        <v>0</v>
      </c>
      <c r="AY86" s="138">
        <f>'SO 01.04.08. - Měření a r...'!J38</f>
        <v>0</v>
      </c>
      <c r="AZ86" s="138">
        <f>'SO 01.04.08. - Měření a r...'!F35</f>
        <v>0</v>
      </c>
      <c r="BA86" s="138">
        <f>'SO 01.04.08. - Měření a r...'!F36</f>
        <v>0</v>
      </c>
      <c r="BB86" s="138">
        <f>'SO 01.04.08. - Měření a r...'!F37</f>
        <v>0</v>
      </c>
      <c r="BC86" s="138">
        <f>'SO 01.04.08. - Měření a r...'!F38</f>
        <v>0</v>
      </c>
      <c r="BD86" s="140">
        <f>'SO 01.04.08. - Měření a r...'!F39</f>
        <v>0</v>
      </c>
      <c r="BE86" s="4"/>
      <c r="BT86" s="136" t="s">
        <v>82</v>
      </c>
      <c r="BV86" s="136" t="s">
        <v>75</v>
      </c>
      <c r="BW86" s="136" t="s">
        <v>159</v>
      </c>
      <c r="BX86" s="136" t="s">
        <v>126</v>
      </c>
      <c r="CL86" s="136" t="s">
        <v>19</v>
      </c>
    </row>
    <row r="87" s="2" customFormat="1" ht="30" customHeight="1">
      <c r="A87" s="41"/>
      <c r="B87" s="42"/>
      <c r="C87" s="43"/>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7"/>
      <c r="AS87" s="41"/>
      <c r="AT87" s="41"/>
      <c r="AU87" s="41"/>
      <c r="AV87" s="41"/>
      <c r="AW87" s="41"/>
      <c r="AX87" s="41"/>
      <c r="AY87" s="41"/>
      <c r="AZ87" s="41"/>
      <c r="BA87" s="41"/>
      <c r="BB87" s="41"/>
      <c r="BC87" s="41"/>
      <c r="BD87" s="41"/>
      <c r="BE87" s="41"/>
    </row>
    <row r="88" s="2" customFormat="1" ht="6.96" customHeight="1">
      <c r="A88" s="41"/>
      <c r="B88" s="62"/>
      <c r="C88" s="63"/>
      <c r="D88" s="63"/>
      <c r="E88" s="63"/>
      <c r="F88" s="63"/>
      <c r="G88" s="63"/>
      <c r="H88" s="63"/>
      <c r="I88" s="63"/>
      <c r="J88" s="63"/>
      <c r="K88" s="63"/>
      <c r="L88" s="63"/>
      <c r="M88" s="63"/>
      <c r="N88" s="63"/>
      <c r="O88" s="63"/>
      <c r="P88" s="63"/>
      <c r="Q88" s="63"/>
      <c r="R88" s="63"/>
      <c r="S88" s="63"/>
      <c r="T88" s="63"/>
      <c r="U88" s="63"/>
      <c r="V88" s="63"/>
      <c r="W88" s="63"/>
      <c r="X88" s="63"/>
      <c r="Y88" s="63"/>
      <c r="Z88" s="63"/>
      <c r="AA88" s="63"/>
      <c r="AB88" s="63"/>
      <c r="AC88" s="63"/>
      <c r="AD88" s="63"/>
      <c r="AE88" s="63"/>
      <c r="AF88" s="63"/>
      <c r="AG88" s="63"/>
      <c r="AH88" s="63"/>
      <c r="AI88" s="63"/>
      <c r="AJ88" s="63"/>
      <c r="AK88" s="63"/>
      <c r="AL88" s="63"/>
      <c r="AM88" s="63"/>
      <c r="AN88" s="63"/>
      <c r="AO88" s="63"/>
      <c r="AP88" s="63"/>
      <c r="AQ88" s="63"/>
      <c r="AR88" s="47"/>
      <c r="AS88" s="41"/>
      <c r="AT88" s="41"/>
      <c r="AU88" s="41"/>
      <c r="AV88" s="41"/>
      <c r="AW88" s="41"/>
      <c r="AX88" s="41"/>
      <c r="AY88" s="41"/>
      <c r="AZ88" s="41"/>
      <c r="BA88" s="41"/>
      <c r="BB88" s="41"/>
      <c r="BC88" s="41"/>
      <c r="BD88" s="41"/>
      <c r="BE88" s="41"/>
    </row>
  </sheetData>
  <sheetProtection sheet="1" formatColumns="0" formatRows="0" objects="1" scenarios="1" spinCount="100000" saltValue="f2wYW3k4052W0G1/o5N2DZWE514uy3by92lE5dhU58yx3sTqeS38Sri6mKZVMe/Su6ioyu6e0RAseDPmAQE8XQ==" hashValue="FB/ylNfD4R/5Lldgs5WG6zr5LZlQ1gCITEojcMpe5XSpyCB0aM6oNVnYKLFqth42fipIHsyqmGp6Al02yygfpg==" algorithmName="SHA-512" password="CC35"/>
  <mergeCells count="166">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L45:AO45"/>
    <mergeCell ref="I52:AF52"/>
    <mergeCell ref="C52:G52"/>
    <mergeCell ref="D55:H55"/>
    <mergeCell ref="J55:AF55"/>
    <mergeCell ref="K56:AF56"/>
    <mergeCell ref="E56:I56"/>
    <mergeCell ref="K57:AF57"/>
    <mergeCell ref="E57:I57"/>
    <mergeCell ref="K58:AF58"/>
    <mergeCell ref="E58:I58"/>
    <mergeCell ref="E59:I59"/>
    <mergeCell ref="K59:AF59"/>
    <mergeCell ref="K60:AF60"/>
    <mergeCell ref="E60:I60"/>
    <mergeCell ref="E61:I61"/>
    <mergeCell ref="K61:AF61"/>
    <mergeCell ref="E62:I62"/>
    <mergeCell ref="K62:AF62"/>
    <mergeCell ref="E63:I63"/>
    <mergeCell ref="K63:AF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K64:AF64"/>
    <mergeCell ref="E64:I64"/>
    <mergeCell ref="E65:I65"/>
    <mergeCell ref="K65:AF65"/>
    <mergeCell ref="K66:AF66"/>
    <mergeCell ref="E66:I66"/>
    <mergeCell ref="D67:H67"/>
    <mergeCell ref="J67:AF67"/>
    <mergeCell ref="E68:I68"/>
    <mergeCell ref="K68:AF68"/>
    <mergeCell ref="D69:H69"/>
    <mergeCell ref="J69:AF69"/>
    <mergeCell ref="K70:AF70"/>
    <mergeCell ref="E70:I70"/>
    <mergeCell ref="K71:AF71"/>
    <mergeCell ref="E71:I71"/>
    <mergeCell ref="K72:AF72"/>
    <mergeCell ref="E72:I72"/>
    <mergeCell ref="K73:AF73"/>
    <mergeCell ref="E73:I73"/>
    <mergeCell ref="K74:AF74"/>
    <mergeCell ref="E74:I74"/>
    <mergeCell ref="K75:AF75"/>
    <mergeCell ref="E75:I75"/>
    <mergeCell ref="E76:I76"/>
    <mergeCell ref="K76:AF76"/>
    <mergeCell ref="E77:I77"/>
    <mergeCell ref="K77:AF77"/>
    <mergeCell ref="K78:AF78"/>
    <mergeCell ref="E78:I78"/>
    <mergeCell ref="E79:I79"/>
    <mergeCell ref="K79:AF79"/>
    <mergeCell ref="E80:I80"/>
    <mergeCell ref="K80:AF80"/>
    <mergeCell ref="E81:I81"/>
    <mergeCell ref="K81:AF81"/>
    <mergeCell ref="E82:I82"/>
    <mergeCell ref="K82:AF82"/>
    <mergeCell ref="E83:I83"/>
    <mergeCell ref="K83:AF83"/>
    <mergeCell ref="E84:I84"/>
    <mergeCell ref="K84:AF84"/>
    <mergeCell ref="E85:I85"/>
    <mergeCell ref="K85:AF85"/>
    <mergeCell ref="E86:I86"/>
    <mergeCell ref="K86:AF86"/>
  </mergeCells>
  <hyperlinks>
    <hyperlink ref="A56" location="'SO 01.01.00. - Stavební p...'!C2" display="/"/>
    <hyperlink ref="A57" location="'SO 01.02.01. - Celoplošná...'!C2" display="/"/>
    <hyperlink ref="A58" location="'SO 01.02.03. - Vnitřní om...'!C2" display="/"/>
    <hyperlink ref="A59" location="'SO 01.03.01. - Chodníky'!C2" display="/"/>
    <hyperlink ref="A60" location="'SO 01.04.01. - Zdravotech...'!C2" display="/"/>
    <hyperlink ref="A61" location="'SO 01.04.04.01. - Elektro...'!C2" display="/"/>
    <hyperlink ref="A62" location="'SO 01.04.04.02. - Příprav...'!C2" display="/"/>
    <hyperlink ref="A63" location="'SO 01.04.05.01 - Slabopro...'!C2" display="/"/>
    <hyperlink ref="A64" location="'SO 01.04.05.04 - Slabopro...'!C2" display="/"/>
    <hyperlink ref="A65" location="'SO 01.04.06 - Elektro pož...'!C2" display="/"/>
    <hyperlink ref="A66" location="'SO 01.04.07 - Vzduchotech...'!C2" display="/"/>
    <hyperlink ref="A68" location="'SO 01.00.00. - Vedlejší a...'!C2" display="/"/>
    <hyperlink ref="A70" location="'SO 01.01.00. - Stavební p..._01'!C2" display="/"/>
    <hyperlink ref="A71" location="'SO 01.02.01. - Celoplošná..._01'!C2" display="/"/>
    <hyperlink ref="A72" location="'SO 01.02.02. - Odvlhčení ...'!C2" display="/"/>
    <hyperlink ref="A73" location="'SO 01.02.03. - Vnitřní om..._01'!C2" display="/"/>
    <hyperlink ref="A74" location="'SO 01.02.04. - Anglické d...'!C2" display="/"/>
    <hyperlink ref="A75" location="'SO 01.04.01. - Zdravotech..._01'!C2" display="/"/>
    <hyperlink ref="A76" location="'SO 01.04.02. - Vytápění'!C2" display="/"/>
    <hyperlink ref="A77" location="'SO 01.04.03. - Plynová za...'!C2" display="/"/>
    <hyperlink ref="A78" location="'SO 01.04.04.01. - Elektro..._01'!C2" display="/"/>
    <hyperlink ref="A79" location="'SO 01.04.05.01 - Slabopro..._01'!C2" display="/"/>
    <hyperlink ref="A80" location="'SO 01.04.05.02 - Slabopro...'!C2" display="/"/>
    <hyperlink ref="A81" location="'SO 01.04.05.03 - Slabopro...'!C2" display="/"/>
    <hyperlink ref="A82" location="'SO 01.04.05.04 - Slabopro..._01'!C2" display="/"/>
    <hyperlink ref="A83" location="'SO 01.04.05.05 - Slabopro...'!C2" display="/"/>
    <hyperlink ref="A84" location="'SO 01.04.06 - Elektro pož..._01'!C2" display="/"/>
    <hyperlink ref="A85" location="'SO 01.04.07 - Vzduchotech..._01'!C2" display="/"/>
    <hyperlink ref="A86" location="'SO 01.04.08. - Měření a r...'!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87</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ROUND((SUM(BE97:BE381)),  2)</f>
        <v>0</v>
      </c>
      <c r="G35" s="41"/>
      <c r="H35" s="41"/>
      <c r="I35" s="160">
        <v>0.20999999999999999</v>
      </c>
      <c r="J35" s="159">
        <f>ROUND(((SUM(BE97:BE381))*I35),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ROUND((SUM(BF97:BF381)),  2)</f>
        <v>0</v>
      </c>
      <c r="G36" s="41"/>
      <c r="H36" s="41"/>
      <c r="I36" s="160">
        <v>0.12</v>
      </c>
      <c r="J36" s="159">
        <f>ROUND(((SUM(BF97:BF381))*I36),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ROUND((SUM(BG97:BG381)),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ROUND((SUM(BH97:BH381)),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ROUND((SUM(BI97:BI381)),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01.01.00. - Stavební práce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J97</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J98</f>
        <v>0</v>
      </c>
      <c r="K64" s="178"/>
      <c r="L64" s="182"/>
      <c r="S64" s="9"/>
      <c r="T64" s="9"/>
      <c r="U64" s="9"/>
      <c r="V64" s="9"/>
      <c r="W64" s="9"/>
      <c r="X64" s="9"/>
      <c r="Y64" s="9"/>
      <c r="Z64" s="9"/>
      <c r="AA64" s="9"/>
      <c r="AB64" s="9"/>
      <c r="AC64" s="9"/>
      <c r="AD64" s="9"/>
      <c r="AE64" s="9"/>
    </row>
    <row r="65" s="10" customFormat="1" ht="19.92" customHeight="1">
      <c r="A65" s="10"/>
      <c r="B65" s="183"/>
      <c r="C65" s="128"/>
      <c r="D65" s="184" t="s">
        <v>170</v>
      </c>
      <c r="E65" s="185"/>
      <c r="F65" s="185"/>
      <c r="G65" s="185"/>
      <c r="H65" s="185"/>
      <c r="I65" s="185"/>
      <c r="J65" s="186">
        <f>J99</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171</v>
      </c>
      <c r="E66" s="185"/>
      <c r="F66" s="185"/>
      <c r="G66" s="185"/>
      <c r="H66" s="185"/>
      <c r="I66" s="185"/>
      <c r="J66" s="186">
        <f>J122</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172</v>
      </c>
      <c r="E67" s="185"/>
      <c r="F67" s="185"/>
      <c r="G67" s="185"/>
      <c r="H67" s="185"/>
      <c r="I67" s="185"/>
      <c r="J67" s="186">
        <f>J188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173</v>
      </c>
      <c r="E68" s="185"/>
      <c r="F68" s="185"/>
      <c r="G68" s="185"/>
      <c r="H68" s="185"/>
      <c r="I68" s="185"/>
      <c r="J68" s="186">
        <f>J254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174</v>
      </c>
      <c r="E69" s="185"/>
      <c r="F69" s="185"/>
      <c r="G69" s="185"/>
      <c r="H69" s="185"/>
      <c r="I69" s="185"/>
      <c r="J69" s="186">
        <f>J269</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175</v>
      </c>
      <c r="E70" s="180"/>
      <c r="F70" s="180"/>
      <c r="G70" s="180"/>
      <c r="H70" s="180"/>
      <c r="I70" s="180"/>
      <c r="J70" s="181">
        <f>J274</f>
        <v>0</v>
      </c>
      <c r="K70" s="178"/>
      <c r="L70" s="182"/>
      <c r="S70" s="9"/>
      <c r="T70" s="9"/>
      <c r="U70" s="9"/>
      <c r="V70" s="9"/>
      <c r="W70" s="9"/>
      <c r="X70" s="9"/>
      <c r="Y70" s="9"/>
      <c r="Z70" s="9"/>
      <c r="AA70" s="9"/>
      <c r="AB70" s="9"/>
      <c r="AC70" s="9"/>
      <c r="AD70" s="9"/>
      <c r="AE70" s="9"/>
    </row>
    <row r="71" s="10" customFormat="1" ht="19.92" customHeight="1">
      <c r="A71" s="10"/>
      <c r="B71" s="183"/>
      <c r="C71" s="128"/>
      <c r="D71" s="184" t="s">
        <v>176</v>
      </c>
      <c r="E71" s="185"/>
      <c r="F71" s="185"/>
      <c r="G71" s="185"/>
      <c r="H71" s="185"/>
      <c r="I71" s="185"/>
      <c r="J71" s="186">
        <f>J275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177</v>
      </c>
      <c r="E72" s="185"/>
      <c r="F72" s="185"/>
      <c r="G72" s="185"/>
      <c r="H72" s="185"/>
      <c r="I72" s="185"/>
      <c r="J72" s="186">
        <f>J292</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178</v>
      </c>
      <c r="E73" s="185"/>
      <c r="F73" s="185"/>
      <c r="G73" s="185"/>
      <c r="H73" s="185"/>
      <c r="I73" s="185"/>
      <c r="J73" s="186">
        <f>J301</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179</v>
      </c>
      <c r="E74" s="185"/>
      <c r="F74" s="185"/>
      <c r="G74" s="185"/>
      <c r="H74" s="185"/>
      <c r="I74" s="185"/>
      <c r="J74" s="186">
        <f>J337</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180</v>
      </c>
      <c r="E75" s="185"/>
      <c r="F75" s="185"/>
      <c r="G75" s="185"/>
      <c r="H75" s="185"/>
      <c r="I75" s="185"/>
      <c r="J75" s="186">
        <f>J373</f>
        <v>0</v>
      </c>
      <c r="K75" s="128"/>
      <c r="L75" s="187"/>
      <c r="S75" s="10"/>
      <c r="T75" s="10"/>
      <c r="U75" s="10"/>
      <c r="V75" s="10"/>
      <c r="W75" s="10"/>
      <c r="X75" s="10"/>
      <c r="Y75" s="10"/>
      <c r="Z75" s="10"/>
      <c r="AA75" s="10"/>
      <c r="AB75" s="10"/>
      <c r="AC75" s="10"/>
      <c r="AD75" s="10"/>
      <c r="AE75" s="10"/>
    </row>
    <row r="76" s="2" customFormat="1" ht="21.84"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62"/>
      <c r="C77" s="63"/>
      <c r="D77" s="63"/>
      <c r="E77" s="63"/>
      <c r="F77" s="63"/>
      <c r="G77" s="63"/>
      <c r="H77" s="63"/>
      <c r="I77" s="63"/>
      <c r="J77" s="63"/>
      <c r="K77" s="63"/>
      <c r="L77" s="147"/>
      <c r="S77" s="41"/>
      <c r="T77" s="41"/>
      <c r="U77" s="41"/>
      <c r="V77" s="41"/>
      <c r="W77" s="41"/>
      <c r="X77" s="41"/>
      <c r="Y77" s="41"/>
      <c r="Z77" s="41"/>
      <c r="AA77" s="41"/>
      <c r="AB77" s="41"/>
      <c r="AC77" s="41"/>
      <c r="AD77" s="41"/>
      <c r="AE77" s="41"/>
    </row>
    <row r="81" s="2" customFormat="1" ht="6.96" customHeight="1">
      <c r="A81" s="41"/>
      <c r="B81" s="64"/>
      <c r="C81" s="65"/>
      <c r="D81" s="65"/>
      <c r="E81" s="65"/>
      <c r="F81" s="65"/>
      <c r="G81" s="65"/>
      <c r="H81" s="65"/>
      <c r="I81" s="65"/>
      <c r="J81" s="65"/>
      <c r="K81" s="65"/>
      <c r="L81" s="147"/>
      <c r="S81" s="41"/>
      <c r="T81" s="41"/>
      <c r="U81" s="41"/>
      <c r="V81" s="41"/>
      <c r="W81" s="41"/>
      <c r="X81" s="41"/>
      <c r="Y81" s="41"/>
      <c r="Z81" s="41"/>
      <c r="AA81" s="41"/>
      <c r="AB81" s="41"/>
      <c r="AC81" s="41"/>
      <c r="AD81" s="41"/>
      <c r="AE81" s="41"/>
    </row>
    <row r="82" s="2" customFormat="1" ht="24.96" customHeight="1">
      <c r="A82" s="41"/>
      <c r="B82" s="42"/>
      <c r="C82" s="26" t="s">
        <v>181</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16</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27.84906" customHeight="1">
      <c r="A85" s="41"/>
      <c r="B85" s="42"/>
      <c r="C85" s="43"/>
      <c r="D85" s="43"/>
      <c r="E85" s="172" t="str">
        <f>E7</f>
        <v>REVITALIZACE BUDOVY GALERIE MODERNÍHO UMĚNÍ CELÝ ROZPOČET BEZ PS</v>
      </c>
      <c r="F85" s="35"/>
      <c r="G85" s="35"/>
      <c r="H85" s="35"/>
      <c r="I85" s="43"/>
      <c r="J85" s="43"/>
      <c r="K85" s="43"/>
      <c r="L85" s="147"/>
      <c r="S85" s="41"/>
      <c r="T85" s="41"/>
      <c r="U85" s="41"/>
      <c r="V85" s="41"/>
      <c r="W85" s="41"/>
      <c r="X85" s="41"/>
      <c r="Y85" s="41"/>
      <c r="Z85" s="41"/>
      <c r="AA85" s="41"/>
      <c r="AB85" s="41"/>
      <c r="AC85" s="41"/>
      <c r="AD85" s="41"/>
      <c r="AE85" s="41"/>
    </row>
    <row r="86" s="1" customFormat="1" ht="12" customHeight="1">
      <c r="B86" s="24"/>
      <c r="C86" s="35" t="s">
        <v>161</v>
      </c>
      <c r="D86" s="25"/>
      <c r="E86" s="25"/>
      <c r="F86" s="25"/>
      <c r="G86" s="25"/>
      <c r="H86" s="25"/>
      <c r="I86" s="25"/>
      <c r="J86" s="25"/>
      <c r="K86" s="25"/>
      <c r="L86" s="23"/>
    </row>
    <row r="87" s="2" customFormat="1" ht="16.30189" customHeight="1">
      <c r="A87" s="41"/>
      <c r="B87" s="42"/>
      <c r="C87" s="43"/>
      <c r="D87" s="43"/>
      <c r="E87" s="172" t="s">
        <v>162</v>
      </c>
      <c r="F87" s="43"/>
      <c r="G87" s="43"/>
      <c r="H87" s="43"/>
      <c r="I87" s="43"/>
      <c r="J87" s="43"/>
      <c r="K87" s="43"/>
      <c r="L87" s="147"/>
      <c r="S87" s="41"/>
      <c r="T87" s="41"/>
      <c r="U87" s="41"/>
      <c r="V87" s="41"/>
      <c r="W87" s="41"/>
      <c r="X87" s="41"/>
      <c r="Y87" s="41"/>
      <c r="Z87" s="41"/>
      <c r="AA87" s="41"/>
      <c r="AB87" s="41"/>
      <c r="AC87" s="41"/>
      <c r="AD87" s="41"/>
      <c r="AE87" s="41"/>
    </row>
    <row r="88" s="2" customFormat="1" ht="12" customHeight="1">
      <c r="A88" s="41"/>
      <c r="B88" s="42"/>
      <c r="C88" s="35" t="s">
        <v>163</v>
      </c>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6.30189" customHeight="1">
      <c r="A89" s="41"/>
      <c r="B89" s="42"/>
      <c r="C89" s="43"/>
      <c r="D89" s="43"/>
      <c r="E89" s="72" t="str">
        <f>E11</f>
        <v>SO 01.01.00. - Stavební práce</v>
      </c>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F14</f>
        <v>Hadec Králové</v>
      </c>
      <c r="G91" s="43"/>
      <c r="H91" s="43"/>
      <c r="I91" s="35" t="s">
        <v>23</v>
      </c>
      <c r="J91" s="75" t="str">
        <f>IF(J14="","",J14)</f>
        <v>24. 4. 2024</v>
      </c>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5.30566" customHeight="1">
      <c r="A93" s="41"/>
      <c r="B93" s="42"/>
      <c r="C93" s="35" t="s">
        <v>25</v>
      </c>
      <c r="D93" s="43"/>
      <c r="E93" s="43"/>
      <c r="F93" s="30" t="str">
        <f>E17</f>
        <v>Královéhradecký kraj, Pivovarské náměstí 1345</v>
      </c>
      <c r="G93" s="43"/>
      <c r="H93" s="43"/>
      <c r="I93" s="35" t="s">
        <v>31</v>
      </c>
      <c r="J93" s="39" t="str">
        <f>E23</f>
        <v>INS spol.s.r.o.</v>
      </c>
      <c r="K93" s="43"/>
      <c r="L93" s="147"/>
      <c r="S93" s="41"/>
      <c r="T93" s="41"/>
      <c r="U93" s="41"/>
      <c r="V93" s="41"/>
      <c r="W93" s="41"/>
      <c r="X93" s="41"/>
      <c r="Y93" s="41"/>
      <c r="Z93" s="41"/>
      <c r="AA93" s="41"/>
      <c r="AB93" s="41"/>
      <c r="AC93" s="41"/>
      <c r="AD93" s="41"/>
      <c r="AE93" s="41"/>
    </row>
    <row r="94" s="2" customFormat="1" ht="15.30566" customHeight="1">
      <c r="A94" s="41"/>
      <c r="B94" s="42"/>
      <c r="C94" s="35" t="s">
        <v>29</v>
      </c>
      <c r="D94" s="43"/>
      <c r="E94" s="43"/>
      <c r="F94" s="30" t="str">
        <f>IF(E20="","",E20)</f>
        <v>Vyplň údaj</v>
      </c>
      <c r="G94" s="43"/>
      <c r="H94" s="43"/>
      <c r="I94" s="35" t="s">
        <v>34</v>
      </c>
      <c r="J94" s="39" t="str">
        <f>E26</f>
        <v>Ivan Mezera</v>
      </c>
      <c r="K94" s="43"/>
      <c r="L94" s="147"/>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7"/>
      <c r="S95" s="41"/>
      <c r="T95" s="41"/>
      <c r="U95" s="41"/>
      <c r="V95" s="41"/>
      <c r="W95" s="41"/>
      <c r="X95" s="41"/>
      <c r="Y95" s="41"/>
      <c r="Z95" s="41"/>
      <c r="AA95" s="41"/>
      <c r="AB95" s="41"/>
      <c r="AC95" s="41"/>
      <c r="AD95" s="41"/>
      <c r="AE95" s="41"/>
    </row>
    <row r="96" s="11" customFormat="1" ht="29.28" customHeight="1">
      <c r="A96" s="188"/>
      <c r="B96" s="189"/>
      <c r="C96" s="190" t="s">
        <v>182</v>
      </c>
      <c r="D96" s="191" t="s">
        <v>58</v>
      </c>
      <c r="E96" s="191" t="s">
        <v>54</v>
      </c>
      <c r="F96" s="191" t="s">
        <v>55</v>
      </c>
      <c r="G96" s="191" t="s">
        <v>183</v>
      </c>
      <c r="H96" s="191" t="s">
        <v>184</v>
      </c>
      <c r="I96" s="191" t="s">
        <v>185</v>
      </c>
      <c r="J96" s="191" t="s">
        <v>167</v>
      </c>
      <c r="K96" s="192" t="s">
        <v>186</v>
      </c>
      <c r="L96" s="193"/>
      <c r="M96" s="95" t="s">
        <v>19</v>
      </c>
      <c r="N96" s="96" t="s">
        <v>43</v>
      </c>
      <c r="O96" s="96" t="s">
        <v>187</v>
      </c>
      <c r="P96" s="96" t="s">
        <v>188</v>
      </c>
      <c r="Q96" s="96" t="s">
        <v>189</v>
      </c>
      <c r="R96" s="96" t="s">
        <v>190</v>
      </c>
      <c r="S96" s="96" t="s">
        <v>191</v>
      </c>
      <c r="T96" s="97" t="s">
        <v>192</v>
      </c>
      <c r="U96" s="188"/>
      <c r="V96" s="188"/>
      <c r="W96" s="188"/>
      <c r="X96" s="188"/>
      <c r="Y96" s="188"/>
      <c r="Z96" s="188"/>
      <c r="AA96" s="188"/>
      <c r="AB96" s="188"/>
      <c r="AC96" s="188"/>
      <c r="AD96" s="188"/>
      <c r="AE96" s="188"/>
    </row>
    <row r="97" s="2" customFormat="1" ht="22.8" customHeight="1">
      <c r="A97" s="41"/>
      <c r="B97" s="42"/>
      <c r="C97" s="102" t="s">
        <v>193</v>
      </c>
      <c r="D97" s="43"/>
      <c r="E97" s="43"/>
      <c r="F97" s="43"/>
      <c r="G97" s="43"/>
      <c r="H97" s="43"/>
      <c r="I97" s="43"/>
      <c r="J97" s="194">
        <f>BK97</f>
        <v>0</v>
      </c>
      <c r="K97" s="43"/>
      <c r="L97" s="47"/>
      <c r="M97" s="98"/>
      <c r="N97" s="195"/>
      <c r="O97" s="99"/>
      <c r="P97" s="196">
        <f>P98+P274</f>
        <v>0</v>
      </c>
      <c r="Q97" s="99"/>
      <c r="R97" s="196">
        <f>R98+R274</f>
        <v>21.697542820000002</v>
      </c>
      <c r="S97" s="99"/>
      <c r="T97" s="197">
        <f>T98+T274</f>
        <v>23.495719999999999</v>
      </c>
      <c r="U97" s="41"/>
      <c r="V97" s="41"/>
      <c r="W97" s="41"/>
      <c r="X97" s="41"/>
      <c r="Y97" s="41"/>
      <c r="Z97" s="41"/>
      <c r="AA97" s="41"/>
      <c r="AB97" s="41"/>
      <c r="AC97" s="41"/>
      <c r="AD97" s="41"/>
      <c r="AE97" s="41"/>
      <c r="AT97" s="20" t="s">
        <v>72</v>
      </c>
      <c r="AU97" s="20" t="s">
        <v>168</v>
      </c>
      <c r="BK97" s="198">
        <f>BK98+BK274</f>
        <v>0</v>
      </c>
    </row>
    <row r="98" s="12" customFormat="1" ht="25.92" customHeight="1">
      <c r="A98" s="12"/>
      <c r="B98" s="199"/>
      <c r="C98" s="200"/>
      <c r="D98" s="201" t="s">
        <v>72</v>
      </c>
      <c r="E98" s="202" t="s">
        <v>194</v>
      </c>
      <c r="F98" s="202" t="s">
        <v>195</v>
      </c>
      <c r="G98" s="200"/>
      <c r="H98" s="200"/>
      <c r="I98" s="203"/>
      <c r="J98" s="204">
        <f>BK98</f>
        <v>0</v>
      </c>
      <c r="K98" s="200"/>
      <c r="L98" s="205"/>
      <c r="M98" s="206"/>
      <c r="N98" s="207"/>
      <c r="O98" s="207"/>
      <c r="P98" s="208">
        <f>P99+P122+P188+P254+P269</f>
        <v>0</v>
      </c>
      <c r="Q98" s="207"/>
      <c r="R98" s="208">
        <f>R99+R122+R188+R254+R269</f>
        <v>21.068554590000002</v>
      </c>
      <c r="S98" s="207"/>
      <c r="T98" s="209">
        <f>T99+T122+T188+T254+T269</f>
        <v>23.495719999999999</v>
      </c>
      <c r="U98" s="12"/>
      <c r="V98" s="12"/>
      <c r="W98" s="12"/>
      <c r="X98" s="12"/>
      <c r="Y98" s="12"/>
      <c r="Z98" s="12"/>
      <c r="AA98" s="12"/>
      <c r="AB98" s="12"/>
      <c r="AC98" s="12"/>
      <c r="AD98" s="12"/>
      <c r="AE98" s="12"/>
      <c r="AR98" s="210" t="s">
        <v>80</v>
      </c>
      <c r="AT98" s="211" t="s">
        <v>72</v>
      </c>
      <c r="AU98" s="211" t="s">
        <v>73</v>
      </c>
      <c r="AY98" s="210" t="s">
        <v>196</v>
      </c>
      <c r="BK98" s="212">
        <f>BK99+BK122+BK188+BK254+BK269</f>
        <v>0</v>
      </c>
    </row>
    <row r="99" s="12" customFormat="1" ht="22.8" customHeight="1">
      <c r="A99" s="12"/>
      <c r="B99" s="199"/>
      <c r="C99" s="200"/>
      <c r="D99" s="201" t="s">
        <v>72</v>
      </c>
      <c r="E99" s="213" t="s">
        <v>197</v>
      </c>
      <c r="F99" s="213" t="s">
        <v>198</v>
      </c>
      <c r="G99" s="200"/>
      <c r="H99" s="200"/>
      <c r="I99" s="203"/>
      <c r="J99" s="214">
        <f>BK99</f>
        <v>0</v>
      </c>
      <c r="K99" s="200"/>
      <c r="L99" s="205"/>
      <c r="M99" s="206"/>
      <c r="N99" s="207"/>
      <c r="O99" s="207"/>
      <c r="P99" s="208">
        <f>SUM(P100:P121)</f>
        <v>0</v>
      </c>
      <c r="Q99" s="207"/>
      <c r="R99" s="208">
        <f>SUM(R100:R121)</f>
        <v>12.6061157</v>
      </c>
      <c r="S99" s="207"/>
      <c r="T99" s="209">
        <f>SUM(T100:T121)</f>
        <v>0</v>
      </c>
      <c r="U99" s="12"/>
      <c r="V99" s="12"/>
      <c r="W99" s="12"/>
      <c r="X99" s="12"/>
      <c r="Y99" s="12"/>
      <c r="Z99" s="12"/>
      <c r="AA99" s="12"/>
      <c r="AB99" s="12"/>
      <c r="AC99" s="12"/>
      <c r="AD99" s="12"/>
      <c r="AE99" s="12"/>
      <c r="AR99" s="210" t="s">
        <v>80</v>
      </c>
      <c r="AT99" s="211" t="s">
        <v>72</v>
      </c>
      <c r="AU99" s="211" t="s">
        <v>80</v>
      </c>
      <c r="AY99" s="210" t="s">
        <v>196</v>
      </c>
      <c r="BK99" s="212">
        <f>SUM(BK100:BK121)</f>
        <v>0</v>
      </c>
    </row>
    <row r="100" s="2" customFormat="1" ht="36.72453" customHeight="1">
      <c r="A100" s="41"/>
      <c r="B100" s="42"/>
      <c r="C100" s="215" t="s">
        <v>80</v>
      </c>
      <c r="D100" s="215" t="s">
        <v>199</v>
      </c>
      <c r="E100" s="216" t="s">
        <v>200</v>
      </c>
      <c r="F100" s="217" t="s">
        <v>201</v>
      </c>
      <c r="G100" s="218" t="s">
        <v>202</v>
      </c>
      <c r="H100" s="219">
        <v>7.0620000000000003</v>
      </c>
      <c r="I100" s="220"/>
      <c r="J100" s="221">
        <f>ROUND(I100*H100,2)</f>
        <v>0</v>
      </c>
      <c r="K100" s="217" t="s">
        <v>203</v>
      </c>
      <c r="L100" s="47"/>
      <c r="M100" s="222" t="s">
        <v>19</v>
      </c>
      <c r="N100" s="223" t="s">
        <v>44</v>
      </c>
      <c r="O100" s="87"/>
      <c r="P100" s="224">
        <f>O100*H100</f>
        <v>0</v>
      </c>
      <c r="Q100" s="224">
        <v>0.34839999999999999</v>
      </c>
      <c r="R100" s="224">
        <f>Q100*H100</f>
        <v>2.4604007999999999</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204</v>
      </c>
      <c r="BM100" s="226" t="s">
        <v>205</v>
      </c>
    </row>
    <row r="101" s="2" customFormat="1">
      <c r="A101" s="41"/>
      <c r="B101" s="42"/>
      <c r="C101" s="43"/>
      <c r="D101" s="228" t="s">
        <v>206</v>
      </c>
      <c r="E101" s="43"/>
      <c r="F101" s="229" t="s">
        <v>207</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206</v>
      </c>
      <c r="AU101" s="20" t="s">
        <v>82</v>
      </c>
    </row>
    <row r="102" s="13" customFormat="1">
      <c r="A102" s="13"/>
      <c r="B102" s="233"/>
      <c r="C102" s="234"/>
      <c r="D102" s="235" t="s">
        <v>208</v>
      </c>
      <c r="E102" s="236" t="s">
        <v>19</v>
      </c>
      <c r="F102" s="237" t="s">
        <v>209</v>
      </c>
      <c r="G102" s="234"/>
      <c r="H102" s="236" t="s">
        <v>19</v>
      </c>
      <c r="I102" s="238"/>
      <c r="J102" s="234"/>
      <c r="K102" s="234"/>
      <c r="L102" s="239"/>
      <c r="M102" s="240"/>
      <c r="N102" s="241"/>
      <c r="O102" s="241"/>
      <c r="P102" s="241"/>
      <c r="Q102" s="241"/>
      <c r="R102" s="241"/>
      <c r="S102" s="241"/>
      <c r="T102" s="242"/>
      <c r="U102" s="13"/>
      <c r="V102" s="13"/>
      <c r="W102" s="13"/>
      <c r="X102" s="13"/>
      <c r="Y102" s="13"/>
      <c r="Z102" s="13"/>
      <c r="AA102" s="13"/>
      <c r="AB102" s="13"/>
      <c r="AC102" s="13"/>
      <c r="AD102" s="13"/>
      <c r="AE102" s="13"/>
      <c r="AT102" s="243" t="s">
        <v>208</v>
      </c>
      <c r="AU102" s="243" t="s">
        <v>82</v>
      </c>
      <c r="AV102" s="13" t="s">
        <v>80</v>
      </c>
      <c r="AW102" s="13" t="s">
        <v>33</v>
      </c>
      <c r="AX102" s="13" t="s">
        <v>73</v>
      </c>
      <c r="AY102" s="243" t="s">
        <v>196</v>
      </c>
    </row>
    <row r="103" s="13" customFormat="1">
      <c r="A103" s="13"/>
      <c r="B103" s="233"/>
      <c r="C103" s="234"/>
      <c r="D103" s="235" t="s">
        <v>208</v>
      </c>
      <c r="E103" s="236" t="s">
        <v>19</v>
      </c>
      <c r="F103" s="237" t="s">
        <v>210</v>
      </c>
      <c r="G103" s="234"/>
      <c r="H103" s="236" t="s">
        <v>19</v>
      </c>
      <c r="I103" s="238"/>
      <c r="J103" s="234"/>
      <c r="K103" s="234"/>
      <c r="L103" s="239"/>
      <c r="M103" s="240"/>
      <c r="N103" s="241"/>
      <c r="O103" s="241"/>
      <c r="P103" s="241"/>
      <c r="Q103" s="241"/>
      <c r="R103" s="241"/>
      <c r="S103" s="241"/>
      <c r="T103" s="242"/>
      <c r="U103" s="13"/>
      <c r="V103" s="13"/>
      <c r="W103" s="13"/>
      <c r="X103" s="13"/>
      <c r="Y103" s="13"/>
      <c r="Z103" s="13"/>
      <c r="AA103" s="13"/>
      <c r="AB103" s="13"/>
      <c r="AC103" s="13"/>
      <c r="AD103" s="13"/>
      <c r="AE103" s="13"/>
      <c r="AT103" s="243" t="s">
        <v>208</v>
      </c>
      <c r="AU103" s="243" t="s">
        <v>82</v>
      </c>
      <c r="AV103" s="13" t="s">
        <v>80</v>
      </c>
      <c r="AW103" s="13" t="s">
        <v>33</v>
      </c>
      <c r="AX103" s="13" t="s">
        <v>73</v>
      </c>
      <c r="AY103" s="243" t="s">
        <v>196</v>
      </c>
    </row>
    <row r="104" s="14" customFormat="1">
      <c r="A104" s="14"/>
      <c r="B104" s="244"/>
      <c r="C104" s="245"/>
      <c r="D104" s="235" t="s">
        <v>208</v>
      </c>
      <c r="E104" s="246" t="s">
        <v>19</v>
      </c>
      <c r="F104" s="247" t="s">
        <v>211</v>
      </c>
      <c r="G104" s="245"/>
      <c r="H104" s="248">
        <v>7.0620000000000003</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82</v>
      </c>
      <c r="AV104" s="14" t="s">
        <v>82</v>
      </c>
      <c r="AW104" s="14" t="s">
        <v>33</v>
      </c>
      <c r="AX104" s="14" t="s">
        <v>73</v>
      </c>
      <c r="AY104" s="254" t="s">
        <v>196</v>
      </c>
    </row>
    <row r="105" s="15" customFormat="1">
      <c r="A105" s="15"/>
      <c r="B105" s="255"/>
      <c r="C105" s="256"/>
      <c r="D105" s="235" t="s">
        <v>208</v>
      </c>
      <c r="E105" s="257" t="s">
        <v>19</v>
      </c>
      <c r="F105" s="258" t="s">
        <v>212</v>
      </c>
      <c r="G105" s="256"/>
      <c r="H105" s="259">
        <v>7.0620000000000003</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82</v>
      </c>
      <c r="AV105" s="15" t="s">
        <v>204</v>
      </c>
      <c r="AW105" s="15" t="s">
        <v>33</v>
      </c>
      <c r="AX105" s="15" t="s">
        <v>80</v>
      </c>
      <c r="AY105" s="265" t="s">
        <v>196</v>
      </c>
    </row>
    <row r="106" s="2" customFormat="1" ht="31.92453" customHeight="1">
      <c r="A106" s="41"/>
      <c r="B106" s="42"/>
      <c r="C106" s="215" t="s">
        <v>82</v>
      </c>
      <c r="D106" s="215" t="s">
        <v>199</v>
      </c>
      <c r="E106" s="216" t="s">
        <v>213</v>
      </c>
      <c r="F106" s="217" t="s">
        <v>214</v>
      </c>
      <c r="G106" s="218" t="s">
        <v>215</v>
      </c>
      <c r="H106" s="219">
        <v>4.8170000000000002</v>
      </c>
      <c r="I106" s="220"/>
      <c r="J106" s="221">
        <f>ROUND(I106*H106,2)</f>
        <v>0</v>
      </c>
      <c r="K106" s="217" t="s">
        <v>203</v>
      </c>
      <c r="L106" s="47"/>
      <c r="M106" s="222" t="s">
        <v>19</v>
      </c>
      <c r="N106" s="223" t="s">
        <v>44</v>
      </c>
      <c r="O106" s="87"/>
      <c r="P106" s="224">
        <f>O106*H106</f>
        <v>0</v>
      </c>
      <c r="Q106" s="224">
        <v>1.8775</v>
      </c>
      <c r="R106" s="224">
        <f>Q106*H106</f>
        <v>9.0439175000000009</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204</v>
      </c>
      <c r="BM106" s="226" t="s">
        <v>216</v>
      </c>
    </row>
    <row r="107" s="2" customFormat="1">
      <c r="A107" s="41"/>
      <c r="B107" s="42"/>
      <c r="C107" s="43"/>
      <c r="D107" s="228" t="s">
        <v>206</v>
      </c>
      <c r="E107" s="43"/>
      <c r="F107" s="229" t="s">
        <v>217</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206</v>
      </c>
      <c r="AU107" s="20" t="s">
        <v>82</v>
      </c>
    </row>
    <row r="108" s="13" customFormat="1">
      <c r="A108" s="13"/>
      <c r="B108" s="233"/>
      <c r="C108" s="234"/>
      <c r="D108" s="235" t="s">
        <v>208</v>
      </c>
      <c r="E108" s="236" t="s">
        <v>19</v>
      </c>
      <c r="F108" s="237" t="s">
        <v>209</v>
      </c>
      <c r="G108" s="234"/>
      <c r="H108" s="236" t="s">
        <v>19</v>
      </c>
      <c r="I108" s="238"/>
      <c r="J108" s="234"/>
      <c r="K108" s="234"/>
      <c r="L108" s="239"/>
      <c r="M108" s="240"/>
      <c r="N108" s="241"/>
      <c r="O108" s="241"/>
      <c r="P108" s="241"/>
      <c r="Q108" s="241"/>
      <c r="R108" s="241"/>
      <c r="S108" s="241"/>
      <c r="T108" s="242"/>
      <c r="U108" s="13"/>
      <c r="V108" s="13"/>
      <c r="W108" s="13"/>
      <c r="X108" s="13"/>
      <c r="Y108" s="13"/>
      <c r="Z108" s="13"/>
      <c r="AA108" s="13"/>
      <c r="AB108" s="13"/>
      <c r="AC108" s="13"/>
      <c r="AD108" s="13"/>
      <c r="AE108" s="13"/>
      <c r="AT108" s="243" t="s">
        <v>208</v>
      </c>
      <c r="AU108" s="243" t="s">
        <v>82</v>
      </c>
      <c r="AV108" s="13" t="s">
        <v>80</v>
      </c>
      <c r="AW108" s="13" t="s">
        <v>33</v>
      </c>
      <c r="AX108" s="13" t="s">
        <v>73</v>
      </c>
      <c r="AY108" s="243" t="s">
        <v>196</v>
      </c>
    </row>
    <row r="109" s="14" customFormat="1">
      <c r="A109" s="14"/>
      <c r="B109" s="244"/>
      <c r="C109" s="245"/>
      <c r="D109" s="235" t="s">
        <v>208</v>
      </c>
      <c r="E109" s="246" t="s">
        <v>19</v>
      </c>
      <c r="F109" s="247" t="s">
        <v>218</v>
      </c>
      <c r="G109" s="245"/>
      <c r="H109" s="248">
        <v>4.0140000000000002</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4" customFormat="1">
      <c r="A110" s="14"/>
      <c r="B110" s="244"/>
      <c r="C110" s="245"/>
      <c r="D110" s="235" t="s">
        <v>208</v>
      </c>
      <c r="E110" s="246" t="s">
        <v>19</v>
      </c>
      <c r="F110" s="247" t="s">
        <v>219</v>
      </c>
      <c r="G110" s="245"/>
      <c r="H110" s="248">
        <v>0.80300000000000005</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82</v>
      </c>
      <c r="AV110" s="14" t="s">
        <v>82</v>
      </c>
      <c r="AW110" s="14" t="s">
        <v>33</v>
      </c>
      <c r="AX110" s="14" t="s">
        <v>73</v>
      </c>
      <c r="AY110" s="254" t="s">
        <v>196</v>
      </c>
    </row>
    <row r="111" s="15" customFormat="1">
      <c r="A111" s="15"/>
      <c r="B111" s="255"/>
      <c r="C111" s="256"/>
      <c r="D111" s="235" t="s">
        <v>208</v>
      </c>
      <c r="E111" s="257" t="s">
        <v>19</v>
      </c>
      <c r="F111" s="258" t="s">
        <v>212</v>
      </c>
      <c r="G111" s="256"/>
      <c r="H111" s="259">
        <v>4.8170000000000002</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208</v>
      </c>
      <c r="AU111" s="265" t="s">
        <v>82</v>
      </c>
      <c r="AV111" s="15" t="s">
        <v>204</v>
      </c>
      <c r="AW111" s="15" t="s">
        <v>33</v>
      </c>
      <c r="AX111" s="15" t="s">
        <v>80</v>
      </c>
      <c r="AY111" s="265" t="s">
        <v>196</v>
      </c>
    </row>
    <row r="112" s="2" customFormat="1" ht="31.92453" customHeight="1">
      <c r="A112" s="41"/>
      <c r="B112" s="42"/>
      <c r="C112" s="215" t="s">
        <v>197</v>
      </c>
      <c r="D112" s="215" t="s">
        <v>199</v>
      </c>
      <c r="E112" s="216" t="s">
        <v>220</v>
      </c>
      <c r="F112" s="217" t="s">
        <v>221</v>
      </c>
      <c r="G112" s="218" t="s">
        <v>222</v>
      </c>
      <c r="H112" s="219">
        <v>1</v>
      </c>
      <c r="I112" s="220"/>
      <c r="J112" s="221">
        <f>ROUND(I112*H112,2)</f>
        <v>0</v>
      </c>
      <c r="K112" s="217" t="s">
        <v>203</v>
      </c>
      <c r="L112" s="47"/>
      <c r="M112" s="222" t="s">
        <v>19</v>
      </c>
      <c r="N112" s="223" t="s">
        <v>44</v>
      </c>
      <c r="O112" s="87"/>
      <c r="P112" s="224">
        <f>O112*H112</f>
        <v>0</v>
      </c>
      <c r="Q112" s="224">
        <v>0.022780000000000002</v>
      </c>
      <c r="R112" s="224">
        <f>Q112*H112</f>
        <v>0.022780000000000002</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204</v>
      </c>
      <c r="BM112" s="226" t="s">
        <v>223</v>
      </c>
    </row>
    <row r="113" s="2" customFormat="1">
      <c r="A113" s="41"/>
      <c r="B113" s="42"/>
      <c r="C113" s="43"/>
      <c r="D113" s="228" t="s">
        <v>206</v>
      </c>
      <c r="E113" s="43"/>
      <c r="F113" s="229" t="s">
        <v>224</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82</v>
      </c>
    </row>
    <row r="114" s="13" customFormat="1">
      <c r="A114" s="13"/>
      <c r="B114" s="233"/>
      <c r="C114" s="234"/>
      <c r="D114" s="235" t="s">
        <v>208</v>
      </c>
      <c r="E114" s="236" t="s">
        <v>19</v>
      </c>
      <c r="F114" s="237" t="s">
        <v>209</v>
      </c>
      <c r="G114" s="234"/>
      <c r="H114" s="236" t="s">
        <v>19</v>
      </c>
      <c r="I114" s="238"/>
      <c r="J114" s="234"/>
      <c r="K114" s="234"/>
      <c r="L114" s="239"/>
      <c r="M114" s="240"/>
      <c r="N114" s="241"/>
      <c r="O114" s="241"/>
      <c r="P114" s="241"/>
      <c r="Q114" s="241"/>
      <c r="R114" s="241"/>
      <c r="S114" s="241"/>
      <c r="T114" s="242"/>
      <c r="U114" s="13"/>
      <c r="V114" s="13"/>
      <c r="W114" s="13"/>
      <c r="X114" s="13"/>
      <c r="Y114" s="13"/>
      <c r="Z114" s="13"/>
      <c r="AA114" s="13"/>
      <c r="AB114" s="13"/>
      <c r="AC114" s="13"/>
      <c r="AD114" s="13"/>
      <c r="AE114" s="13"/>
      <c r="AT114" s="243" t="s">
        <v>208</v>
      </c>
      <c r="AU114" s="243" t="s">
        <v>82</v>
      </c>
      <c r="AV114" s="13" t="s">
        <v>80</v>
      </c>
      <c r="AW114" s="13" t="s">
        <v>33</v>
      </c>
      <c r="AX114" s="13" t="s">
        <v>73</v>
      </c>
      <c r="AY114" s="243" t="s">
        <v>196</v>
      </c>
    </row>
    <row r="115" s="14" customFormat="1">
      <c r="A115" s="14"/>
      <c r="B115" s="244"/>
      <c r="C115" s="245"/>
      <c r="D115" s="235" t="s">
        <v>208</v>
      </c>
      <c r="E115" s="246" t="s">
        <v>19</v>
      </c>
      <c r="F115" s="247" t="s">
        <v>80</v>
      </c>
      <c r="G115" s="245"/>
      <c r="H115" s="248">
        <v>1</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208</v>
      </c>
      <c r="AU115" s="254" t="s">
        <v>82</v>
      </c>
      <c r="AV115" s="14" t="s">
        <v>82</v>
      </c>
      <c r="AW115" s="14" t="s">
        <v>33</v>
      </c>
      <c r="AX115" s="14" t="s">
        <v>73</v>
      </c>
      <c r="AY115" s="254" t="s">
        <v>196</v>
      </c>
    </row>
    <row r="116" s="15" customFormat="1">
      <c r="A116" s="15"/>
      <c r="B116" s="255"/>
      <c r="C116" s="256"/>
      <c r="D116" s="235" t="s">
        <v>208</v>
      </c>
      <c r="E116" s="257" t="s">
        <v>19</v>
      </c>
      <c r="F116" s="258" t="s">
        <v>212</v>
      </c>
      <c r="G116" s="256"/>
      <c r="H116" s="259">
        <v>1</v>
      </c>
      <c r="I116" s="260"/>
      <c r="J116" s="256"/>
      <c r="K116" s="256"/>
      <c r="L116" s="261"/>
      <c r="M116" s="262"/>
      <c r="N116" s="263"/>
      <c r="O116" s="263"/>
      <c r="P116" s="263"/>
      <c r="Q116" s="263"/>
      <c r="R116" s="263"/>
      <c r="S116" s="263"/>
      <c r="T116" s="264"/>
      <c r="U116" s="15"/>
      <c r="V116" s="15"/>
      <c r="W116" s="15"/>
      <c r="X116" s="15"/>
      <c r="Y116" s="15"/>
      <c r="Z116" s="15"/>
      <c r="AA116" s="15"/>
      <c r="AB116" s="15"/>
      <c r="AC116" s="15"/>
      <c r="AD116" s="15"/>
      <c r="AE116" s="15"/>
      <c r="AT116" s="265" t="s">
        <v>208</v>
      </c>
      <c r="AU116" s="265" t="s">
        <v>82</v>
      </c>
      <c r="AV116" s="15" t="s">
        <v>204</v>
      </c>
      <c r="AW116" s="15" t="s">
        <v>33</v>
      </c>
      <c r="AX116" s="15" t="s">
        <v>80</v>
      </c>
      <c r="AY116" s="265" t="s">
        <v>196</v>
      </c>
    </row>
    <row r="117" s="2" customFormat="1" ht="36.72453" customHeight="1">
      <c r="A117" s="41"/>
      <c r="B117" s="42"/>
      <c r="C117" s="215" t="s">
        <v>204</v>
      </c>
      <c r="D117" s="215" t="s">
        <v>199</v>
      </c>
      <c r="E117" s="216" t="s">
        <v>225</v>
      </c>
      <c r="F117" s="217" t="s">
        <v>226</v>
      </c>
      <c r="G117" s="218" t="s">
        <v>202</v>
      </c>
      <c r="H117" s="219">
        <v>7.3879999999999999</v>
      </c>
      <c r="I117" s="220"/>
      <c r="J117" s="221">
        <f>ROUND(I117*H117,2)</f>
        <v>0</v>
      </c>
      <c r="K117" s="217" t="s">
        <v>203</v>
      </c>
      <c r="L117" s="47"/>
      <c r="M117" s="222" t="s">
        <v>19</v>
      </c>
      <c r="N117" s="223" t="s">
        <v>44</v>
      </c>
      <c r="O117" s="87"/>
      <c r="P117" s="224">
        <f>O117*H117</f>
        <v>0</v>
      </c>
      <c r="Q117" s="224">
        <v>0.14605000000000001</v>
      </c>
      <c r="R117" s="224">
        <f>Q117*H117</f>
        <v>1.0790174000000001</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204</v>
      </c>
      <c r="BM117" s="226" t="s">
        <v>227</v>
      </c>
    </row>
    <row r="118" s="2" customFormat="1">
      <c r="A118" s="41"/>
      <c r="B118" s="42"/>
      <c r="C118" s="43"/>
      <c r="D118" s="228" t="s">
        <v>206</v>
      </c>
      <c r="E118" s="43"/>
      <c r="F118" s="229" t="s">
        <v>228</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82</v>
      </c>
    </row>
    <row r="119" s="13" customFormat="1">
      <c r="A119" s="13"/>
      <c r="B119" s="233"/>
      <c r="C119" s="234"/>
      <c r="D119" s="235" t="s">
        <v>208</v>
      </c>
      <c r="E119" s="236" t="s">
        <v>19</v>
      </c>
      <c r="F119" s="237" t="s">
        <v>209</v>
      </c>
      <c r="G119" s="234"/>
      <c r="H119" s="236" t="s">
        <v>19</v>
      </c>
      <c r="I119" s="238"/>
      <c r="J119" s="234"/>
      <c r="K119" s="234"/>
      <c r="L119" s="239"/>
      <c r="M119" s="240"/>
      <c r="N119" s="241"/>
      <c r="O119" s="241"/>
      <c r="P119" s="241"/>
      <c r="Q119" s="241"/>
      <c r="R119" s="241"/>
      <c r="S119" s="241"/>
      <c r="T119" s="242"/>
      <c r="U119" s="13"/>
      <c r="V119" s="13"/>
      <c r="W119" s="13"/>
      <c r="X119" s="13"/>
      <c r="Y119" s="13"/>
      <c r="Z119" s="13"/>
      <c r="AA119" s="13"/>
      <c r="AB119" s="13"/>
      <c r="AC119" s="13"/>
      <c r="AD119" s="13"/>
      <c r="AE119" s="13"/>
      <c r="AT119" s="243" t="s">
        <v>208</v>
      </c>
      <c r="AU119" s="243" t="s">
        <v>82</v>
      </c>
      <c r="AV119" s="13" t="s">
        <v>80</v>
      </c>
      <c r="AW119" s="13" t="s">
        <v>33</v>
      </c>
      <c r="AX119" s="13" t="s">
        <v>73</v>
      </c>
      <c r="AY119" s="243" t="s">
        <v>196</v>
      </c>
    </row>
    <row r="120" s="14" customFormat="1">
      <c r="A120" s="14"/>
      <c r="B120" s="244"/>
      <c r="C120" s="245"/>
      <c r="D120" s="235" t="s">
        <v>208</v>
      </c>
      <c r="E120" s="246" t="s">
        <v>19</v>
      </c>
      <c r="F120" s="247" t="s">
        <v>229</v>
      </c>
      <c r="G120" s="245"/>
      <c r="H120" s="248">
        <v>7.3879999999999999</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82</v>
      </c>
      <c r="AV120" s="14" t="s">
        <v>82</v>
      </c>
      <c r="AW120" s="14" t="s">
        <v>33</v>
      </c>
      <c r="AX120" s="14" t="s">
        <v>73</v>
      </c>
      <c r="AY120" s="254" t="s">
        <v>196</v>
      </c>
    </row>
    <row r="121" s="15" customFormat="1">
      <c r="A121" s="15"/>
      <c r="B121" s="255"/>
      <c r="C121" s="256"/>
      <c r="D121" s="235" t="s">
        <v>208</v>
      </c>
      <c r="E121" s="257" t="s">
        <v>19</v>
      </c>
      <c r="F121" s="258" t="s">
        <v>212</v>
      </c>
      <c r="G121" s="256"/>
      <c r="H121" s="259">
        <v>7.3879999999999999</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82</v>
      </c>
      <c r="AV121" s="15" t="s">
        <v>204</v>
      </c>
      <c r="AW121" s="15" t="s">
        <v>33</v>
      </c>
      <c r="AX121" s="15" t="s">
        <v>80</v>
      </c>
      <c r="AY121" s="265" t="s">
        <v>196</v>
      </c>
    </row>
    <row r="122" s="12" customFormat="1" ht="22.8" customHeight="1">
      <c r="A122" s="12"/>
      <c r="B122" s="199"/>
      <c r="C122" s="200"/>
      <c r="D122" s="201" t="s">
        <v>72</v>
      </c>
      <c r="E122" s="213" t="s">
        <v>230</v>
      </c>
      <c r="F122" s="213" t="s">
        <v>231</v>
      </c>
      <c r="G122" s="200"/>
      <c r="H122" s="200"/>
      <c r="I122" s="203"/>
      <c r="J122" s="214">
        <f>BK122</f>
        <v>0</v>
      </c>
      <c r="K122" s="200"/>
      <c r="L122" s="205"/>
      <c r="M122" s="206"/>
      <c r="N122" s="207"/>
      <c r="O122" s="207"/>
      <c r="P122" s="208">
        <f>SUM(P123:P187)</f>
        <v>0</v>
      </c>
      <c r="Q122" s="207"/>
      <c r="R122" s="208">
        <f>SUM(R123:R187)</f>
        <v>8.4573246900000001</v>
      </c>
      <c r="S122" s="207"/>
      <c r="T122" s="209">
        <f>SUM(T123:T187)</f>
        <v>0</v>
      </c>
      <c r="U122" s="12"/>
      <c r="V122" s="12"/>
      <c r="W122" s="12"/>
      <c r="X122" s="12"/>
      <c r="Y122" s="12"/>
      <c r="Z122" s="12"/>
      <c r="AA122" s="12"/>
      <c r="AB122" s="12"/>
      <c r="AC122" s="12"/>
      <c r="AD122" s="12"/>
      <c r="AE122" s="12"/>
      <c r="AR122" s="210" t="s">
        <v>80</v>
      </c>
      <c r="AT122" s="211" t="s">
        <v>72</v>
      </c>
      <c r="AU122" s="211" t="s">
        <v>80</v>
      </c>
      <c r="AY122" s="210" t="s">
        <v>196</v>
      </c>
      <c r="BK122" s="212">
        <f>SUM(BK123:BK187)</f>
        <v>0</v>
      </c>
    </row>
    <row r="123" s="2" customFormat="1" ht="23.4566" customHeight="1">
      <c r="A123" s="41"/>
      <c r="B123" s="42"/>
      <c r="C123" s="215" t="s">
        <v>232</v>
      </c>
      <c r="D123" s="215" t="s">
        <v>199</v>
      </c>
      <c r="E123" s="216" t="s">
        <v>233</v>
      </c>
      <c r="F123" s="217" t="s">
        <v>234</v>
      </c>
      <c r="G123" s="218" t="s">
        <v>202</v>
      </c>
      <c r="H123" s="219">
        <v>27.538</v>
      </c>
      <c r="I123" s="220"/>
      <c r="J123" s="221">
        <f>ROUND(I123*H123,2)</f>
        <v>0</v>
      </c>
      <c r="K123" s="217" t="s">
        <v>203</v>
      </c>
      <c r="L123" s="47"/>
      <c r="M123" s="222" t="s">
        <v>19</v>
      </c>
      <c r="N123" s="223" t="s">
        <v>44</v>
      </c>
      <c r="O123" s="87"/>
      <c r="P123" s="224">
        <f>O123*H123</f>
        <v>0</v>
      </c>
      <c r="Q123" s="224">
        <v>0.0040000000000000001</v>
      </c>
      <c r="R123" s="224">
        <f>Q123*H123</f>
        <v>0.110152</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196</v>
      </c>
      <c r="BE123" s="227">
        <f>IF(N123="základní",J123,0)</f>
        <v>0</v>
      </c>
      <c r="BF123" s="227">
        <f>IF(N123="snížená",J123,0)</f>
        <v>0</v>
      </c>
      <c r="BG123" s="227">
        <f>IF(N123="zákl. přenesená",J123,0)</f>
        <v>0</v>
      </c>
      <c r="BH123" s="227">
        <f>IF(N123="sníž. přenesená",J123,0)</f>
        <v>0</v>
      </c>
      <c r="BI123" s="227">
        <f>IF(N123="nulová",J123,0)</f>
        <v>0</v>
      </c>
      <c r="BJ123" s="20" t="s">
        <v>80</v>
      </c>
      <c r="BK123" s="227">
        <f>ROUND(I123*H123,2)</f>
        <v>0</v>
      </c>
      <c r="BL123" s="20" t="s">
        <v>204</v>
      </c>
      <c r="BM123" s="226" t="s">
        <v>235</v>
      </c>
    </row>
    <row r="124" s="2" customFormat="1">
      <c r="A124" s="41"/>
      <c r="B124" s="42"/>
      <c r="C124" s="43"/>
      <c r="D124" s="228" t="s">
        <v>206</v>
      </c>
      <c r="E124" s="43"/>
      <c r="F124" s="229" t="s">
        <v>236</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82</v>
      </c>
    </row>
    <row r="125" s="14" customFormat="1">
      <c r="A125" s="14"/>
      <c r="B125" s="244"/>
      <c r="C125" s="245"/>
      <c r="D125" s="235" t="s">
        <v>208</v>
      </c>
      <c r="E125" s="246" t="s">
        <v>19</v>
      </c>
      <c r="F125" s="247" t="s">
        <v>237</v>
      </c>
      <c r="G125" s="245"/>
      <c r="H125" s="248">
        <v>27.538</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208</v>
      </c>
      <c r="AU125" s="254" t="s">
        <v>82</v>
      </c>
      <c r="AV125" s="14" t="s">
        <v>82</v>
      </c>
      <c r="AW125" s="14" t="s">
        <v>33</v>
      </c>
      <c r="AX125" s="14" t="s">
        <v>73</v>
      </c>
      <c r="AY125" s="254" t="s">
        <v>196</v>
      </c>
    </row>
    <row r="126" s="15" customFormat="1">
      <c r="A126" s="15"/>
      <c r="B126" s="255"/>
      <c r="C126" s="256"/>
      <c r="D126" s="235" t="s">
        <v>208</v>
      </c>
      <c r="E126" s="257" t="s">
        <v>19</v>
      </c>
      <c r="F126" s="258" t="s">
        <v>212</v>
      </c>
      <c r="G126" s="256"/>
      <c r="H126" s="259">
        <v>27.538</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208</v>
      </c>
      <c r="AU126" s="265" t="s">
        <v>82</v>
      </c>
      <c r="AV126" s="15" t="s">
        <v>204</v>
      </c>
      <c r="AW126" s="15" t="s">
        <v>33</v>
      </c>
      <c r="AX126" s="15" t="s">
        <v>80</v>
      </c>
      <c r="AY126" s="265" t="s">
        <v>196</v>
      </c>
    </row>
    <row r="127" s="2" customFormat="1" ht="42.79245" customHeight="1">
      <c r="A127" s="41"/>
      <c r="B127" s="42"/>
      <c r="C127" s="215" t="s">
        <v>230</v>
      </c>
      <c r="D127" s="215" t="s">
        <v>199</v>
      </c>
      <c r="E127" s="216" t="s">
        <v>238</v>
      </c>
      <c r="F127" s="217" t="s">
        <v>239</v>
      </c>
      <c r="G127" s="218" t="s">
        <v>202</v>
      </c>
      <c r="H127" s="219">
        <v>27.538</v>
      </c>
      <c r="I127" s="220"/>
      <c r="J127" s="221">
        <f>ROUND(I127*H127,2)</f>
        <v>0</v>
      </c>
      <c r="K127" s="217" t="s">
        <v>203</v>
      </c>
      <c r="L127" s="47"/>
      <c r="M127" s="222" t="s">
        <v>19</v>
      </c>
      <c r="N127" s="223" t="s">
        <v>44</v>
      </c>
      <c r="O127" s="87"/>
      <c r="P127" s="224">
        <f>O127*H127</f>
        <v>0</v>
      </c>
      <c r="Q127" s="224">
        <v>0.029100000000000001</v>
      </c>
      <c r="R127" s="224">
        <f>Q127*H127</f>
        <v>0.80135580000000006</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196</v>
      </c>
      <c r="BE127" s="227">
        <f>IF(N127="základní",J127,0)</f>
        <v>0</v>
      </c>
      <c r="BF127" s="227">
        <f>IF(N127="snížená",J127,0)</f>
        <v>0</v>
      </c>
      <c r="BG127" s="227">
        <f>IF(N127="zákl. přenesená",J127,0)</f>
        <v>0</v>
      </c>
      <c r="BH127" s="227">
        <f>IF(N127="sníž. přenesená",J127,0)</f>
        <v>0</v>
      </c>
      <c r="BI127" s="227">
        <f>IF(N127="nulová",J127,0)</f>
        <v>0</v>
      </c>
      <c r="BJ127" s="20" t="s">
        <v>80</v>
      </c>
      <c r="BK127" s="227">
        <f>ROUND(I127*H127,2)</f>
        <v>0</v>
      </c>
      <c r="BL127" s="20" t="s">
        <v>204</v>
      </c>
      <c r="BM127" s="226" t="s">
        <v>240</v>
      </c>
    </row>
    <row r="128" s="2" customFormat="1">
      <c r="A128" s="41"/>
      <c r="B128" s="42"/>
      <c r="C128" s="43"/>
      <c r="D128" s="228" t="s">
        <v>206</v>
      </c>
      <c r="E128" s="43"/>
      <c r="F128" s="229" t="s">
        <v>241</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82</v>
      </c>
    </row>
    <row r="129" s="13" customFormat="1">
      <c r="A129" s="13"/>
      <c r="B129" s="233"/>
      <c r="C129" s="234"/>
      <c r="D129" s="235" t="s">
        <v>208</v>
      </c>
      <c r="E129" s="236" t="s">
        <v>19</v>
      </c>
      <c r="F129" s="237" t="s">
        <v>242</v>
      </c>
      <c r="G129" s="234"/>
      <c r="H129" s="236" t="s">
        <v>19</v>
      </c>
      <c r="I129" s="238"/>
      <c r="J129" s="234"/>
      <c r="K129" s="234"/>
      <c r="L129" s="239"/>
      <c r="M129" s="240"/>
      <c r="N129" s="241"/>
      <c r="O129" s="241"/>
      <c r="P129" s="241"/>
      <c r="Q129" s="241"/>
      <c r="R129" s="241"/>
      <c r="S129" s="241"/>
      <c r="T129" s="242"/>
      <c r="U129" s="13"/>
      <c r="V129" s="13"/>
      <c r="W129" s="13"/>
      <c r="X129" s="13"/>
      <c r="Y129" s="13"/>
      <c r="Z129" s="13"/>
      <c r="AA129" s="13"/>
      <c r="AB129" s="13"/>
      <c r="AC129" s="13"/>
      <c r="AD129" s="13"/>
      <c r="AE129" s="13"/>
      <c r="AT129" s="243" t="s">
        <v>208</v>
      </c>
      <c r="AU129" s="243" t="s">
        <v>82</v>
      </c>
      <c r="AV129" s="13" t="s">
        <v>80</v>
      </c>
      <c r="AW129" s="13" t="s">
        <v>33</v>
      </c>
      <c r="AX129" s="13" t="s">
        <v>73</v>
      </c>
      <c r="AY129" s="243" t="s">
        <v>196</v>
      </c>
    </row>
    <row r="130" s="14" customFormat="1">
      <c r="A130" s="14"/>
      <c r="B130" s="244"/>
      <c r="C130" s="245"/>
      <c r="D130" s="235" t="s">
        <v>208</v>
      </c>
      <c r="E130" s="246" t="s">
        <v>19</v>
      </c>
      <c r="F130" s="247" t="s">
        <v>243</v>
      </c>
      <c r="G130" s="245"/>
      <c r="H130" s="248">
        <v>27.538</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208</v>
      </c>
      <c r="AU130" s="254" t="s">
        <v>82</v>
      </c>
      <c r="AV130" s="14" t="s">
        <v>82</v>
      </c>
      <c r="AW130" s="14" t="s">
        <v>33</v>
      </c>
      <c r="AX130" s="14" t="s">
        <v>73</v>
      </c>
      <c r="AY130" s="254" t="s">
        <v>196</v>
      </c>
    </row>
    <row r="131" s="15" customFormat="1">
      <c r="A131" s="15"/>
      <c r="B131" s="255"/>
      <c r="C131" s="256"/>
      <c r="D131" s="235" t="s">
        <v>208</v>
      </c>
      <c r="E131" s="257" t="s">
        <v>19</v>
      </c>
      <c r="F131" s="258" t="s">
        <v>212</v>
      </c>
      <c r="G131" s="256"/>
      <c r="H131" s="259">
        <v>27.538</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208</v>
      </c>
      <c r="AU131" s="265" t="s">
        <v>82</v>
      </c>
      <c r="AV131" s="15" t="s">
        <v>204</v>
      </c>
      <c r="AW131" s="15" t="s">
        <v>33</v>
      </c>
      <c r="AX131" s="15" t="s">
        <v>80</v>
      </c>
      <c r="AY131" s="265" t="s">
        <v>196</v>
      </c>
    </row>
    <row r="132" s="2" customFormat="1" ht="42.79245" customHeight="1">
      <c r="A132" s="41"/>
      <c r="B132" s="42"/>
      <c r="C132" s="215" t="s">
        <v>244</v>
      </c>
      <c r="D132" s="215" t="s">
        <v>199</v>
      </c>
      <c r="E132" s="216" t="s">
        <v>245</v>
      </c>
      <c r="F132" s="217" t="s">
        <v>246</v>
      </c>
      <c r="G132" s="218" t="s">
        <v>202</v>
      </c>
      <c r="H132" s="219">
        <v>115.158</v>
      </c>
      <c r="I132" s="220"/>
      <c r="J132" s="221">
        <f>ROUND(I132*H132,2)</f>
        <v>0</v>
      </c>
      <c r="K132" s="217" t="s">
        <v>203</v>
      </c>
      <c r="L132" s="47"/>
      <c r="M132" s="222" t="s">
        <v>19</v>
      </c>
      <c r="N132" s="223" t="s">
        <v>44</v>
      </c>
      <c r="O132" s="87"/>
      <c r="P132" s="224">
        <f>O132*H132</f>
        <v>0</v>
      </c>
      <c r="Q132" s="224">
        <v>0.0079000000000000008</v>
      </c>
      <c r="R132" s="224">
        <f>Q132*H132</f>
        <v>0.90974820000000012</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204</v>
      </c>
      <c r="BM132" s="226" t="s">
        <v>247</v>
      </c>
    </row>
    <row r="133" s="2" customFormat="1">
      <c r="A133" s="41"/>
      <c r="B133" s="42"/>
      <c r="C133" s="43"/>
      <c r="D133" s="228" t="s">
        <v>206</v>
      </c>
      <c r="E133" s="43"/>
      <c r="F133" s="229" t="s">
        <v>248</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206</v>
      </c>
      <c r="AU133" s="20" t="s">
        <v>82</v>
      </c>
    </row>
    <row r="134" s="14" customFormat="1">
      <c r="A134" s="14"/>
      <c r="B134" s="244"/>
      <c r="C134" s="245"/>
      <c r="D134" s="235" t="s">
        <v>208</v>
      </c>
      <c r="E134" s="246" t="s">
        <v>19</v>
      </c>
      <c r="F134" s="247" t="s">
        <v>249</v>
      </c>
      <c r="G134" s="245"/>
      <c r="H134" s="248">
        <v>115.158</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208</v>
      </c>
      <c r="AU134" s="254" t="s">
        <v>82</v>
      </c>
      <c r="AV134" s="14" t="s">
        <v>82</v>
      </c>
      <c r="AW134" s="14" t="s">
        <v>33</v>
      </c>
      <c r="AX134" s="14" t="s">
        <v>73</v>
      </c>
      <c r="AY134" s="254" t="s">
        <v>196</v>
      </c>
    </row>
    <row r="135" s="15" customFormat="1">
      <c r="A135" s="15"/>
      <c r="B135" s="255"/>
      <c r="C135" s="256"/>
      <c r="D135" s="235" t="s">
        <v>208</v>
      </c>
      <c r="E135" s="257" t="s">
        <v>19</v>
      </c>
      <c r="F135" s="258" t="s">
        <v>212</v>
      </c>
      <c r="G135" s="256"/>
      <c r="H135" s="259">
        <v>115.158</v>
      </c>
      <c r="I135" s="260"/>
      <c r="J135" s="256"/>
      <c r="K135" s="256"/>
      <c r="L135" s="261"/>
      <c r="M135" s="262"/>
      <c r="N135" s="263"/>
      <c r="O135" s="263"/>
      <c r="P135" s="263"/>
      <c r="Q135" s="263"/>
      <c r="R135" s="263"/>
      <c r="S135" s="263"/>
      <c r="T135" s="264"/>
      <c r="U135" s="15"/>
      <c r="V135" s="15"/>
      <c r="W135" s="15"/>
      <c r="X135" s="15"/>
      <c r="Y135" s="15"/>
      <c r="Z135" s="15"/>
      <c r="AA135" s="15"/>
      <c r="AB135" s="15"/>
      <c r="AC135" s="15"/>
      <c r="AD135" s="15"/>
      <c r="AE135" s="15"/>
      <c r="AT135" s="265" t="s">
        <v>208</v>
      </c>
      <c r="AU135" s="265" t="s">
        <v>82</v>
      </c>
      <c r="AV135" s="15" t="s">
        <v>204</v>
      </c>
      <c r="AW135" s="15" t="s">
        <v>33</v>
      </c>
      <c r="AX135" s="15" t="s">
        <v>80</v>
      </c>
      <c r="AY135" s="265" t="s">
        <v>196</v>
      </c>
    </row>
    <row r="136" s="2" customFormat="1" ht="36.72453" customHeight="1">
      <c r="A136" s="41"/>
      <c r="B136" s="42"/>
      <c r="C136" s="215" t="s">
        <v>250</v>
      </c>
      <c r="D136" s="215" t="s">
        <v>199</v>
      </c>
      <c r="E136" s="216" t="s">
        <v>251</v>
      </c>
      <c r="F136" s="217" t="s">
        <v>252</v>
      </c>
      <c r="G136" s="218" t="s">
        <v>202</v>
      </c>
      <c r="H136" s="219">
        <v>24.914999999999999</v>
      </c>
      <c r="I136" s="220"/>
      <c r="J136" s="221">
        <f>ROUND(I136*H136,2)</f>
        <v>0</v>
      </c>
      <c r="K136" s="217" t="s">
        <v>203</v>
      </c>
      <c r="L136" s="47"/>
      <c r="M136" s="222" t="s">
        <v>19</v>
      </c>
      <c r="N136" s="223" t="s">
        <v>44</v>
      </c>
      <c r="O136" s="87"/>
      <c r="P136" s="224">
        <f>O136*H136</f>
        <v>0</v>
      </c>
      <c r="Q136" s="224">
        <v>0.026200000000000001</v>
      </c>
      <c r="R136" s="224">
        <f>Q136*H136</f>
        <v>0.65277300000000005</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196</v>
      </c>
      <c r="BE136" s="227">
        <f>IF(N136="základní",J136,0)</f>
        <v>0</v>
      </c>
      <c r="BF136" s="227">
        <f>IF(N136="snížená",J136,0)</f>
        <v>0</v>
      </c>
      <c r="BG136" s="227">
        <f>IF(N136="zákl. přenesená",J136,0)</f>
        <v>0</v>
      </c>
      <c r="BH136" s="227">
        <f>IF(N136="sníž. přenesená",J136,0)</f>
        <v>0</v>
      </c>
      <c r="BI136" s="227">
        <f>IF(N136="nulová",J136,0)</f>
        <v>0</v>
      </c>
      <c r="BJ136" s="20" t="s">
        <v>80</v>
      </c>
      <c r="BK136" s="227">
        <f>ROUND(I136*H136,2)</f>
        <v>0</v>
      </c>
      <c r="BL136" s="20" t="s">
        <v>204</v>
      </c>
      <c r="BM136" s="226" t="s">
        <v>253</v>
      </c>
    </row>
    <row r="137" s="2" customFormat="1">
      <c r="A137" s="41"/>
      <c r="B137" s="42"/>
      <c r="C137" s="43"/>
      <c r="D137" s="228" t="s">
        <v>206</v>
      </c>
      <c r="E137" s="43"/>
      <c r="F137" s="229" t="s">
        <v>254</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82</v>
      </c>
    </row>
    <row r="138" s="13" customFormat="1">
      <c r="A138" s="13"/>
      <c r="B138" s="233"/>
      <c r="C138" s="234"/>
      <c r="D138" s="235" t="s">
        <v>208</v>
      </c>
      <c r="E138" s="236" t="s">
        <v>19</v>
      </c>
      <c r="F138" s="237" t="s">
        <v>209</v>
      </c>
      <c r="G138" s="234"/>
      <c r="H138" s="236" t="s">
        <v>19</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208</v>
      </c>
      <c r="AU138" s="243" t="s">
        <v>82</v>
      </c>
      <c r="AV138" s="13" t="s">
        <v>80</v>
      </c>
      <c r="AW138" s="13" t="s">
        <v>33</v>
      </c>
      <c r="AX138" s="13" t="s">
        <v>73</v>
      </c>
      <c r="AY138" s="243" t="s">
        <v>196</v>
      </c>
    </row>
    <row r="139" s="14" customFormat="1">
      <c r="A139" s="14"/>
      <c r="B139" s="244"/>
      <c r="C139" s="245"/>
      <c r="D139" s="235" t="s">
        <v>208</v>
      </c>
      <c r="E139" s="246" t="s">
        <v>19</v>
      </c>
      <c r="F139" s="247" t="s">
        <v>255</v>
      </c>
      <c r="G139" s="245"/>
      <c r="H139" s="248">
        <v>24.914999999999999</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82</v>
      </c>
      <c r="AV139" s="14" t="s">
        <v>82</v>
      </c>
      <c r="AW139" s="14" t="s">
        <v>33</v>
      </c>
      <c r="AX139" s="14" t="s">
        <v>73</v>
      </c>
      <c r="AY139" s="254" t="s">
        <v>196</v>
      </c>
    </row>
    <row r="140" s="15" customFormat="1">
      <c r="A140" s="15"/>
      <c r="B140" s="255"/>
      <c r="C140" s="256"/>
      <c r="D140" s="235" t="s">
        <v>208</v>
      </c>
      <c r="E140" s="257" t="s">
        <v>19</v>
      </c>
      <c r="F140" s="258" t="s">
        <v>212</v>
      </c>
      <c r="G140" s="256"/>
      <c r="H140" s="259">
        <v>24.914999999999999</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82</v>
      </c>
      <c r="AV140" s="15" t="s">
        <v>204</v>
      </c>
      <c r="AW140" s="15" t="s">
        <v>33</v>
      </c>
      <c r="AX140" s="15" t="s">
        <v>80</v>
      </c>
      <c r="AY140" s="265" t="s">
        <v>196</v>
      </c>
    </row>
    <row r="141" s="2" customFormat="1" ht="42.79245" customHeight="1">
      <c r="A141" s="41"/>
      <c r="B141" s="42"/>
      <c r="C141" s="215" t="s">
        <v>256</v>
      </c>
      <c r="D141" s="215" t="s">
        <v>199</v>
      </c>
      <c r="E141" s="216" t="s">
        <v>257</v>
      </c>
      <c r="F141" s="217" t="s">
        <v>258</v>
      </c>
      <c r="G141" s="218" t="s">
        <v>202</v>
      </c>
      <c r="H141" s="219">
        <v>15</v>
      </c>
      <c r="I141" s="220"/>
      <c r="J141" s="221">
        <f>ROUND(I141*H141,2)</f>
        <v>0</v>
      </c>
      <c r="K141" s="217" t="s">
        <v>203</v>
      </c>
      <c r="L141" s="47"/>
      <c r="M141" s="222" t="s">
        <v>19</v>
      </c>
      <c r="N141" s="223" t="s">
        <v>44</v>
      </c>
      <c r="O141" s="87"/>
      <c r="P141" s="224">
        <f>O141*H141</f>
        <v>0</v>
      </c>
      <c r="Q141" s="224">
        <v>0.029100000000000001</v>
      </c>
      <c r="R141" s="224">
        <f>Q141*H141</f>
        <v>0.4365</v>
      </c>
      <c r="S141" s="224">
        <v>0</v>
      </c>
      <c r="T141" s="225">
        <f>S141*H141</f>
        <v>0</v>
      </c>
      <c r="U141" s="41"/>
      <c r="V141" s="41"/>
      <c r="W141" s="41"/>
      <c r="X141" s="41"/>
      <c r="Y141" s="41"/>
      <c r="Z141" s="41"/>
      <c r="AA141" s="41"/>
      <c r="AB141" s="41"/>
      <c r="AC141" s="41"/>
      <c r="AD141" s="41"/>
      <c r="AE141" s="41"/>
      <c r="AR141" s="226" t="s">
        <v>204</v>
      </c>
      <c r="AT141" s="226" t="s">
        <v>199</v>
      </c>
      <c r="AU141" s="226" t="s">
        <v>82</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204</v>
      </c>
      <c r="BM141" s="226" t="s">
        <v>259</v>
      </c>
    </row>
    <row r="142" s="2" customFormat="1">
      <c r="A142" s="41"/>
      <c r="B142" s="42"/>
      <c r="C142" s="43"/>
      <c r="D142" s="228" t="s">
        <v>206</v>
      </c>
      <c r="E142" s="43"/>
      <c r="F142" s="229" t="s">
        <v>260</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82</v>
      </c>
    </row>
    <row r="143" s="14" customFormat="1">
      <c r="A143" s="14"/>
      <c r="B143" s="244"/>
      <c r="C143" s="245"/>
      <c r="D143" s="235" t="s">
        <v>208</v>
      </c>
      <c r="E143" s="246" t="s">
        <v>19</v>
      </c>
      <c r="F143" s="247" t="s">
        <v>261</v>
      </c>
      <c r="G143" s="245"/>
      <c r="H143" s="248">
        <v>15</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208</v>
      </c>
      <c r="AU143" s="254" t="s">
        <v>82</v>
      </c>
      <c r="AV143" s="14" t="s">
        <v>82</v>
      </c>
      <c r="AW143" s="14" t="s">
        <v>33</v>
      </c>
      <c r="AX143" s="14" t="s">
        <v>73</v>
      </c>
      <c r="AY143" s="254" t="s">
        <v>196</v>
      </c>
    </row>
    <row r="144" s="15" customFormat="1">
      <c r="A144" s="15"/>
      <c r="B144" s="255"/>
      <c r="C144" s="256"/>
      <c r="D144" s="235" t="s">
        <v>208</v>
      </c>
      <c r="E144" s="257" t="s">
        <v>19</v>
      </c>
      <c r="F144" s="258" t="s">
        <v>212</v>
      </c>
      <c r="G144" s="256"/>
      <c r="H144" s="259">
        <v>15</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208</v>
      </c>
      <c r="AU144" s="265" t="s">
        <v>82</v>
      </c>
      <c r="AV144" s="15" t="s">
        <v>204</v>
      </c>
      <c r="AW144" s="15" t="s">
        <v>33</v>
      </c>
      <c r="AX144" s="15" t="s">
        <v>80</v>
      </c>
      <c r="AY144" s="265" t="s">
        <v>196</v>
      </c>
    </row>
    <row r="145" s="2" customFormat="1" ht="42.79245" customHeight="1">
      <c r="A145" s="41"/>
      <c r="B145" s="42"/>
      <c r="C145" s="215" t="s">
        <v>262</v>
      </c>
      <c r="D145" s="215" t="s">
        <v>199</v>
      </c>
      <c r="E145" s="216" t="s">
        <v>263</v>
      </c>
      <c r="F145" s="217" t="s">
        <v>264</v>
      </c>
      <c r="G145" s="218" t="s">
        <v>202</v>
      </c>
      <c r="H145" s="219">
        <v>40.805999999999997</v>
      </c>
      <c r="I145" s="220"/>
      <c r="J145" s="221">
        <f>ROUND(I145*H145,2)</f>
        <v>0</v>
      </c>
      <c r="K145" s="217" t="s">
        <v>203</v>
      </c>
      <c r="L145" s="47"/>
      <c r="M145" s="222" t="s">
        <v>19</v>
      </c>
      <c r="N145" s="223" t="s">
        <v>44</v>
      </c>
      <c r="O145" s="87"/>
      <c r="P145" s="224">
        <f>O145*H145</f>
        <v>0</v>
      </c>
      <c r="Q145" s="224">
        <v>0.018380000000000001</v>
      </c>
      <c r="R145" s="224">
        <f>Q145*H145</f>
        <v>0.75001427999999992</v>
      </c>
      <c r="S145" s="224">
        <v>0</v>
      </c>
      <c r="T145" s="225">
        <f>S145*H145</f>
        <v>0</v>
      </c>
      <c r="U145" s="41"/>
      <c r="V145" s="41"/>
      <c r="W145" s="41"/>
      <c r="X145" s="41"/>
      <c r="Y145" s="41"/>
      <c r="Z145" s="41"/>
      <c r="AA145" s="41"/>
      <c r="AB145" s="41"/>
      <c r="AC145" s="41"/>
      <c r="AD145" s="41"/>
      <c r="AE145" s="41"/>
      <c r="AR145" s="226" t="s">
        <v>204</v>
      </c>
      <c r="AT145" s="226" t="s">
        <v>199</v>
      </c>
      <c r="AU145" s="226" t="s">
        <v>82</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204</v>
      </c>
      <c r="BM145" s="226" t="s">
        <v>265</v>
      </c>
    </row>
    <row r="146" s="2" customFormat="1">
      <c r="A146" s="41"/>
      <c r="B146" s="42"/>
      <c r="C146" s="43"/>
      <c r="D146" s="228" t="s">
        <v>206</v>
      </c>
      <c r="E146" s="43"/>
      <c r="F146" s="229" t="s">
        <v>266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82</v>
      </c>
    </row>
    <row r="147" s="13" customFormat="1">
      <c r="A147" s="13"/>
      <c r="B147" s="233"/>
      <c r="C147" s="234"/>
      <c r="D147" s="235" t="s">
        <v>208</v>
      </c>
      <c r="E147" s="236" t="s">
        <v>19</v>
      </c>
      <c r="F147" s="237" t="s">
        <v>209</v>
      </c>
      <c r="G147" s="234"/>
      <c r="H147" s="236" t="s">
        <v>19</v>
      </c>
      <c r="I147" s="238"/>
      <c r="J147" s="234"/>
      <c r="K147" s="234"/>
      <c r="L147" s="239"/>
      <c r="M147" s="240"/>
      <c r="N147" s="241"/>
      <c r="O147" s="241"/>
      <c r="P147" s="241"/>
      <c r="Q147" s="241"/>
      <c r="R147" s="241"/>
      <c r="S147" s="241"/>
      <c r="T147" s="242"/>
      <c r="U147" s="13"/>
      <c r="V147" s="13"/>
      <c r="W147" s="13"/>
      <c r="X147" s="13"/>
      <c r="Y147" s="13"/>
      <c r="Z147" s="13"/>
      <c r="AA147" s="13"/>
      <c r="AB147" s="13"/>
      <c r="AC147" s="13"/>
      <c r="AD147" s="13"/>
      <c r="AE147" s="13"/>
      <c r="AT147" s="243" t="s">
        <v>208</v>
      </c>
      <c r="AU147" s="243" t="s">
        <v>82</v>
      </c>
      <c r="AV147" s="13" t="s">
        <v>80</v>
      </c>
      <c r="AW147" s="13" t="s">
        <v>33</v>
      </c>
      <c r="AX147" s="13" t="s">
        <v>73</v>
      </c>
      <c r="AY147" s="243" t="s">
        <v>196</v>
      </c>
    </row>
    <row r="148" s="13" customFormat="1">
      <c r="A148" s="13"/>
      <c r="B148" s="233"/>
      <c r="C148" s="234"/>
      <c r="D148" s="235" t="s">
        <v>208</v>
      </c>
      <c r="E148" s="236" t="s">
        <v>19</v>
      </c>
      <c r="F148" s="237" t="s">
        <v>210</v>
      </c>
      <c r="G148" s="234"/>
      <c r="H148" s="236" t="s">
        <v>19</v>
      </c>
      <c r="I148" s="238"/>
      <c r="J148" s="234"/>
      <c r="K148" s="234"/>
      <c r="L148" s="239"/>
      <c r="M148" s="240"/>
      <c r="N148" s="241"/>
      <c r="O148" s="241"/>
      <c r="P148" s="241"/>
      <c r="Q148" s="241"/>
      <c r="R148" s="241"/>
      <c r="S148" s="241"/>
      <c r="T148" s="242"/>
      <c r="U148" s="13"/>
      <c r="V148" s="13"/>
      <c r="W148" s="13"/>
      <c r="X148" s="13"/>
      <c r="Y148" s="13"/>
      <c r="Z148" s="13"/>
      <c r="AA148" s="13"/>
      <c r="AB148" s="13"/>
      <c r="AC148" s="13"/>
      <c r="AD148" s="13"/>
      <c r="AE148" s="13"/>
      <c r="AT148" s="243" t="s">
        <v>208</v>
      </c>
      <c r="AU148" s="243" t="s">
        <v>82</v>
      </c>
      <c r="AV148" s="13" t="s">
        <v>80</v>
      </c>
      <c r="AW148" s="13" t="s">
        <v>33</v>
      </c>
      <c r="AX148" s="13" t="s">
        <v>73</v>
      </c>
      <c r="AY148" s="243" t="s">
        <v>196</v>
      </c>
    </row>
    <row r="149" s="14" customFormat="1">
      <c r="A149" s="14"/>
      <c r="B149" s="244"/>
      <c r="C149" s="245"/>
      <c r="D149" s="235" t="s">
        <v>208</v>
      </c>
      <c r="E149" s="246" t="s">
        <v>19</v>
      </c>
      <c r="F149" s="247" t="s">
        <v>267</v>
      </c>
      <c r="G149" s="245"/>
      <c r="H149" s="248">
        <v>13.91</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208</v>
      </c>
      <c r="AU149" s="254" t="s">
        <v>82</v>
      </c>
      <c r="AV149" s="14" t="s">
        <v>82</v>
      </c>
      <c r="AW149" s="14" t="s">
        <v>33</v>
      </c>
      <c r="AX149" s="14" t="s">
        <v>73</v>
      </c>
      <c r="AY149" s="254" t="s">
        <v>196</v>
      </c>
    </row>
    <row r="150" s="14" customFormat="1">
      <c r="A150" s="14"/>
      <c r="B150" s="244"/>
      <c r="C150" s="245"/>
      <c r="D150" s="235" t="s">
        <v>208</v>
      </c>
      <c r="E150" s="246" t="s">
        <v>19</v>
      </c>
      <c r="F150" s="247" t="s">
        <v>268</v>
      </c>
      <c r="G150" s="245"/>
      <c r="H150" s="248">
        <v>8.9199999999999999</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208</v>
      </c>
      <c r="AU150" s="254" t="s">
        <v>82</v>
      </c>
      <c r="AV150" s="14" t="s">
        <v>82</v>
      </c>
      <c r="AW150" s="14" t="s">
        <v>33</v>
      </c>
      <c r="AX150" s="14" t="s">
        <v>73</v>
      </c>
      <c r="AY150" s="254" t="s">
        <v>196</v>
      </c>
    </row>
    <row r="151" s="14" customFormat="1">
      <c r="A151" s="14"/>
      <c r="B151" s="244"/>
      <c r="C151" s="245"/>
      <c r="D151" s="235" t="s">
        <v>208</v>
      </c>
      <c r="E151" s="246" t="s">
        <v>19</v>
      </c>
      <c r="F151" s="247" t="s">
        <v>269</v>
      </c>
      <c r="G151" s="245"/>
      <c r="H151" s="248">
        <v>17.975999999999999</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82</v>
      </c>
      <c r="AV151" s="14" t="s">
        <v>82</v>
      </c>
      <c r="AW151" s="14" t="s">
        <v>33</v>
      </c>
      <c r="AX151" s="14" t="s">
        <v>73</v>
      </c>
      <c r="AY151" s="254" t="s">
        <v>196</v>
      </c>
    </row>
    <row r="152" s="15" customFormat="1">
      <c r="A152" s="15"/>
      <c r="B152" s="255"/>
      <c r="C152" s="256"/>
      <c r="D152" s="235" t="s">
        <v>208</v>
      </c>
      <c r="E152" s="257" t="s">
        <v>19</v>
      </c>
      <c r="F152" s="258" t="s">
        <v>212</v>
      </c>
      <c r="G152" s="256"/>
      <c r="H152" s="259">
        <v>40.805999999999997</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82</v>
      </c>
      <c r="AV152" s="15" t="s">
        <v>204</v>
      </c>
      <c r="AW152" s="15" t="s">
        <v>33</v>
      </c>
      <c r="AX152" s="15" t="s">
        <v>80</v>
      </c>
      <c r="AY152" s="265" t="s">
        <v>196</v>
      </c>
    </row>
    <row r="153" s="2" customFormat="1" ht="42.79245" customHeight="1">
      <c r="A153" s="41"/>
      <c r="B153" s="42"/>
      <c r="C153" s="215" t="s">
        <v>270</v>
      </c>
      <c r="D153" s="215" t="s">
        <v>199</v>
      </c>
      <c r="E153" s="216" t="s">
        <v>271</v>
      </c>
      <c r="F153" s="217" t="s">
        <v>272</v>
      </c>
      <c r="G153" s="218" t="s">
        <v>202</v>
      </c>
      <c r="H153" s="219">
        <v>40.805999999999997</v>
      </c>
      <c r="I153" s="220"/>
      <c r="J153" s="221">
        <f>ROUND(I153*H153,2)</f>
        <v>0</v>
      </c>
      <c r="K153" s="217" t="s">
        <v>203</v>
      </c>
      <c r="L153" s="47"/>
      <c r="M153" s="222" t="s">
        <v>19</v>
      </c>
      <c r="N153" s="223" t="s">
        <v>44</v>
      </c>
      <c r="O153" s="87"/>
      <c r="P153" s="224">
        <f>O153*H153</f>
        <v>0</v>
      </c>
      <c r="Q153" s="224">
        <v>0.0079000000000000008</v>
      </c>
      <c r="R153" s="224">
        <f>Q153*H153</f>
        <v>0.32236740000000003</v>
      </c>
      <c r="S153" s="224">
        <v>0</v>
      </c>
      <c r="T153" s="225">
        <f>S153*H153</f>
        <v>0</v>
      </c>
      <c r="U153" s="41"/>
      <c r="V153" s="41"/>
      <c r="W153" s="41"/>
      <c r="X153" s="41"/>
      <c r="Y153" s="41"/>
      <c r="Z153" s="41"/>
      <c r="AA153" s="41"/>
      <c r="AB153" s="41"/>
      <c r="AC153" s="41"/>
      <c r="AD153" s="41"/>
      <c r="AE153" s="41"/>
      <c r="AR153" s="226" t="s">
        <v>204</v>
      </c>
      <c r="AT153" s="226" t="s">
        <v>199</v>
      </c>
      <c r="AU153" s="226" t="s">
        <v>82</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204</v>
      </c>
      <c r="BM153" s="226" t="s">
        <v>273</v>
      </c>
    </row>
    <row r="154" s="2" customFormat="1">
      <c r="A154" s="41"/>
      <c r="B154" s="42"/>
      <c r="C154" s="43"/>
      <c r="D154" s="228" t="s">
        <v>206</v>
      </c>
      <c r="E154" s="43"/>
      <c r="F154" s="229" t="s">
        <v>274</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82</v>
      </c>
    </row>
    <row r="155" s="13" customFormat="1">
      <c r="A155" s="13"/>
      <c r="B155" s="233"/>
      <c r="C155" s="234"/>
      <c r="D155" s="235" t="s">
        <v>208</v>
      </c>
      <c r="E155" s="236" t="s">
        <v>19</v>
      </c>
      <c r="F155" s="237" t="s">
        <v>209</v>
      </c>
      <c r="G155" s="234"/>
      <c r="H155" s="236" t="s">
        <v>19</v>
      </c>
      <c r="I155" s="238"/>
      <c r="J155" s="234"/>
      <c r="K155" s="234"/>
      <c r="L155" s="239"/>
      <c r="M155" s="240"/>
      <c r="N155" s="241"/>
      <c r="O155" s="241"/>
      <c r="P155" s="241"/>
      <c r="Q155" s="241"/>
      <c r="R155" s="241"/>
      <c r="S155" s="241"/>
      <c r="T155" s="242"/>
      <c r="U155" s="13"/>
      <c r="V155" s="13"/>
      <c r="W155" s="13"/>
      <c r="X155" s="13"/>
      <c r="Y155" s="13"/>
      <c r="Z155" s="13"/>
      <c r="AA155" s="13"/>
      <c r="AB155" s="13"/>
      <c r="AC155" s="13"/>
      <c r="AD155" s="13"/>
      <c r="AE155" s="13"/>
      <c r="AT155" s="243" t="s">
        <v>208</v>
      </c>
      <c r="AU155" s="243" t="s">
        <v>82</v>
      </c>
      <c r="AV155" s="13" t="s">
        <v>80</v>
      </c>
      <c r="AW155" s="13" t="s">
        <v>33</v>
      </c>
      <c r="AX155" s="13" t="s">
        <v>73</v>
      </c>
      <c r="AY155" s="243" t="s">
        <v>196</v>
      </c>
    </row>
    <row r="156" s="13" customFormat="1">
      <c r="A156" s="13"/>
      <c r="B156" s="233"/>
      <c r="C156" s="234"/>
      <c r="D156" s="235" t="s">
        <v>208</v>
      </c>
      <c r="E156" s="236" t="s">
        <v>19</v>
      </c>
      <c r="F156" s="237" t="s">
        <v>210</v>
      </c>
      <c r="G156" s="234"/>
      <c r="H156" s="236" t="s">
        <v>19</v>
      </c>
      <c r="I156" s="238"/>
      <c r="J156" s="234"/>
      <c r="K156" s="234"/>
      <c r="L156" s="239"/>
      <c r="M156" s="240"/>
      <c r="N156" s="241"/>
      <c r="O156" s="241"/>
      <c r="P156" s="241"/>
      <c r="Q156" s="241"/>
      <c r="R156" s="241"/>
      <c r="S156" s="241"/>
      <c r="T156" s="242"/>
      <c r="U156" s="13"/>
      <c r="V156" s="13"/>
      <c r="W156" s="13"/>
      <c r="X156" s="13"/>
      <c r="Y156" s="13"/>
      <c r="Z156" s="13"/>
      <c r="AA156" s="13"/>
      <c r="AB156" s="13"/>
      <c r="AC156" s="13"/>
      <c r="AD156" s="13"/>
      <c r="AE156" s="13"/>
      <c r="AT156" s="243" t="s">
        <v>208</v>
      </c>
      <c r="AU156" s="243" t="s">
        <v>82</v>
      </c>
      <c r="AV156" s="13" t="s">
        <v>80</v>
      </c>
      <c r="AW156" s="13" t="s">
        <v>33</v>
      </c>
      <c r="AX156" s="13" t="s">
        <v>73</v>
      </c>
      <c r="AY156" s="243" t="s">
        <v>196</v>
      </c>
    </row>
    <row r="157" s="14" customFormat="1">
      <c r="A157" s="14"/>
      <c r="B157" s="244"/>
      <c r="C157" s="245"/>
      <c r="D157" s="235" t="s">
        <v>208</v>
      </c>
      <c r="E157" s="246" t="s">
        <v>19</v>
      </c>
      <c r="F157" s="247" t="s">
        <v>267</v>
      </c>
      <c r="G157" s="245"/>
      <c r="H157" s="248">
        <v>13.91</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82</v>
      </c>
      <c r="AV157" s="14" t="s">
        <v>82</v>
      </c>
      <c r="AW157" s="14" t="s">
        <v>33</v>
      </c>
      <c r="AX157" s="14" t="s">
        <v>73</v>
      </c>
      <c r="AY157" s="254" t="s">
        <v>196</v>
      </c>
    </row>
    <row r="158" s="14" customFormat="1">
      <c r="A158" s="14"/>
      <c r="B158" s="244"/>
      <c r="C158" s="245"/>
      <c r="D158" s="235" t="s">
        <v>208</v>
      </c>
      <c r="E158" s="246" t="s">
        <v>19</v>
      </c>
      <c r="F158" s="247" t="s">
        <v>268</v>
      </c>
      <c r="G158" s="245"/>
      <c r="H158" s="248">
        <v>8.9199999999999999</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82</v>
      </c>
      <c r="AV158" s="14" t="s">
        <v>82</v>
      </c>
      <c r="AW158" s="14" t="s">
        <v>33</v>
      </c>
      <c r="AX158" s="14" t="s">
        <v>73</v>
      </c>
      <c r="AY158" s="254" t="s">
        <v>196</v>
      </c>
    </row>
    <row r="159" s="14" customFormat="1">
      <c r="A159" s="14"/>
      <c r="B159" s="244"/>
      <c r="C159" s="245"/>
      <c r="D159" s="235" t="s">
        <v>208</v>
      </c>
      <c r="E159" s="246" t="s">
        <v>19</v>
      </c>
      <c r="F159" s="247" t="s">
        <v>269</v>
      </c>
      <c r="G159" s="245"/>
      <c r="H159" s="248">
        <v>17.975999999999999</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208</v>
      </c>
      <c r="AU159" s="254" t="s">
        <v>82</v>
      </c>
      <c r="AV159" s="14" t="s">
        <v>82</v>
      </c>
      <c r="AW159" s="14" t="s">
        <v>33</v>
      </c>
      <c r="AX159" s="14" t="s">
        <v>73</v>
      </c>
      <c r="AY159" s="254" t="s">
        <v>196</v>
      </c>
    </row>
    <row r="160" s="15" customFormat="1">
      <c r="A160" s="15"/>
      <c r="B160" s="255"/>
      <c r="C160" s="256"/>
      <c r="D160" s="235" t="s">
        <v>208</v>
      </c>
      <c r="E160" s="257" t="s">
        <v>19</v>
      </c>
      <c r="F160" s="258" t="s">
        <v>212</v>
      </c>
      <c r="G160" s="256"/>
      <c r="H160" s="259">
        <v>40.805999999999997</v>
      </c>
      <c r="I160" s="260"/>
      <c r="J160" s="256"/>
      <c r="K160" s="256"/>
      <c r="L160" s="261"/>
      <c r="M160" s="262"/>
      <c r="N160" s="263"/>
      <c r="O160" s="263"/>
      <c r="P160" s="263"/>
      <c r="Q160" s="263"/>
      <c r="R160" s="263"/>
      <c r="S160" s="263"/>
      <c r="T160" s="264"/>
      <c r="U160" s="15"/>
      <c r="V160" s="15"/>
      <c r="W160" s="15"/>
      <c r="X160" s="15"/>
      <c r="Y160" s="15"/>
      <c r="Z160" s="15"/>
      <c r="AA160" s="15"/>
      <c r="AB160" s="15"/>
      <c r="AC160" s="15"/>
      <c r="AD160" s="15"/>
      <c r="AE160" s="15"/>
      <c r="AT160" s="265" t="s">
        <v>208</v>
      </c>
      <c r="AU160" s="265" t="s">
        <v>82</v>
      </c>
      <c r="AV160" s="15" t="s">
        <v>204</v>
      </c>
      <c r="AW160" s="15" t="s">
        <v>33</v>
      </c>
      <c r="AX160" s="15" t="s">
        <v>80</v>
      </c>
      <c r="AY160" s="265" t="s">
        <v>196</v>
      </c>
    </row>
    <row r="161" s="2" customFormat="1" ht="31.92453" customHeight="1">
      <c r="A161" s="41"/>
      <c r="B161" s="42"/>
      <c r="C161" s="215" t="s">
        <v>8</v>
      </c>
      <c r="D161" s="215" t="s">
        <v>199</v>
      </c>
      <c r="E161" s="216" t="s">
        <v>275</v>
      </c>
      <c r="F161" s="217" t="s">
        <v>276</v>
      </c>
      <c r="G161" s="218" t="s">
        <v>215</v>
      </c>
      <c r="H161" s="219">
        <v>0.98399999999999999</v>
      </c>
      <c r="I161" s="220"/>
      <c r="J161" s="221">
        <f>ROUND(I161*H161,2)</f>
        <v>0</v>
      </c>
      <c r="K161" s="217" t="s">
        <v>203</v>
      </c>
      <c r="L161" s="47"/>
      <c r="M161" s="222" t="s">
        <v>19</v>
      </c>
      <c r="N161" s="223" t="s">
        <v>44</v>
      </c>
      <c r="O161" s="87"/>
      <c r="P161" s="224">
        <f>O161*H161</f>
        <v>0</v>
      </c>
      <c r="Q161" s="224">
        <v>2.3010199999999998</v>
      </c>
      <c r="R161" s="224">
        <f>Q161*H161</f>
        <v>2.2642036799999996</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196</v>
      </c>
      <c r="BE161" s="227">
        <f>IF(N161="základní",J161,0)</f>
        <v>0</v>
      </c>
      <c r="BF161" s="227">
        <f>IF(N161="snížená",J161,0)</f>
        <v>0</v>
      </c>
      <c r="BG161" s="227">
        <f>IF(N161="zákl. přenesená",J161,0)</f>
        <v>0</v>
      </c>
      <c r="BH161" s="227">
        <f>IF(N161="sníž. přenesená",J161,0)</f>
        <v>0</v>
      </c>
      <c r="BI161" s="227">
        <f>IF(N161="nulová",J161,0)</f>
        <v>0</v>
      </c>
      <c r="BJ161" s="20" t="s">
        <v>80</v>
      </c>
      <c r="BK161" s="227">
        <f>ROUND(I161*H161,2)</f>
        <v>0</v>
      </c>
      <c r="BL161" s="20" t="s">
        <v>204</v>
      </c>
      <c r="BM161" s="226" t="s">
        <v>277</v>
      </c>
    </row>
    <row r="162" s="2" customFormat="1">
      <c r="A162" s="41"/>
      <c r="B162" s="42"/>
      <c r="C162" s="43"/>
      <c r="D162" s="228" t="s">
        <v>206</v>
      </c>
      <c r="E162" s="43"/>
      <c r="F162" s="229" t="s">
        <v>278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82</v>
      </c>
    </row>
    <row r="163" s="14" customFormat="1">
      <c r="A163" s="14"/>
      <c r="B163" s="244"/>
      <c r="C163" s="245"/>
      <c r="D163" s="235" t="s">
        <v>208</v>
      </c>
      <c r="E163" s="246" t="s">
        <v>19</v>
      </c>
      <c r="F163" s="247" t="s">
        <v>279</v>
      </c>
      <c r="G163" s="245"/>
      <c r="H163" s="248">
        <v>0.98399999999999999</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208</v>
      </c>
      <c r="AU163" s="254" t="s">
        <v>82</v>
      </c>
      <c r="AV163" s="14" t="s">
        <v>82</v>
      </c>
      <c r="AW163" s="14" t="s">
        <v>33</v>
      </c>
      <c r="AX163" s="14" t="s">
        <v>73</v>
      </c>
      <c r="AY163" s="254" t="s">
        <v>196</v>
      </c>
    </row>
    <row r="164" s="15" customFormat="1">
      <c r="A164" s="15"/>
      <c r="B164" s="255"/>
      <c r="C164" s="256"/>
      <c r="D164" s="235" t="s">
        <v>208</v>
      </c>
      <c r="E164" s="257" t="s">
        <v>19</v>
      </c>
      <c r="F164" s="258" t="s">
        <v>212</v>
      </c>
      <c r="G164" s="256"/>
      <c r="H164" s="259">
        <v>0.98399999999999999</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208</v>
      </c>
      <c r="AU164" s="265" t="s">
        <v>82</v>
      </c>
      <c r="AV164" s="15" t="s">
        <v>204</v>
      </c>
      <c r="AW164" s="15" t="s">
        <v>33</v>
      </c>
      <c r="AX164" s="15" t="s">
        <v>80</v>
      </c>
      <c r="AY164" s="265" t="s">
        <v>196</v>
      </c>
    </row>
    <row r="165" s="2" customFormat="1" ht="31.92453" customHeight="1">
      <c r="A165" s="41"/>
      <c r="B165" s="42"/>
      <c r="C165" s="215" t="s">
        <v>280</v>
      </c>
      <c r="D165" s="215" t="s">
        <v>199</v>
      </c>
      <c r="E165" s="216" t="s">
        <v>281</v>
      </c>
      <c r="F165" s="217" t="s">
        <v>282</v>
      </c>
      <c r="G165" s="218" t="s">
        <v>215</v>
      </c>
      <c r="H165" s="219">
        <v>0.98399999999999999</v>
      </c>
      <c r="I165" s="220"/>
      <c r="J165" s="221">
        <f>ROUND(I165*H165,2)</f>
        <v>0</v>
      </c>
      <c r="K165" s="217" t="s">
        <v>203</v>
      </c>
      <c r="L165" s="47"/>
      <c r="M165" s="222" t="s">
        <v>19</v>
      </c>
      <c r="N165" s="223" t="s">
        <v>44</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204</v>
      </c>
      <c r="BM165" s="226" t="s">
        <v>283</v>
      </c>
    </row>
    <row r="166" s="2" customFormat="1">
      <c r="A166" s="41"/>
      <c r="B166" s="42"/>
      <c r="C166" s="43"/>
      <c r="D166" s="228" t="s">
        <v>206</v>
      </c>
      <c r="E166" s="43"/>
      <c r="F166" s="229" t="s">
        <v>284</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206</v>
      </c>
      <c r="AU166" s="20" t="s">
        <v>82</v>
      </c>
    </row>
    <row r="167" s="14" customFormat="1">
      <c r="A167" s="14"/>
      <c r="B167" s="244"/>
      <c r="C167" s="245"/>
      <c r="D167" s="235" t="s">
        <v>208</v>
      </c>
      <c r="E167" s="246" t="s">
        <v>19</v>
      </c>
      <c r="F167" s="247" t="s">
        <v>279</v>
      </c>
      <c r="G167" s="245"/>
      <c r="H167" s="248">
        <v>0.98399999999999999</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208</v>
      </c>
      <c r="AU167" s="254" t="s">
        <v>82</v>
      </c>
      <c r="AV167" s="14" t="s">
        <v>82</v>
      </c>
      <c r="AW167" s="14" t="s">
        <v>33</v>
      </c>
      <c r="AX167" s="14" t="s">
        <v>73</v>
      </c>
      <c r="AY167" s="254" t="s">
        <v>196</v>
      </c>
    </row>
    <row r="168" s="15" customFormat="1">
      <c r="A168" s="15"/>
      <c r="B168" s="255"/>
      <c r="C168" s="256"/>
      <c r="D168" s="235" t="s">
        <v>208</v>
      </c>
      <c r="E168" s="257" t="s">
        <v>19</v>
      </c>
      <c r="F168" s="258" t="s">
        <v>212</v>
      </c>
      <c r="G168" s="256"/>
      <c r="H168" s="259">
        <v>0.98399999999999999</v>
      </c>
      <c r="I168" s="260"/>
      <c r="J168" s="256"/>
      <c r="K168" s="256"/>
      <c r="L168" s="261"/>
      <c r="M168" s="262"/>
      <c r="N168" s="263"/>
      <c r="O168" s="263"/>
      <c r="P168" s="263"/>
      <c r="Q168" s="263"/>
      <c r="R168" s="263"/>
      <c r="S168" s="263"/>
      <c r="T168" s="264"/>
      <c r="U168" s="15"/>
      <c r="V168" s="15"/>
      <c r="W168" s="15"/>
      <c r="X168" s="15"/>
      <c r="Y168" s="15"/>
      <c r="Z168" s="15"/>
      <c r="AA168" s="15"/>
      <c r="AB168" s="15"/>
      <c r="AC168" s="15"/>
      <c r="AD168" s="15"/>
      <c r="AE168" s="15"/>
      <c r="AT168" s="265" t="s">
        <v>208</v>
      </c>
      <c r="AU168" s="265" t="s">
        <v>82</v>
      </c>
      <c r="AV168" s="15" t="s">
        <v>204</v>
      </c>
      <c r="AW168" s="15" t="s">
        <v>33</v>
      </c>
      <c r="AX168" s="15" t="s">
        <v>80</v>
      </c>
      <c r="AY168" s="265" t="s">
        <v>196</v>
      </c>
    </row>
    <row r="169" s="2" customFormat="1" ht="42.79245" customHeight="1">
      <c r="A169" s="41"/>
      <c r="B169" s="42"/>
      <c r="C169" s="215" t="s">
        <v>285</v>
      </c>
      <c r="D169" s="215" t="s">
        <v>199</v>
      </c>
      <c r="E169" s="216" t="s">
        <v>286</v>
      </c>
      <c r="F169" s="217" t="s">
        <v>287</v>
      </c>
      <c r="G169" s="218" t="s">
        <v>215</v>
      </c>
      <c r="H169" s="219">
        <v>0.98399999999999999</v>
      </c>
      <c r="I169" s="220"/>
      <c r="J169" s="221">
        <f>ROUND(I169*H169,2)</f>
        <v>0</v>
      </c>
      <c r="K169" s="217" t="s">
        <v>203</v>
      </c>
      <c r="L169" s="47"/>
      <c r="M169" s="222" t="s">
        <v>19</v>
      </c>
      <c r="N169" s="223" t="s">
        <v>44</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196</v>
      </c>
      <c r="BE169" s="227">
        <f>IF(N169="základní",J169,0)</f>
        <v>0</v>
      </c>
      <c r="BF169" s="227">
        <f>IF(N169="snížená",J169,0)</f>
        <v>0</v>
      </c>
      <c r="BG169" s="227">
        <f>IF(N169="zákl. přenesená",J169,0)</f>
        <v>0</v>
      </c>
      <c r="BH169" s="227">
        <f>IF(N169="sníž. přenesená",J169,0)</f>
        <v>0</v>
      </c>
      <c r="BI169" s="227">
        <f>IF(N169="nulová",J169,0)</f>
        <v>0</v>
      </c>
      <c r="BJ169" s="20" t="s">
        <v>80</v>
      </c>
      <c r="BK169" s="227">
        <f>ROUND(I169*H169,2)</f>
        <v>0</v>
      </c>
      <c r="BL169" s="20" t="s">
        <v>204</v>
      </c>
      <c r="BM169" s="226" t="s">
        <v>288</v>
      </c>
    </row>
    <row r="170" s="2" customFormat="1">
      <c r="A170" s="41"/>
      <c r="B170" s="42"/>
      <c r="C170" s="43"/>
      <c r="D170" s="228" t="s">
        <v>206</v>
      </c>
      <c r="E170" s="43"/>
      <c r="F170" s="229" t="s">
        <v>289</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82</v>
      </c>
    </row>
    <row r="171" s="14" customFormat="1">
      <c r="A171" s="14"/>
      <c r="B171" s="244"/>
      <c r="C171" s="245"/>
      <c r="D171" s="235" t="s">
        <v>208</v>
      </c>
      <c r="E171" s="246" t="s">
        <v>19</v>
      </c>
      <c r="F171" s="247" t="s">
        <v>279</v>
      </c>
      <c r="G171" s="245"/>
      <c r="H171" s="248">
        <v>0.98399999999999999</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208</v>
      </c>
      <c r="AU171" s="254" t="s">
        <v>82</v>
      </c>
      <c r="AV171" s="14" t="s">
        <v>82</v>
      </c>
      <c r="AW171" s="14" t="s">
        <v>33</v>
      </c>
      <c r="AX171" s="14" t="s">
        <v>73</v>
      </c>
      <c r="AY171" s="254" t="s">
        <v>196</v>
      </c>
    </row>
    <row r="172" s="15" customFormat="1">
      <c r="A172" s="15"/>
      <c r="B172" s="255"/>
      <c r="C172" s="256"/>
      <c r="D172" s="235" t="s">
        <v>208</v>
      </c>
      <c r="E172" s="257" t="s">
        <v>19</v>
      </c>
      <c r="F172" s="258" t="s">
        <v>212</v>
      </c>
      <c r="G172" s="256"/>
      <c r="H172" s="259">
        <v>0.98399999999999999</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208</v>
      </c>
      <c r="AU172" s="265" t="s">
        <v>82</v>
      </c>
      <c r="AV172" s="15" t="s">
        <v>204</v>
      </c>
      <c r="AW172" s="15" t="s">
        <v>33</v>
      </c>
      <c r="AX172" s="15" t="s">
        <v>80</v>
      </c>
      <c r="AY172" s="265" t="s">
        <v>196</v>
      </c>
    </row>
    <row r="173" s="2" customFormat="1" ht="21.0566" customHeight="1">
      <c r="A173" s="41"/>
      <c r="B173" s="42"/>
      <c r="C173" s="215" t="s">
        <v>290</v>
      </c>
      <c r="D173" s="215" t="s">
        <v>199</v>
      </c>
      <c r="E173" s="216" t="s">
        <v>291</v>
      </c>
      <c r="F173" s="217" t="s">
        <v>292</v>
      </c>
      <c r="G173" s="218" t="s">
        <v>293</v>
      </c>
      <c r="H173" s="219">
        <v>0.029000000000000001</v>
      </c>
      <c r="I173" s="220"/>
      <c r="J173" s="221">
        <f>ROUND(I173*H173,2)</f>
        <v>0</v>
      </c>
      <c r="K173" s="217" t="s">
        <v>203</v>
      </c>
      <c r="L173" s="47"/>
      <c r="M173" s="222" t="s">
        <v>19</v>
      </c>
      <c r="N173" s="223" t="s">
        <v>44</v>
      </c>
      <c r="O173" s="87"/>
      <c r="P173" s="224">
        <f>O173*H173</f>
        <v>0</v>
      </c>
      <c r="Q173" s="224">
        <v>1.06277</v>
      </c>
      <c r="R173" s="224">
        <f>Q173*H173</f>
        <v>0.03082033</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196</v>
      </c>
      <c r="BE173" s="227">
        <f>IF(N173="základní",J173,0)</f>
        <v>0</v>
      </c>
      <c r="BF173" s="227">
        <f>IF(N173="snížená",J173,0)</f>
        <v>0</v>
      </c>
      <c r="BG173" s="227">
        <f>IF(N173="zákl. přenesená",J173,0)</f>
        <v>0</v>
      </c>
      <c r="BH173" s="227">
        <f>IF(N173="sníž. přenesená",J173,0)</f>
        <v>0</v>
      </c>
      <c r="BI173" s="227">
        <f>IF(N173="nulová",J173,0)</f>
        <v>0</v>
      </c>
      <c r="BJ173" s="20" t="s">
        <v>80</v>
      </c>
      <c r="BK173" s="227">
        <f>ROUND(I173*H173,2)</f>
        <v>0</v>
      </c>
      <c r="BL173" s="20" t="s">
        <v>204</v>
      </c>
      <c r="BM173" s="226" t="s">
        <v>294</v>
      </c>
    </row>
    <row r="174" s="2" customFormat="1">
      <c r="A174" s="41"/>
      <c r="B174" s="42"/>
      <c r="C174" s="43"/>
      <c r="D174" s="228" t="s">
        <v>206</v>
      </c>
      <c r="E174" s="43"/>
      <c r="F174" s="229" t="s">
        <v>295</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82</v>
      </c>
    </row>
    <row r="175" s="14" customFormat="1">
      <c r="A175" s="14"/>
      <c r="B175" s="244"/>
      <c r="C175" s="245"/>
      <c r="D175" s="235" t="s">
        <v>208</v>
      </c>
      <c r="E175" s="246" t="s">
        <v>19</v>
      </c>
      <c r="F175" s="247" t="s">
        <v>296</v>
      </c>
      <c r="G175" s="245"/>
      <c r="H175" s="248">
        <v>0.029000000000000001</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208</v>
      </c>
      <c r="AU175" s="254" t="s">
        <v>82</v>
      </c>
      <c r="AV175" s="14" t="s">
        <v>82</v>
      </c>
      <c r="AW175" s="14" t="s">
        <v>33</v>
      </c>
      <c r="AX175" s="14" t="s">
        <v>73</v>
      </c>
      <c r="AY175" s="254" t="s">
        <v>196</v>
      </c>
    </row>
    <row r="176" s="15" customFormat="1">
      <c r="A176" s="15"/>
      <c r="B176" s="255"/>
      <c r="C176" s="256"/>
      <c r="D176" s="235" t="s">
        <v>208</v>
      </c>
      <c r="E176" s="257" t="s">
        <v>19</v>
      </c>
      <c r="F176" s="258" t="s">
        <v>212</v>
      </c>
      <c r="G176" s="256"/>
      <c r="H176" s="259">
        <v>0.029000000000000001</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208</v>
      </c>
      <c r="AU176" s="265" t="s">
        <v>82</v>
      </c>
      <c r="AV176" s="15" t="s">
        <v>204</v>
      </c>
      <c r="AW176" s="15" t="s">
        <v>33</v>
      </c>
      <c r="AX176" s="15" t="s">
        <v>80</v>
      </c>
      <c r="AY176" s="265" t="s">
        <v>196</v>
      </c>
    </row>
    <row r="177" s="2" customFormat="1" ht="23.4566" customHeight="1">
      <c r="A177" s="41"/>
      <c r="B177" s="42"/>
      <c r="C177" s="215" t="s">
        <v>297</v>
      </c>
      <c r="D177" s="215" t="s">
        <v>199</v>
      </c>
      <c r="E177" s="216" t="s">
        <v>298</v>
      </c>
      <c r="F177" s="217" t="s">
        <v>299</v>
      </c>
      <c r="G177" s="218" t="s">
        <v>202</v>
      </c>
      <c r="H177" s="219">
        <v>19.670000000000002</v>
      </c>
      <c r="I177" s="220"/>
      <c r="J177" s="221">
        <f>ROUND(I177*H177,2)</f>
        <v>0</v>
      </c>
      <c r="K177" s="217" t="s">
        <v>203</v>
      </c>
      <c r="L177" s="47"/>
      <c r="M177" s="222" t="s">
        <v>19</v>
      </c>
      <c r="N177" s="223" t="s">
        <v>44</v>
      </c>
      <c r="O177" s="87"/>
      <c r="P177" s="224">
        <f>O177*H177</f>
        <v>0</v>
      </c>
      <c r="Q177" s="224">
        <v>0.11</v>
      </c>
      <c r="R177" s="224">
        <f>Q177*H177</f>
        <v>2.1637000000000004</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204</v>
      </c>
      <c r="BM177" s="226" t="s">
        <v>300</v>
      </c>
    </row>
    <row r="178" s="2" customFormat="1">
      <c r="A178" s="41"/>
      <c r="B178" s="42"/>
      <c r="C178" s="43"/>
      <c r="D178" s="228" t="s">
        <v>206</v>
      </c>
      <c r="E178" s="43"/>
      <c r="F178" s="229" t="s">
        <v>301</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206</v>
      </c>
      <c r="AU178" s="20" t="s">
        <v>82</v>
      </c>
    </row>
    <row r="179" s="14" customFormat="1">
      <c r="A179" s="14"/>
      <c r="B179" s="244"/>
      <c r="C179" s="245"/>
      <c r="D179" s="235" t="s">
        <v>208</v>
      </c>
      <c r="E179" s="246" t="s">
        <v>19</v>
      </c>
      <c r="F179" s="247" t="s">
        <v>302</v>
      </c>
      <c r="G179" s="245"/>
      <c r="H179" s="248">
        <v>19.670000000000002</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208</v>
      </c>
      <c r="AU179" s="254" t="s">
        <v>82</v>
      </c>
      <c r="AV179" s="14" t="s">
        <v>82</v>
      </c>
      <c r="AW179" s="14" t="s">
        <v>33</v>
      </c>
      <c r="AX179" s="14" t="s">
        <v>73</v>
      </c>
      <c r="AY179" s="254" t="s">
        <v>196</v>
      </c>
    </row>
    <row r="180" s="15" customFormat="1">
      <c r="A180" s="15"/>
      <c r="B180" s="255"/>
      <c r="C180" s="256"/>
      <c r="D180" s="235" t="s">
        <v>208</v>
      </c>
      <c r="E180" s="257" t="s">
        <v>19</v>
      </c>
      <c r="F180" s="258" t="s">
        <v>212</v>
      </c>
      <c r="G180" s="256"/>
      <c r="H180" s="259">
        <v>19.670000000000002</v>
      </c>
      <c r="I180" s="260"/>
      <c r="J180" s="256"/>
      <c r="K180" s="256"/>
      <c r="L180" s="261"/>
      <c r="M180" s="262"/>
      <c r="N180" s="263"/>
      <c r="O180" s="263"/>
      <c r="P180" s="263"/>
      <c r="Q180" s="263"/>
      <c r="R180" s="263"/>
      <c r="S180" s="263"/>
      <c r="T180" s="264"/>
      <c r="U180" s="15"/>
      <c r="V180" s="15"/>
      <c r="W180" s="15"/>
      <c r="X180" s="15"/>
      <c r="Y180" s="15"/>
      <c r="Z180" s="15"/>
      <c r="AA180" s="15"/>
      <c r="AB180" s="15"/>
      <c r="AC180" s="15"/>
      <c r="AD180" s="15"/>
      <c r="AE180" s="15"/>
      <c r="AT180" s="265" t="s">
        <v>208</v>
      </c>
      <c r="AU180" s="265" t="s">
        <v>82</v>
      </c>
      <c r="AV180" s="15" t="s">
        <v>204</v>
      </c>
      <c r="AW180" s="15" t="s">
        <v>33</v>
      </c>
      <c r="AX180" s="15" t="s">
        <v>80</v>
      </c>
      <c r="AY180" s="265" t="s">
        <v>196</v>
      </c>
    </row>
    <row r="181" s="2" customFormat="1" ht="36.72453" customHeight="1">
      <c r="A181" s="41"/>
      <c r="B181" s="42"/>
      <c r="C181" s="215" t="s">
        <v>303</v>
      </c>
      <c r="D181" s="215" t="s">
        <v>199</v>
      </c>
      <c r="E181" s="216" t="s">
        <v>304</v>
      </c>
      <c r="F181" s="217" t="s">
        <v>305</v>
      </c>
      <c r="G181" s="218" t="s">
        <v>222</v>
      </c>
      <c r="H181" s="219">
        <v>1</v>
      </c>
      <c r="I181" s="220"/>
      <c r="J181" s="221">
        <f>ROUND(I181*H181,2)</f>
        <v>0</v>
      </c>
      <c r="K181" s="217" t="s">
        <v>203</v>
      </c>
      <c r="L181" s="47"/>
      <c r="M181" s="222" t="s">
        <v>19</v>
      </c>
      <c r="N181" s="223" t="s">
        <v>44</v>
      </c>
      <c r="O181" s="87"/>
      <c r="P181" s="224">
        <f>O181*H181</f>
        <v>0</v>
      </c>
      <c r="Q181" s="224">
        <v>0.00048000000000000001</v>
      </c>
      <c r="R181" s="224">
        <f>Q181*H181</f>
        <v>0.00048000000000000001</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196</v>
      </c>
      <c r="BE181" s="227">
        <f>IF(N181="základní",J181,0)</f>
        <v>0</v>
      </c>
      <c r="BF181" s="227">
        <f>IF(N181="snížená",J181,0)</f>
        <v>0</v>
      </c>
      <c r="BG181" s="227">
        <f>IF(N181="zákl. přenesená",J181,0)</f>
        <v>0</v>
      </c>
      <c r="BH181" s="227">
        <f>IF(N181="sníž. přenesená",J181,0)</f>
        <v>0</v>
      </c>
      <c r="BI181" s="227">
        <f>IF(N181="nulová",J181,0)</f>
        <v>0</v>
      </c>
      <c r="BJ181" s="20" t="s">
        <v>80</v>
      </c>
      <c r="BK181" s="227">
        <f>ROUND(I181*H181,2)</f>
        <v>0</v>
      </c>
      <c r="BL181" s="20" t="s">
        <v>204</v>
      </c>
      <c r="BM181" s="226" t="s">
        <v>306</v>
      </c>
    </row>
    <row r="182" s="2" customFormat="1">
      <c r="A182" s="41"/>
      <c r="B182" s="42"/>
      <c r="C182" s="43"/>
      <c r="D182" s="228" t="s">
        <v>206</v>
      </c>
      <c r="E182" s="43"/>
      <c r="F182" s="229" t="s">
        <v>307</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82</v>
      </c>
    </row>
    <row r="183" s="14" customFormat="1">
      <c r="A183" s="14"/>
      <c r="B183" s="244"/>
      <c r="C183" s="245"/>
      <c r="D183" s="235" t="s">
        <v>208</v>
      </c>
      <c r="E183" s="246" t="s">
        <v>19</v>
      </c>
      <c r="F183" s="247" t="s">
        <v>308</v>
      </c>
      <c r="G183" s="245"/>
      <c r="H183" s="248">
        <v>1</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208</v>
      </c>
      <c r="AU183" s="254" t="s">
        <v>82</v>
      </c>
      <c r="AV183" s="14" t="s">
        <v>82</v>
      </c>
      <c r="AW183" s="14" t="s">
        <v>33</v>
      </c>
      <c r="AX183" s="14" t="s">
        <v>73</v>
      </c>
      <c r="AY183" s="254" t="s">
        <v>196</v>
      </c>
    </row>
    <row r="184" s="15" customFormat="1">
      <c r="A184" s="15"/>
      <c r="B184" s="255"/>
      <c r="C184" s="256"/>
      <c r="D184" s="235" t="s">
        <v>208</v>
      </c>
      <c r="E184" s="257" t="s">
        <v>19</v>
      </c>
      <c r="F184" s="258" t="s">
        <v>212</v>
      </c>
      <c r="G184" s="256"/>
      <c r="H184" s="259">
        <v>1</v>
      </c>
      <c r="I184" s="260"/>
      <c r="J184" s="256"/>
      <c r="K184" s="256"/>
      <c r="L184" s="261"/>
      <c r="M184" s="262"/>
      <c r="N184" s="263"/>
      <c r="O184" s="263"/>
      <c r="P184" s="263"/>
      <c r="Q184" s="263"/>
      <c r="R184" s="263"/>
      <c r="S184" s="263"/>
      <c r="T184" s="264"/>
      <c r="U184" s="15"/>
      <c r="V184" s="15"/>
      <c r="W184" s="15"/>
      <c r="X184" s="15"/>
      <c r="Y184" s="15"/>
      <c r="Z184" s="15"/>
      <c r="AA184" s="15"/>
      <c r="AB184" s="15"/>
      <c r="AC184" s="15"/>
      <c r="AD184" s="15"/>
      <c r="AE184" s="15"/>
      <c r="AT184" s="265" t="s">
        <v>208</v>
      </c>
      <c r="AU184" s="265" t="s">
        <v>82</v>
      </c>
      <c r="AV184" s="15" t="s">
        <v>204</v>
      </c>
      <c r="AW184" s="15" t="s">
        <v>33</v>
      </c>
      <c r="AX184" s="15" t="s">
        <v>80</v>
      </c>
      <c r="AY184" s="265" t="s">
        <v>196</v>
      </c>
    </row>
    <row r="185" s="2" customFormat="1" ht="23.4566" customHeight="1">
      <c r="A185" s="41"/>
      <c r="B185" s="42"/>
      <c r="C185" s="266" t="s">
        <v>309</v>
      </c>
      <c r="D185" s="266" t="s">
        <v>310</v>
      </c>
      <c r="E185" s="267" t="s">
        <v>311</v>
      </c>
      <c r="F185" s="268" t="s">
        <v>312</v>
      </c>
      <c r="G185" s="269" t="s">
        <v>222</v>
      </c>
      <c r="H185" s="270">
        <v>1</v>
      </c>
      <c r="I185" s="271"/>
      <c r="J185" s="272">
        <f>ROUND(I185*H185,2)</f>
        <v>0</v>
      </c>
      <c r="K185" s="268" t="s">
        <v>203</v>
      </c>
      <c r="L185" s="273"/>
      <c r="M185" s="274" t="s">
        <v>19</v>
      </c>
      <c r="N185" s="275" t="s">
        <v>44</v>
      </c>
      <c r="O185" s="87"/>
      <c r="P185" s="224">
        <f>O185*H185</f>
        <v>0</v>
      </c>
      <c r="Q185" s="224">
        <v>0.01521</v>
      </c>
      <c r="R185" s="224">
        <f>Q185*H185</f>
        <v>0.01521</v>
      </c>
      <c r="S185" s="224">
        <v>0</v>
      </c>
      <c r="T185" s="225">
        <f>S185*H185</f>
        <v>0</v>
      </c>
      <c r="U185" s="41"/>
      <c r="V185" s="41"/>
      <c r="W185" s="41"/>
      <c r="X185" s="41"/>
      <c r="Y185" s="41"/>
      <c r="Z185" s="41"/>
      <c r="AA185" s="41"/>
      <c r="AB185" s="41"/>
      <c r="AC185" s="41"/>
      <c r="AD185" s="41"/>
      <c r="AE185" s="41"/>
      <c r="AR185" s="226" t="s">
        <v>250</v>
      </c>
      <c r="AT185" s="226" t="s">
        <v>310</v>
      </c>
      <c r="AU185" s="226" t="s">
        <v>82</v>
      </c>
      <c r="AY185" s="20" t="s">
        <v>196</v>
      </c>
      <c r="BE185" s="227">
        <f>IF(N185="základní",J185,0)</f>
        <v>0</v>
      </c>
      <c r="BF185" s="227">
        <f>IF(N185="snížená",J185,0)</f>
        <v>0</v>
      </c>
      <c r="BG185" s="227">
        <f>IF(N185="zákl. přenesená",J185,0)</f>
        <v>0</v>
      </c>
      <c r="BH185" s="227">
        <f>IF(N185="sníž. přenesená",J185,0)</f>
        <v>0</v>
      </c>
      <c r="BI185" s="227">
        <f>IF(N185="nulová",J185,0)</f>
        <v>0</v>
      </c>
      <c r="BJ185" s="20" t="s">
        <v>80</v>
      </c>
      <c r="BK185" s="227">
        <f>ROUND(I185*H185,2)</f>
        <v>0</v>
      </c>
      <c r="BL185" s="20" t="s">
        <v>204</v>
      </c>
      <c r="BM185" s="226" t="s">
        <v>313</v>
      </c>
    </row>
    <row r="186" s="14" customFormat="1">
      <c r="A186" s="14"/>
      <c r="B186" s="244"/>
      <c r="C186" s="245"/>
      <c r="D186" s="235" t="s">
        <v>208</v>
      </c>
      <c r="E186" s="246" t="s">
        <v>19</v>
      </c>
      <c r="F186" s="247" t="s">
        <v>80</v>
      </c>
      <c r="G186" s="245"/>
      <c r="H186" s="248">
        <v>1</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208</v>
      </c>
      <c r="AU186" s="254" t="s">
        <v>82</v>
      </c>
      <c r="AV186" s="14" t="s">
        <v>82</v>
      </c>
      <c r="AW186" s="14" t="s">
        <v>33</v>
      </c>
      <c r="AX186" s="14" t="s">
        <v>73</v>
      </c>
      <c r="AY186" s="254" t="s">
        <v>196</v>
      </c>
    </row>
    <row r="187" s="15" customFormat="1">
      <c r="A187" s="15"/>
      <c r="B187" s="255"/>
      <c r="C187" s="256"/>
      <c r="D187" s="235" t="s">
        <v>208</v>
      </c>
      <c r="E187" s="257" t="s">
        <v>19</v>
      </c>
      <c r="F187" s="258" t="s">
        <v>212</v>
      </c>
      <c r="G187" s="256"/>
      <c r="H187" s="259">
        <v>1</v>
      </c>
      <c r="I187" s="260"/>
      <c r="J187" s="256"/>
      <c r="K187" s="256"/>
      <c r="L187" s="261"/>
      <c r="M187" s="262"/>
      <c r="N187" s="263"/>
      <c r="O187" s="263"/>
      <c r="P187" s="263"/>
      <c r="Q187" s="263"/>
      <c r="R187" s="263"/>
      <c r="S187" s="263"/>
      <c r="T187" s="264"/>
      <c r="U187" s="15"/>
      <c r="V187" s="15"/>
      <c r="W187" s="15"/>
      <c r="X187" s="15"/>
      <c r="Y187" s="15"/>
      <c r="Z187" s="15"/>
      <c r="AA187" s="15"/>
      <c r="AB187" s="15"/>
      <c r="AC187" s="15"/>
      <c r="AD187" s="15"/>
      <c r="AE187" s="15"/>
      <c r="AT187" s="265" t="s">
        <v>208</v>
      </c>
      <c r="AU187" s="265" t="s">
        <v>82</v>
      </c>
      <c r="AV187" s="15" t="s">
        <v>204</v>
      </c>
      <c r="AW187" s="15" t="s">
        <v>33</v>
      </c>
      <c r="AX187" s="15" t="s">
        <v>80</v>
      </c>
      <c r="AY187" s="265" t="s">
        <v>196</v>
      </c>
    </row>
    <row r="188" s="12" customFormat="1" ht="22.8" customHeight="1">
      <c r="A188" s="12"/>
      <c r="B188" s="199"/>
      <c r="C188" s="200"/>
      <c r="D188" s="201" t="s">
        <v>72</v>
      </c>
      <c r="E188" s="213" t="s">
        <v>256</v>
      </c>
      <c r="F188" s="213" t="s">
        <v>314</v>
      </c>
      <c r="G188" s="200"/>
      <c r="H188" s="200"/>
      <c r="I188" s="203"/>
      <c r="J188" s="214">
        <f>BK188</f>
        <v>0</v>
      </c>
      <c r="K188" s="200"/>
      <c r="L188" s="205"/>
      <c r="M188" s="206"/>
      <c r="N188" s="207"/>
      <c r="O188" s="207"/>
      <c r="P188" s="208">
        <f>SUM(P189:P253)</f>
        <v>0</v>
      </c>
      <c r="Q188" s="207"/>
      <c r="R188" s="208">
        <f>SUM(R189:R253)</f>
        <v>0.005114200000000001</v>
      </c>
      <c r="S188" s="207"/>
      <c r="T188" s="209">
        <f>SUM(T189:T253)</f>
        <v>23.495719999999999</v>
      </c>
      <c r="U188" s="12"/>
      <c r="V188" s="12"/>
      <c r="W188" s="12"/>
      <c r="X188" s="12"/>
      <c r="Y188" s="12"/>
      <c r="Z188" s="12"/>
      <c r="AA188" s="12"/>
      <c r="AB188" s="12"/>
      <c r="AC188" s="12"/>
      <c r="AD188" s="12"/>
      <c r="AE188" s="12"/>
      <c r="AR188" s="210" t="s">
        <v>80</v>
      </c>
      <c r="AT188" s="211" t="s">
        <v>72</v>
      </c>
      <c r="AU188" s="211" t="s">
        <v>80</v>
      </c>
      <c r="AY188" s="210" t="s">
        <v>196</v>
      </c>
      <c r="BK188" s="212">
        <f>SUM(BK189:BK253)</f>
        <v>0</v>
      </c>
    </row>
    <row r="189" s="2" customFormat="1" ht="36.72453" customHeight="1">
      <c r="A189" s="41"/>
      <c r="B189" s="42"/>
      <c r="C189" s="215" t="s">
        <v>315</v>
      </c>
      <c r="D189" s="215" t="s">
        <v>199</v>
      </c>
      <c r="E189" s="216" t="s">
        <v>316</v>
      </c>
      <c r="F189" s="217" t="s">
        <v>317</v>
      </c>
      <c r="G189" s="218" t="s">
        <v>202</v>
      </c>
      <c r="H189" s="219">
        <v>19.670000000000002</v>
      </c>
      <c r="I189" s="220"/>
      <c r="J189" s="221">
        <f>ROUND(I189*H189,2)</f>
        <v>0</v>
      </c>
      <c r="K189" s="217" t="s">
        <v>203</v>
      </c>
      <c r="L189" s="47"/>
      <c r="M189" s="222" t="s">
        <v>19</v>
      </c>
      <c r="N189" s="223" t="s">
        <v>44</v>
      </c>
      <c r="O189" s="87"/>
      <c r="P189" s="224">
        <f>O189*H189</f>
        <v>0</v>
      </c>
      <c r="Q189" s="224">
        <v>0.00012999999999999999</v>
      </c>
      <c r="R189" s="224">
        <f>Q189*H189</f>
        <v>0.0025571000000000001</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204</v>
      </c>
      <c r="BM189" s="226" t="s">
        <v>318</v>
      </c>
    </row>
    <row r="190" s="2" customFormat="1">
      <c r="A190" s="41"/>
      <c r="B190" s="42"/>
      <c r="C190" s="43"/>
      <c r="D190" s="228" t="s">
        <v>206</v>
      </c>
      <c r="E190" s="43"/>
      <c r="F190" s="229" t="s">
        <v>319</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82</v>
      </c>
    </row>
    <row r="191" s="14" customFormat="1">
      <c r="A191" s="14"/>
      <c r="B191" s="244"/>
      <c r="C191" s="245"/>
      <c r="D191" s="235" t="s">
        <v>208</v>
      </c>
      <c r="E191" s="246" t="s">
        <v>19</v>
      </c>
      <c r="F191" s="247" t="s">
        <v>302</v>
      </c>
      <c r="G191" s="245"/>
      <c r="H191" s="248">
        <v>19.670000000000002</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208</v>
      </c>
      <c r="AU191" s="254" t="s">
        <v>82</v>
      </c>
      <c r="AV191" s="14" t="s">
        <v>82</v>
      </c>
      <c r="AW191" s="14" t="s">
        <v>33</v>
      </c>
      <c r="AX191" s="14" t="s">
        <v>73</v>
      </c>
      <c r="AY191" s="254" t="s">
        <v>196</v>
      </c>
    </row>
    <row r="192" s="15" customFormat="1">
      <c r="A192" s="15"/>
      <c r="B192" s="255"/>
      <c r="C192" s="256"/>
      <c r="D192" s="235" t="s">
        <v>208</v>
      </c>
      <c r="E192" s="257" t="s">
        <v>19</v>
      </c>
      <c r="F192" s="258" t="s">
        <v>212</v>
      </c>
      <c r="G192" s="256"/>
      <c r="H192" s="259">
        <v>19.670000000000002</v>
      </c>
      <c r="I192" s="260"/>
      <c r="J192" s="256"/>
      <c r="K192" s="256"/>
      <c r="L192" s="261"/>
      <c r="M192" s="262"/>
      <c r="N192" s="263"/>
      <c r="O192" s="263"/>
      <c r="P192" s="263"/>
      <c r="Q192" s="263"/>
      <c r="R192" s="263"/>
      <c r="S192" s="263"/>
      <c r="T192" s="264"/>
      <c r="U192" s="15"/>
      <c r="V192" s="15"/>
      <c r="W192" s="15"/>
      <c r="X192" s="15"/>
      <c r="Y192" s="15"/>
      <c r="Z192" s="15"/>
      <c r="AA192" s="15"/>
      <c r="AB192" s="15"/>
      <c r="AC192" s="15"/>
      <c r="AD192" s="15"/>
      <c r="AE192" s="15"/>
      <c r="AT192" s="265" t="s">
        <v>208</v>
      </c>
      <c r="AU192" s="265" t="s">
        <v>82</v>
      </c>
      <c r="AV192" s="15" t="s">
        <v>204</v>
      </c>
      <c r="AW192" s="15" t="s">
        <v>33</v>
      </c>
      <c r="AX192" s="15" t="s">
        <v>80</v>
      </c>
      <c r="AY192" s="265" t="s">
        <v>196</v>
      </c>
    </row>
    <row r="193" s="2" customFormat="1" ht="36.72453" customHeight="1">
      <c r="A193" s="41"/>
      <c r="B193" s="42"/>
      <c r="C193" s="215" t="s">
        <v>320</v>
      </c>
      <c r="D193" s="215" t="s">
        <v>199</v>
      </c>
      <c r="E193" s="216" t="s">
        <v>321</v>
      </c>
      <c r="F193" s="217" t="s">
        <v>322</v>
      </c>
      <c r="G193" s="218" t="s">
        <v>202</v>
      </c>
      <c r="H193" s="219">
        <v>19.670000000000002</v>
      </c>
      <c r="I193" s="220"/>
      <c r="J193" s="221">
        <f>ROUND(I193*H193,2)</f>
        <v>0</v>
      </c>
      <c r="K193" s="217" t="s">
        <v>203</v>
      </c>
      <c r="L193" s="47"/>
      <c r="M193" s="222" t="s">
        <v>19</v>
      </c>
      <c r="N193" s="223" t="s">
        <v>44</v>
      </c>
      <c r="O193" s="87"/>
      <c r="P193" s="224">
        <f>O193*H193</f>
        <v>0</v>
      </c>
      <c r="Q193" s="224">
        <v>4.0000000000000003E-05</v>
      </c>
      <c r="R193" s="224">
        <f>Q193*H193</f>
        <v>0.00078680000000000015</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196</v>
      </c>
      <c r="BE193" s="227">
        <f>IF(N193="základní",J193,0)</f>
        <v>0</v>
      </c>
      <c r="BF193" s="227">
        <f>IF(N193="snížená",J193,0)</f>
        <v>0</v>
      </c>
      <c r="BG193" s="227">
        <f>IF(N193="zákl. přenesená",J193,0)</f>
        <v>0</v>
      </c>
      <c r="BH193" s="227">
        <f>IF(N193="sníž. přenesená",J193,0)</f>
        <v>0</v>
      </c>
      <c r="BI193" s="227">
        <f>IF(N193="nulová",J193,0)</f>
        <v>0</v>
      </c>
      <c r="BJ193" s="20" t="s">
        <v>80</v>
      </c>
      <c r="BK193" s="227">
        <f>ROUND(I193*H193,2)</f>
        <v>0</v>
      </c>
      <c r="BL193" s="20" t="s">
        <v>204</v>
      </c>
      <c r="BM193" s="226" t="s">
        <v>323</v>
      </c>
    </row>
    <row r="194" s="2" customFormat="1">
      <c r="A194" s="41"/>
      <c r="B194" s="42"/>
      <c r="C194" s="43"/>
      <c r="D194" s="228" t="s">
        <v>206</v>
      </c>
      <c r="E194" s="43"/>
      <c r="F194" s="229" t="s">
        <v>324</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82</v>
      </c>
    </row>
    <row r="195" s="14" customFormat="1">
      <c r="A195" s="14"/>
      <c r="B195" s="244"/>
      <c r="C195" s="245"/>
      <c r="D195" s="235" t="s">
        <v>208</v>
      </c>
      <c r="E195" s="246" t="s">
        <v>19</v>
      </c>
      <c r="F195" s="247" t="s">
        <v>302</v>
      </c>
      <c r="G195" s="245"/>
      <c r="H195" s="248">
        <v>19.670000000000002</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208</v>
      </c>
      <c r="AU195" s="254" t="s">
        <v>82</v>
      </c>
      <c r="AV195" s="14" t="s">
        <v>82</v>
      </c>
      <c r="AW195" s="14" t="s">
        <v>33</v>
      </c>
      <c r="AX195" s="14" t="s">
        <v>73</v>
      </c>
      <c r="AY195" s="254" t="s">
        <v>196</v>
      </c>
    </row>
    <row r="196" s="15" customFormat="1">
      <c r="A196" s="15"/>
      <c r="B196" s="255"/>
      <c r="C196" s="256"/>
      <c r="D196" s="235" t="s">
        <v>208</v>
      </c>
      <c r="E196" s="257" t="s">
        <v>19</v>
      </c>
      <c r="F196" s="258" t="s">
        <v>212</v>
      </c>
      <c r="G196" s="256"/>
      <c r="H196" s="259">
        <v>19.670000000000002</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208</v>
      </c>
      <c r="AU196" s="265" t="s">
        <v>82</v>
      </c>
      <c r="AV196" s="15" t="s">
        <v>204</v>
      </c>
      <c r="AW196" s="15" t="s">
        <v>33</v>
      </c>
      <c r="AX196" s="15" t="s">
        <v>80</v>
      </c>
      <c r="AY196" s="265" t="s">
        <v>196</v>
      </c>
    </row>
    <row r="197" s="2" customFormat="1" ht="23.4566" customHeight="1">
      <c r="A197" s="41"/>
      <c r="B197" s="42"/>
      <c r="C197" s="215" t="s">
        <v>7</v>
      </c>
      <c r="D197" s="215" t="s">
        <v>199</v>
      </c>
      <c r="E197" s="216" t="s">
        <v>325</v>
      </c>
      <c r="F197" s="217" t="s">
        <v>326</v>
      </c>
      <c r="G197" s="218" t="s">
        <v>202</v>
      </c>
      <c r="H197" s="219">
        <v>78.680000000000007</v>
      </c>
      <c r="I197" s="220"/>
      <c r="J197" s="221">
        <f>ROUND(I197*H197,2)</f>
        <v>0</v>
      </c>
      <c r="K197" s="217" t="s">
        <v>203</v>
      </c>
      <c r="L197" s="47"/>
      <c r="M197" s="222" t="s">
        <v>19</v>
      </c>
      <c r="N197" s="223" t="s">
        <v>44</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196</v>
      </c>
      <c r="BE197" s="227">
        <f>IF(N197="základní",J197,0)</f>
        <v>0</v>
      </c>
      <c r="BF197" s="227">
        <f>IF(N197="snížená",J197,0)</f>
        <v>0</v>
      </c>
      <c r="BG197" s="227">
        <f>IF(N197="zákl. přenesená",J197,0)</f>
        <v>0</v>
      </c>
      <c r="BH197" s="227">
        <f>IF(N197="sníž. přenesená",J197,0)</f>
        <v>0</v>
      </c>
      <c r="BI197" s="227">
        <f>IF(N197="nulová",J197,0)</f>
        <v>0</v>
      </c>
      <c r="BJ197" s="20" t="s">
        <v>80</v>
      </c>
      <c r="BK197" s="227">
        <f>ROUND(I197*H197,2)</f>
        <v>0</v>
      </c>
      <c r="BL197" s="20" t="s">
        <v>204</v>
      </c>
      <c r="BM197" s="226" t="s">
        <v>327</v>
      </c>
    </row>
    <row r="198" s="2" customFormat="1">
      <c r="A198" s="41"/>
      <c r="B198" s="42"/>
      <c r="C198" s="43"/>
      <c r="D198" s="228" t="s">
        <v>206</v>
      </c>
      <c r="E198" s="43"/>
      <c r="F198" s="229" t="s">
        <v>328</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82</v>
      </c>
    </row>
    <row r="199" s="14" customFormat="1">
      <c r="A199" s="14"/>
      <c r="B199" s="244"/>
      <c r="C199" s="245"/>
      <c r="D199" s="235" t="s">
        <v>208</v>
      </c>
      <c r="E199" s="246" t="s">
        <v>19</v>
      </c>
      <c r="F199" s="247" t="s">
        <v>329</v>
      </c>
      <c r="G199" s="245"/>
      <c r="H199" s="248">
        <v>78.680000000000007</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82</v>
      </c>
      <c r="AV199" s="14" t="s">
        <v>82</v>
      </c>
      <c r="AW199" s="14" t="s">
        <v>33</v>
      </c>
      <c r="AX199" s="14" t="s">
        <v>73</v>
      </c>
      <c r="AY199" s="254" t="s">
        <v>196</v>
      </c>
    </row>
    <row r="200" s="15" customFormat="1">
      <c r="A200" s="15"/>
      <c r="B200" s="255"/>
      <c r="C200" s="256"/>
      <c r="D200" s="235" t="s">
        <v>208</v>
      </c>
      <c r="E200" s="257" t="s">
        <v>19</v>
      </c>
      <c r="F200" s="258" t="s">
        <v>212</v>
      </c>
      <c r="G200" s="256"/>
      <c r="H200" s="259">
        <v>78.680000000000007</v>
      </c>
      <c r="I200" s="260"/>
      <c r="J200" s="256"/>
      <c r="K200" s="256"/>
      <c r="L200" s="261"/>
      <c r="M200" s="262"/>
      <c r="N200" s="263"/>
      <c r="O200" s="263"/>
      <c r="P200" s="263"/>
      <c r="Q200" s="263"/>
      <c r="R200" s="263"/>
      <c r="S200" s="263"/>
      <c r="T200" s="264"/>
      <c r="U200" s="15"/>
      <c r="V200" s="15"/>
      <c r="W200" s="15"/>
      <c r="X200" s="15"/>
      <c r="Y200" s="15"/>
      <c r="Z200" s="15"/>
      <c r="AA200" s="15"/>
      <c r="AB200" s="15"/>
      <c r="AC200" s="15"/>
      <c r="AD200" s="15"/>
      <c r="AE200" s="15"/>
      <c r="AT200" s="265" t="s">
        <v>208</v>
      </c>
      <c r="AU200" s="265" t="s">
        <v>82</v>
      </c>
      <c r="AV200" s="15" t="s">
        <v>204</v>
      </c>
      <c r="AW200" s="15" t="s">
        <v>33</v>
      </c>
      <c r="AX200" s="15" t="s">
        <v>80</v>
      </c>
      <c r="AY200" s="265" t="s">
        <v>196</v>
      </c>
    </row>
    <row r="201" s="2" customFormat="1" ht="23.4566" customHeight="1">
      <c r="A201" s="41"/>
      <c r="B201" s="42"/>
      <c r="C201" s="215" t="s">
        <v>330</v>
      </c>
      <c r="D201" s="215" t="s">
        <v>199</v>
      </c>
      <c r="E201" s="216" t="s">
        <v>331</v>
      </c>
      <c r="F201" s="217" t="s">
        <v>332</v>
      </c>
      <c r="G201" s="218" t="s">
        <v>202</v>
      </c>
      <c r="H201" s="219">
        <v>98.349999999999994</v>
      </c>
      <c r="I201" s="220"/>
      <c r="J201" s="221">
        <f>ROUND(I201*H201,2)</f>
        <v>0</v>
      </c>
      <c r="K201" s="217" t="s">
        <v>203</v>
      </c>
      <c r="L201" s="47"/>
      <c r="M201" s="222" t="s">
        <v>19</v>
      </c>
      <c r="N201" s="223" t="s">
        <v>44</v>
      </c>
      <c r="O201" s="87"/>
      <c r="P201" s="224">
        <f>O201*H201</f>
        <v>0</v>
      </c>
      <c r="Q201" s="224">
        <v>1.0000000000000001E-05</v>
      </c>
      <c r="R201" s="224">
        <f>Q201*H201</f>
        <v>0.0009835</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196</v>
      </c>
      <c r="BE201" s="227">
        <f>IF(N201="základní",J201,0)</f>
        <v>0</v>
      </c>
      <c r="BF201" s="227">
        <f>IF(N201="snížená",J201,0)</f>
        <v>0</v>
      </c>
      <c r="BG201" s="227">
        <f>IF(N201="zákl. přenesená",J201,0)</f>
        <v>0</v>
      </c>
      <c r="BH201" s="227">
        <f>IF(N201="sníž. přenesená",J201,0)</f>
        <v>0</v>
      </c>
      <c r="BI201" s="227">
        <f>IF(N201="nulová",J201,0)</f>
        <v>0</v>
      </c>
      <c r="BJ201" s="20" t="s">
        <v>80</v>
      </c>
      <c r="BK201" s="227">
        <f>ROUND(I201*H201,2)</f>
        <v>0</v>
      </c>
      <c r="BL201" s="20" t="s">
        <v>204</v>
      </c>
      <c r="BM201" s="226" t="s">
        <v>333</v>
      </c>
    </row>
    <row r="202" s="2" customFormat="1">
      <c r="A202" s="41"/>
      <c r="B202" s="42"/>
      <c r="C202" s="43"/>
      <c r="D202" s="228" t="s">
        <v>206</v>
      </c>
      <c r="E202" s="43"/>
      <c r="F202" s="229" t="s">
        <v>334</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82</v>
      </c>
    </row>
    <row r="203" s="14" customFormat="1">
      <c r="A203" s="14"/>
      <c r="B203" s="244"/>
      <c r="C203" s="245"/>
      <c r="D203" s="235" t="s">
        <v>208</v>
      </c>
      <c r="E203" s="246" t="s">
        <v>19</v>
      </c>
      <c r="F203" s="247" t="s">
        <v>335</v>
      </c>
      <c r="G203" s="245"/>
      <c r="H203" s="248">
        <v>98.349999999999994</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208</v>
      </c>
      <c r="AU203" s="254" t="s">
        <v>82</v>
      </c>
      <c r="AV203" s="14" t="s">
        <v>82</v>
      </c>
      <c r="AW203" s="14" t="s">
        <v>33</v>
      </c>
      <c r="AX203" s="14" t="s">
        <v>73</v>
      </c>
      <c r="AY203" s="254" t="s">
        <v>196</v>
      </c>
    </row>
    <row r="204" s="15" customFormat="1">
      <c r="A204" s="15"/>
      <c r="B204" s="255"/>
      <c r="C204" s="256"/>
      <c r="D204" s="235" t="s">
        <v>208</v>
      </c>
      <c r="E204" s="257" t="s">
        <v>19</v>
      </c>
      <c r="F204" s="258" t="s">
        <v>212</v>
      </c>
      <c r="G204" s="256"/>
      <c r="H204" s="259">
        <v>98.349999999999994</v>
      </c>
      <c r="I204" s="260"/>
      <c r="J204" s="256"/>
      <c r="K204" s="256"/>
      <c r="L204" s="261"/>
      <c r="M204" s="262"/>
      <c r="N204" s="263"/>
      <c r="O204" s="263"/>
      <c r="P204" s="263"/>
      <c r="Q204" s="263"/>
      <c r="R204" s="263"/>
      <c r="S204" s="263"/>
      <c r="T204" s="264"/>
      <c r="U204" s="15"/>
      <c r="V204" s="15"/>
      <c r="W204" s="15"/>
      <c r="X204" s="15"/>
      <c r="Y204" s="15"/>
      <c r="Z204" s="15"/>
      <c r="AA204" s="15"/>
      <c r="AB204" s="15"/>
      <c r="AC204" s="15"/>
      <c r="AD204" s="15"/>
      <c r="AE204" s="15"/>
      <c r="AT204" s="265" t="s">
        <v>208</v>
      </c>
      <c r="AU204" s="265" t="s">
        <v>82</v>
      </c>
      <c r="AV204" s="15" t="s">
        <v>204</v>
      </c>
      <c r="AW204" s="15" t="s">
        <v>33</v>
      </c>
      <c r="AX204" s="15" t="s">
        <v>80</v>
      </c>
      <c r="AY204" s="265" t="s">
        <v>196</v>
      </c>
    </row>
    <row r="205" s="2" customFormat="1" ht="31.92453" customHeight="1">
      <c r="A205" s="41"/>
      <c r="B205" s="42"/>
      <c r="C205" s="215" t="s">
        <v>336</v>
      </c>
      <c r="D205" s="215" t="s">
        <v>199</v>
      </c>
      <c r="E205" s="216" t="s">
        <v>337</v>
      </c>
      <c r="F205" s="217" t="s">
        <v>338</v>
      </c>
      <c r="G205" s="218" t="s">
        <v>202</v>
      </c>
      <c r="H205" s="219">
        <v>19.670000000000002</v>
      </c>
      <c r="I205" s="220"/>
      <c r="J205" s="221">
        <f>ROUND(I205*H205,2)</f>
        <v>0</v>
      </c>
      <c r="K205" s="217" t="s">
        <v>203</v>
      </c>
      <c r="L205" s="47"/>
      <c r="M205" s="222" t="s">
        <v>19</v>
      </c>
      <c r="N205" s="223" t="s">
        <v>44</v>
      </c>
      <c r="O205" s="87"/>
      <c r="P205" s="224">
        <f>O205*H205</f>
        <v>0</v>
      </c>
      <c r="Q205" s="224">
        <v>4.0000000000000003E-05</v>
      </c>
      <c r="R205" s="224">
        <f>Q205*H205</f>
        <v>0.00078680000000000015</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196</v>
      </c>
      <c r="BE205" s="227">
        <f>IF(N205="základní",J205,0)</f>
        <v>0</v>
      </c>
      <c r="BF205" s="227">
        <f>IF(N205="snížená",J205,0)</f>
        <v>0</v>
      </c>
      <c r="BG205" s="227">
        <f>IF(N205="zákl. přenesená",J205,0)</f>
        <v>0</v>
      </c>
      <c r="BH205" s="227">
        <f>IF(N205="sníž. přenesená",J205,0)</f>
        <v>0</v>
      </c>
      <c r="BI205" s="227">
        <f>IF(N205="nulová",J205,0)</f>
        <v>0</v>
      </c>
      <c r="BJ205" s="20" t="s">
        <v>80</v>
      </c>
      <c r="BK205" s="227">
        <f>ROUND(I205*H205,2)</f>
        <v>0</v>
      </c>
      <c r="BL205" s="20" t="s">
        <v>204</v>
      </c>
      <c r="BM205" s="226" t="s">
        <v>339</v>
      </c>
    </row>
    <row r="206" s="2" customFormat="1">
      <c r="A206" s="41"/>
      <c r="B206" s="42"/>
      <c r="C206" s="43"/>
      <c r="D206" s="228" t="s">
        <v>206</v>
      </c>
      <c r="E206" s="43"/>
      <c r="F206" s="229" t="s">
        <v>340</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206</v>
      </c>
      <c r="AU206" s="20" t="s">
        <v>82</v>
      </c>
    </row>
    <row r="207" s="14" customFormat="1">
      <c r="A207" s="14"/>
      <c r="B207" s="244"/>
      <c r="C207" s="245"/>
      <c r="D207" s="235" t="s">
        <v>208</v>
      </c>
      <c r="E207" s="246" t="s">
        <v>19</v>
      </c>
      <c r="F207" s="247" t="s">
        <v>302</v>
      </c>
      <c r="G207" s="245"/>
      <c r="H207" s="248">
        <v>19.670000000000002</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208</v>
      </c>
      <c r="AU207" s="254" t="s">
        <v>82</v>
      </c>
      <c r="AV207" s="14" t="s">
        <v>82</v>
      </c>
      <c r="AW207" s="14" t="s">
        <v>33</v>
      </c>
      <c r="AX207" s="14" t="s">
        <v>73</v>
      </c>
      <c r="AY207" s="254" t="s">
        <v>196</v>
      </c>
    </row>
    <row r="208" s="15" customFormat="1">
      <c r="A208" s="15"/>
      <c r="B208" s="255"/>
      <c r="C208" s="256"/>
      <c r="D208" s="235" t="s">
        <v>208</v>
      </c>
      <c r="E208" s="257" t="s">
        <v>19</v>
      </c>
      <c r="F208" s="258" t="s">
        <v>212</v>
      </c>
      <c r="G208" s="256"/>
      <c r="H208" s="259">
        <v>19.670000000000002</v>
      </c>
      <c r="I208" s="260"/>
      <c r="J208" s="256"/>
      <c r="K208" s="256"/>
      <c r="L208" s="261"/>
      <c r="M208" s="262"/>
      <c r="N208" s="263"/>
      <c r="O208" s="263"/>
      <c r="P208" s="263"/>
      <c r="Q208" s="263"/>
      <c r="R208" s="263"/>
      <c r="S208" s="263"/>
      <c r="T208" s="264"/>
      <c r="U208" s="15"/>
      <c r="V208" s="15"/>
      <c r="W208" s="15"/>
      <c r="X208" s="15"/>
      <c r="Y208" s="15"/>
      <c r="Z208" s="15"/>
      <c r="AA208" s="15"/>
      <c r="AB208" s="15"/>
      <c r="AC208" s="15"/>
      <c r="AD208" s="15"/>
      <c r="AE208" s="15"/>
      <c r="AT208" s="265" t="s">
        <v>208</v>
      </c>
      <c r="AU208" s="265" t="s">
        <v>82</v>
      </c>
      <c r="AV208" s="15" t="s">
        <v>204</v>
      </c>
      <c r="AW208" s="15" t="s">
        <v>33</v>
      </c>
      <c r="AX208" s="15" t="s">
        <v>80</v>
      </c>
      <c r="AY208" s="265" t="s">
        <v>196</v>
      </c>
    </row>
    <row r="209" s="2" customFormat="1" ht="42.79245" customHeight="1">
      <c r="A209" s="41"/>
      <c r="B209" s="42"/>
      <c r="C209" s="215" t="s">
        <v>341</v>
      </c>
      <c r="D209" s="215" t="s">
        <v>199</v>
      </c>
      <c r="E209" s="216" t="s">
        <v>342</v>
      </c>
      <c r="F209" s="217" t="s">
        <v>343</v>
      </c>
      <c r="G209" s="218" t="s">
        <v>215</v>
      </c>
      <c r="H209" s="219">
        <v>4.7130000000000001</v>
      </c>
      <c r="I209" s="220"/>
      <c r="J209" s="221">
        <f>ROUND(I209*H209,2)</f>
        <v>0</v>
      </c>
      <c r="K209" s="217" t="s">
        <v>203</v>
      </c>
      <c r="L209" s="47"/>
      <c r="M209" s="222" t="s">
        <v>19</v>
      </c>
      <c r="N209" s="223" t="s">
        <v>44</v>
      </c>
      <c r="O209" s="87"/>
      <c r="P209" s="224">
        <f>O209*H209</f>
        <v>0</v>
      </c>
      <c r="Q209" s="224">
        <v>0</v>
      </c>
      <c r="R209" s="224">
        <f>Q209*H209</f>
        <v>0</v>
      </c>
      <c r="S209" s="224">
        <v>1.8</v>
      </c>
      <c r="T209" s="225">
        <f>S209*H209</f>
        <v>8.4833999999999996</v>
      </c>
      <c r="U209" s="41"/>
      <c r="V209" s="41"/>
      <c r="W209" s="41"/>
      <c r="X209" s="41"/>
      <c r="Y209" s="41"/>
      <c r="Z209" s="41"/>
      <c r="AA209" s="41"/>
      <c r="AB209" s="41"/>
      <c r="AC209" s="41"/>
      <c r="AD209" s="41"/>
      <c r="AE209" s="41"/>
      <c r="AR209" s="226" t="s">
        <v>204</v>
      </c>
      <c r="AT209" s="226" t="s">
        <v>199</v>
      </c>
      <c r="AU209" s="226" t="s">
        <v>82</v>
      </c>
      <c r="AY209" s="20" t="s">
        <v>196</v>
      </c>
      <c r="BE209" s="227">
        <f>IF(N209="základní",J209,0)</f>
        <v>0</v>
      </c>
      <c r="BF209" s="227">
        <f>IF(N209="snížená",J209,0)</f>
        <v>0</v>
      </c>
      <c r="BG209" s="227">
        <f>IF(N209="zákl. přenesená",J209,0)</f>
        <v>0</v>
      </c>
      <c r="BH209" s="227">
        <f>IF(N209="sníž. přenesená",J209,0)</f>
        <v>0</v>
      </c>
      <c r="BI209" s="227">
        <f>IF(N209="nulová",J209,0)</f>
        <v>0</v>
      </c>
      <c r="BJ209" s="20" t="s">
        <v>80</v>
      </c>
      <c r="BK209" s="227">
        <f>ROUND(I209*H209,2)</f>
        <v>0</v>
      </c>
      <c r="BL209" s="20" t="s">
        <v>204</v>
      </c>
      <c r="BM209" s="226" t="s">
        <v>344</v>
      </c>
    </row>
    <row r="210" s="2" customFormat="1">
      <c r="A210" s="41"/>
      <c r="B210" s="42"/>
      <c r="C210" s="43"/>
      <c r="D210" s="228" t="s">
        <v>206</v>
      </c>
      <c r="E210" s="43"/>
      <c r="F210" s="229" t="s">
        <v>345</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82</v>
      </c>
    </row>
    <row r="211" s="13" customFormat="1">
      <c r="A211" s="13"/>
      <c r="B211" s="233"/>
      <c r="C211" s="234"/>
      <c r="D211" s="235" t="s">
        <v>208</v>
      </c>
      <c r="E211" s="236" t="s">
        <v>19</v>
      </c>
      <c r="F211" s="237" t="s">
        <v>209</v>
      </c>
      <c r="G211" s="234"/>
      <c r="H211" s="236" t="s">
        <v>19</v>
      </c>
      <c r="I211" s="238"/>
      <c r="J211" s="234"/>
      <c r="K211" s="234"/>
      <c r="L211" s="239"/>
      <c r="M211" s="240"/>
      <c r="N211" s="241"/>
      <c r="O211" s="241"/>
      <c r="P211" s="241"/>
      <c r="Q211" s="241"/>
      <c r="R211" s="241"/>
      <c r="S211" s="241"/>
      <c r="T211" s="242"/>
      <c r="U211" s="13"/>
      <c r="V211" s="13"/>
      <c r="W211" s="13"/>
      <c r="X211" s="13"/>
      <c r="Y211" s="13"/>
      <c r="Z211" s="13"/>
      <c r="AA211" s="13"/>
      <c r="AB211" s="13"/>
      <c r="AC211" s="13"/>
      <c r="AD211" s="13"/>
      <c r="AE211" s="13"/>
      <c r="AT211" s="243" t="s">
        <v>208</v>
      </c>
      <c r="AU211" s="243" t="s">
        <v>82</v>
      </c>
      <c r="AV211" s="13" t="s">
        <v>80</v>
      </c>
      <c r="AW211" s="13" t="s">
        <v>33</v>
      </c>
      <c r="AX211" s="13" t="s">
        <v>73</v>
      </c>
      <c r="AY211" s="243" t="s">
        <v>196</v>
      </c>
    </row>
    <row r="212" s="14" customFormat="1">
      <c r="A212" s="14"/>
      <c r="B212" s="244"/>
      <c r="C212" s="245"/>
      <c r="D212" s="235" t="s">
        <v>208</v>
      </c>
      <c r="E212" s="246" t="s">
        <v>19</v>
      </c>
      <c r="F212" s="247" t="s">
        <v>346</v>
      </c>
      <c r="G212" s="245"/>
      <c r="H212" s="248">
        <v>3.2149999999999999</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208</v>
      </c>
      <c r="AU212" s="254" t="s">
        <v>82</v>
      </c>
      <c r="AV212" s="14" t="s">
        <v>82</v>
      </c>
      <c r="AW212" s="14" t="s">
        <v>33</v>
      </c>
      <c r="AX212" s="14" t="s">
        <v>73</v>
      </c>
      <c r="AY212" s="254" t="s">
        <v>196</v>
      </c>
    </row>
    <row r="213" s="14" customFormat="1">
      <c r="A213" s="14"/>
      <c r="B213" s="244"/>
      <c r="C213" s="245"/>
      <c r="D213" s="235" t="s">
        <v>208</v>
      </c>
      <c r="E213" s="246" t="s">
        <v>19</v>
      </c>
      <c r="F213" s="247" t="s">
        <v>347</v>
      </c>
      <c r="G213" s="245"/>
      <c r="H213" s="248">
        <v>1.498</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208</v>
      </c>
      <c r="AU213" s="254" t="s">
        <v>82</v>
      </c>
      <c r="AV213" s="14" t="s">
        <v>82</v>
      </c>
      <c r="AW213" s="14" t="s">
        <v>33</v>
      </c>
      <c r="AX213" s="14" t="s">
        <v>73</v>
      </c>
      <c r="AY213" s="254" t="s">
        <v>196</v>
      </c>
    </row>
    <row r="214" s="15" customFormat="1">
      <c r="A214" s="15"/>
      <c r="B214" s="255"/>
      <c r="C214" s="256"/>
      <c r="D214" s="235" t="s">
        <v>208</v>
      </c>
      <c r="E214" s="257" t="s">
        <v>19</v>
      </c>
      <c r="F214" s="258" t="s">
        <v>212</v>
      </c>
      <c r="G214" s="256"/>
      <c r="H214" s="259">
        <v>4.7130000000000001</v>
      </c>
      <c r="I214" s="260"/>
      <c r="J214" s="256"/>
      <c r="K214" s="256"/>
      <c r="L214" s="261"/>
      <c r="M214" s="262"/>
      <c r="N214" s="263"/>
      <c r="O214" s="263"/>
      <c r="P214" s="263"/>
      <c r="Q214" s="263"/>
      <c r="R214" s="263"/>
      <c r="S214" s="263"/>
      <c r="T214" s="264"/>
      <c r="U214" s="15"/>
      <c r="V214" s="15"/>
      <c r="W214" s="15"/>
      <c r="X214" s="15"/>
      <c r="Y214" s="15"/>
      <c r="Z214" s="15"/>
      <c r="AA214" s="15"/>
      <c r="AB214" s="15"/>
      <c r="AC214" s="15"/>
      <c r="AD214" s="15"/>
      <c r="AE214" s="15"/>
      <c r="AT214" s="265" t="s">
        <v>208</v>
      </c>
      <c r="AU214" s="265" t="s">
        <v>82</v>
      </c>
      <c r="AV214" s="15" t="s">
        <v>204</v>
      </c>
      <c r="AW214" s="15" t="s">
        <v>33</v>
      </c>
      <c r="AX214" s="15" t="s">
        <v>80</v>
      </c>
      <c r="AY214" s="265" t="s">
        <v>196</v>
      </c>
    </row>
    <row r="215" s="2" customFormat="1" ht="36.72453" customHeight="1">
      <c r="A215" s="41"/>
      <c r="B215" s="42"/>
      <c r="C215" s="215" t="s">
        <v>348</v>
      </c>
      <c r="D215" s="215" t="s">
        <v>199</v>
      </c>
      <c r="E215" s="216" t="s">
        <v>349</v>
      </c>
      <c r="F215" s="217" t="s">
        <v>350</v>
      </c>
      <c r="G215" s="218" t="s">
        <v>202</v>
      </c>
      <c r="H215" s="219">
        <v>19.670000000000002</v>
      </c>
      <c r="I215" s="220"/>
      <c r="J215" s="221">
        <f>ROUND(I215*H215,2)</f>
        <v>0</v>
      </c>
      <c r="K215" s="217" t="s">
        <v>203</v>
      </c>
      <c r="L215" s="47"/>
      <c r="M215" s="222" t="s">
        <v>19</v>
      </c>
      <c r="N215" s="223" t="s">
        <v>44</v>
      </c>
      <c r="O215" s="87"/>
      <c r="P215" s="224">
        <f>O215*H215</f>
        <v>0</v>
      </c>
      <c r="Q215" s="224">
        <v>0</v>
      </c>
      <c r="R215" s="224">
        <f>Q215*H215</f>
        <v>0</v>
      </c>
      <c r="S215" s="224">
        <v>0.432</v>
      </c>
      <c r="T215" s="225">
        <f>S215*H215</f>
        <v>8.497440000000001</v>
      </c>
      <c r="U215" s="41"/>
      <c r="V215" s="41"/>
      <c r="W215" s="41"/>
      <c r="X215" s="41"/>
      <c r="Y215" s="41"/>
      <c r="Z215" s="41"/>
      <c r="AA215" s="41"/>
      <c r="AB215" s="41"/>
      <c r="AC215" s="41"/>
      <c r="AD215" s="41"/>
      <c r="AE215" s="41"/>
      <c r="AR215" s="226" t="s">
        <v>204</v>
      </c>
      <c r="AT215" s="226" t="s">
        <v>199</v>
      </c>
      <c r="AU215" s="226" t="s">
        <v>82</v>
      </c>
      <c r="AY215" s="20" t="s">
        <v>196</v>
      </c>
      <c r="BE215" s="227">
        <f>IF(N215="základní",J215,0)</f>
        <v>0</v>
      </c>
      <c r="BF215" s="227">
        <f>IF(N215="snížená",J215,0)</f>
        <v>0</v>
      </c>
      <c r="BG215" s="227">
        <f>IF(N215="zákl. přenesená",J215,0)</f>
        <v>0</v>
      </c>
      <c r="BH215" s="227">
        <f>IF(N215="sníž. přenesená",J215,0)</f>
        <v>0</v>
      </c>
      <c r="BI215" s="227">
        <f>IF(N215="nulová",J215,0)</f>
        <v>0</v>
      </c>
      <c r="BJ215" s="20" t="s">
        <v>80</v>
      </c>
      <c r="BK215" s="227">
        <f>ROUND(I215*H215,2)</f>
        <v>0</v>
      </c>
      <c r="BL215" s="20" t="s">
        <v>204</v>
      </c>
      <c r="BM215" s="226" t="s">
        <v>351</v>
      </c>
    </row>
    <row r="216" s="2" customFormat="1">
      <c r="A216" s="41"/>
      <c r="B216" s="42"/>
      <c r="C216" s="43"/>
      <c r="D216" s="228" t="s">
        <v>206</v>
      </c>
      <c r="E216" s="43"/>
      <c r="F216" s="229" t="s">
        <v>352</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82</v>
      </c>
    </row>
    <row r="217" s="14" customFormat="1">
      <c r="A217" s="14"/>
      <c r="B217" s="244"/>
      <c r="C217" s="245"/>
      <c r="D217" s="235" t="s">
        <v>208</v>
      </c>
      <c r="E217" s="246" t="s">
        <v>19</v>
      </c>
      <c r="F217" s="247" t="s">
        <v>302</v>
      </c>
      <c r="G217" s="245"/>
      <c r="H217" s="248">
        <v>19.670000000000002</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208</v>
      </c>
      <c r="AU217" s="254" t="s">
        <v>82</v>
      </c>
      <c r="AV217" s="14" t="s">
        <v>82</v>
      </c>
      <c r="AW217" s="14" t="s">
        <v>33</v>
      </c>
      <c r="AX217" s="14" t="s">
        <v>73</v>
      </c>
      <c r="AY217" s="254" t="s">
        <v>196</v>
      </c>
    </row>
    <row r="218" s="15" customFormat="1">
      <c r="A218" s="15"/>
      <c r="B218" s="255"/>
      <c r="C218" s="256"/>
      <c r="D218" s="235" t="s">
        <v>208</v>
      </c>
      <c r="E218" s="257" t="s">
        <v>19</v>
      </c>
      <c r="F218" s="258" t="s">
        <v>212</v>
      </c>
      <c r="G218" s="256"/>
      <c r="H218" s="259">
        <v>19.670000000000002</v>
      </c>
      <c r="I218" s="260"/>
      <c r="J218" s="256"/>
      <c r="K218" s="256"/>
      <c r="L218" s="261"/>
      <c r="M218" s="262"/>
      <c r="N218" s="263"/>
      <c r="O218" s="263"/>
      <c r="P218" s="263"/>
      <c r="Q218" s="263"/>
      <c r="R218" s="263"/>
      <c r="S218" s="263"/>
      <c r="T218" s="264"/>
      <c r="U218" s="15"/>
      <c r="V218" s="15"/>
      <c r="W218" s="15"/>
      <c r="X218" s="15"/>
      <c r="Y218" s="15"/>
      <c r="Z218" s="15"/>
      <c r="AA218" s="15"/>
      <c r="AB218" s="15"/>
      <c r="AC218" s="15"/>
      <c r="AD218" s="15"/>
      <c r="AE218" s="15"/>
      <c r="AT218" s="265" t="s">
        <v>208</v>
      </c>
      <c r="AU218" s="265" t="s">
        <v>82</v>
      </c>
      <c r="AV218" s="15" t="s">
        <v>204</v>
      </c>
      <c r="AW218" s="15" t="s">
        <v>33</v>
      </c>
      <c r="AX218" s="15" t="s">
        <v>80</v>
      </c>
      <c r="AY218" s="265" t="s">
        <v>196</v>
      </c>
    </row>
    <row r="219" s="2" customFormat="1" ht="23.4566" customHeight="1">
      <c r="A219" s="41"/>
      <c r="B219" s="42"/>
      <c r="C219" s="215" t="s">
        <v>353</v>
      </c>
      <c r="D219" s="215" t="s">
        <v>199</v>
      </c>
      <c r="E219" s="216" t="s">
        <v>354</v>
      </c>
      <c r="F219" s="217" t="s">
        <v>355</v>
      </c>
      <c r="G219" s="218" t="s">
        <v>202</v>
      </c>
      <c r="H219" s="219">
        <v>19.670000000000002</v>
      </c>
      <c r="I219" s="220"/>
      <c r="J219" s="221">
        <f>ROUND(I219*H219,2)</f>
        <v>0</v>
      </c>
      <c r="K219" s="217" t="s">
        <v>203</v>
      </c>
      <c r="L219" s="47"/>
      <c r="M219" s="222" t="s">
        <v>19</v>
      </c>
      <c r="N219" s="223" t="s">
        <v>44</v>
      </c>
      <c r="O219" s="87"/>
      <c r="P219" s="224">
        <f>O219*H219</f>
        <v>0</v>
      </c>
      <c r="Q219" s="224">
        <v>0</v>
      </c>
      <c r="R219" s="224">
        <f>Q219*H219</f>
        <v>0</v>
      </c>
      <c r="S219" s="224">
        <v>0.089999999999999997</v>
      </c>
      <c r="T219" s="225">
        <f>S219*H219</f>
        <v>1.7703</v>
      </c>
      <c r="U219" s="41"/>
      <c r="V219" s="41"/>
      <c r="W219" s="41"/>
      <c r="X219" s="41"/>
      <c r="Y219" s="41"/>
      <c r="Z219" s="41"/>
      <c r="AA219" s="41"/>
      <c r="AB219" s="41"/>
      <c r="AC219" s="41"/>
      <c r="AD219" s="41"/>
      <c r="AE219" s="41"/>
      <c r="AR219" s="226" t="s">
        <v>204</v>
      </c>
      <c r="AT219" s="226" t="s">
        <v>199</v>
      </c>
      <c r="AU219" s="226" t="s">
        <v>82</v>
      </c>
      <c r="AY219" s="20" t="s">
        <v>196</v>
      </c>
      <c r="BE219" s="227">
        <f>IF(N219="základní",J219,0)</f>
        <v>0</v>
      </c>
      <c r="BF219" s="227">
        <f>IF(N219="snížená",J219,0)</f>
        <v>0</v>
      </c>
      <c r="BG219" s="227">
        <f>IF(N219="zákl. přenesená",J219,0)</f>
        <v>0</v>
      </c>
      <c r="BH219" s="227">
        <f>IF(N219="sníž. přenesená",J219,0)</f>
        <v>0</v>
      </c>
      <c r="BI219" s="227">
        <f>IF(N219="nulová",J219,0)</f>
        <v>0</v>
      </c>
      <c r="BJ219" s="20" t="s">
        <v>80</v>
      </c>
      <c r="BK219" s="227">
        <f>ROUND(I219*H219,2)</f>
        <v>0</v>
      </c>
      <c r="BL219" s="20" t="s">
        <v>204</v>
      </c>
      <c r="BM219" s="226" t="s">
        <v>356</v>
      </c>
    </row>
    <row r="220" s="2" customFormat="1">
      <c r="A220" s="41"/>
      <c r="B220" s="42"/>
      <c r="C220" s="43"/>
      <c r="D220" s="228" t="s">
        <v>206</v>
      </c>
      <c r="E220" s="43"/>
      <c r="F220" s="229" t="s">
        <v>357</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206</v>
      </c>
      <c r="AU220" s="20" t="s">
        <v>82</v>
      </c>
    </row>
    <row r="221" s="14" customFormat="1">
      <c r="A221" s="14"/>
      <c r="B221" s="244"/>
      <c r="C221" s="245"/>
      <c r="D221" s="235" t="s">
        <v>208</v>
      </c>
      <c r="E221" s="246" t="s">
        <v>19</v>
      </c>
      <c r="F221" s="247" t="s">
        <v>302</v>
      </c>
      <c r="G221" s="245"/>
      <c r="H221" s="248">
        <v>19.670000000000002</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208</v>
      </c>
      <c r="AU221" s="254" t="s">
        <v>82</v>
      </c>
      <c r="AV221" s="14" t="s">
        <v>82</v>
      </c>
      <c r="AW221" s="14" t="s">
        <v>33</v>
      </c>
      <c r="AX221" s="14" t="s">
        <v>73</v>
      </c>
      <c r="AY221" s="254" t="s">
        <v>196</v>
      </c>
    </row>
    <row r="222" s="15" customFormat="1">
      <c r="A222" s="15"/>
      <c r="B222" s="255"/>
      <c r="C222" s="256"/>
      <c r="D222" s="235" t="s">
        <v>208</v>
      </c>
      <c r="E222" s="257" t="s">
        <v>19</v>
      </c>
      <c r="F222" s="258" t="s">
        <v>212</v>
      </c>
      <c r="G222" s="256"/>
      <c r="H222" s="259">
        <v>19.670000000000002</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208</v>
      </c>
      <c r="AU222" s="265" t="s">
        <v>82</v>
      </c>
      <c r="AV222" s="15" t="s">
        <v>204</v>
      </c>
      <c r="AW222" s="15" t="s">
        <v>33</v>
      </c>
      <c r="AX222" s="15" t="s">
        <v>80</v>
      </c>
      <c r="AY222" s="265" t="s">
        <v>196</v>
      </c>
    </row>
    <row r="223" s="2" customFormat="1" ht="31.92453" customHeight="1">
      <c r="A223" s="41"/>
      <c r="B223" s="42"/>
      <c r="C223" s="215" t="s">
        <v>358</v>
      </c>
      <c r="D223" s="215" t="s">
        <v>199</v>
      </c>
      <c r="E223" s="216" t="s">
        <v>359</v>
      </c>
      <c r="F223" s="217" t="s">
        <v>360</v>
      </c>
      <c r="G223" s="218" t="s">
        <v>215</v>
      </c>
      <c r="H223" s="219">
        <v>1.377</v>
      </c>
      <c r="I223" s="220"/>
      <c r="J223" s="221">
        <f>ROUND(I223*H223,2)</f>
        <v>0</v>
      </c>
      <c r="K223" s="217" t="s">
        <v>203</v>
      </c>
      <c r="L223" s="47"/>
      <c r="M223" s="222" t="s">
        <v>19</v>
      </c>
      <c r="N223" s="223" t="s">
        <v>44</v>
      </c>
      <c r="O223" s="87"/>
      <c r="P223" s="224">
        <f>O223*H223</f>
        <v>0</v>
      </c>
      <c r="Q223" s="224">
        <v>0</v>
      </c>
      <c r="R223" s="224">
        <f>Q223*H223</f>
        <v>0</v>
      </c>
      <c r="S223" s="224">
        <v>1.3999999999999999</v>
      </c>
      <c r="T223" s="225">
        <f>S223*H223</f>
        <v>1.9278</v>
      </c>
      <c r="U223" s="41"/>
      <c r="V223" s="41"/>
      <c r="W223" s="41"/>
      <c r="X223" s="41"/>
      <c r="Y223" s="41"/>
      <c r="Z223" s="41"/>
      <c r="AA223" s="41"/>
      <c r="AB223" s="41"/>
      <c r="AC223" s="41"/>
      <c r="AD223" s="41"/>
      <c r="AE223" s="41"/>
      <c r="AR223" s="226" t="s">
        <v>204</v>
      </c>
      <c r="AT223" s="226" t="s">
        <v>199</v>
      </c>
      <c r="AU223" s="226" t="s">
        <v>82</v>
      </c>
      <c r="AY223" s="20" t="s">
        <v>196</v>
      </c>
      <c r="BE223" s="227">
        <f>IF(N223="základní",J223,0)</f>
        <v>0</v>
      </c>
      <c r="BF223" s="227">
        <f>IF(N223="snížená",J223,0)</f>
        <v>0</v>
      </c>
      <c r="BG223" s="227">
        <f>IF(N223="zákl. přenesená",J223,0)</f>
        <v>0</v>
      </c>
      <c r="BH223" s="227">
        <f>IF(N223="sníž. přenesená",J223,0)</f>
        <v>0</v>
      </c>
      <c r="BI223" s="227">
        <f>IF(N223="nulová",J223,0)</f>
        <v>0</v>
      </c>
      <c r="BJ223" s="20" t="s">
        <v>80</v>
      </c>
      <c r="BK223" s="227">
        <f>ROUND(I223*H223,2)</f>
        <v>0</v>
      </c>
      <c r="BL223" s="20" t="s">
        <v>204</v>
      </c>
      <c r="BM223" s="226" t="s">
        <v>361</v>
      </c>
    </row>
    <row r="224" s="2" customFormat="1">
      <c r="A224" s="41"/>
      <c r="B224" s="42"/>
      <c r="C224" s="43"/>
      <c r="D224" s="228" t="s">
        <v>206</v>
      </c>
      <c r="E224" s="43"/>
      <c r="F224" s="229" t="s">
        <v>362</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82</v>
      </c>
    </row>
    <row r="225" s="14" customFormat="1">
      <c r="A225" s="14"/>
      <c r="B225" s="244"/>
      <c r="C225" s="245"/>
      <c r="D225" s="235" t="s">
        <v>208</v>
      </c>
      <c r="E225" s="246" t="s">
        <v>19</v>
      </c>
      <c r="F225" s="247" t="s">
        <v>363</v>
      </c>
      <c r="G225" s="245"/>
      <c r="H225" s="248">
        <v>1.377</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208</v>
      </c>
      <c r="AU225" s="254" t="s">
        <v>82</v>
      </c>
      <c r="AV225" s="14" t="s">
        <v>82</v>
      </c>
      <c r="AW225" s="14" t="s">
        <v>33</v>
      </c>
      <c r="AX225" s="14" t="s">
        <v>73</v>
      </c>
      <c r="AY225" s="254" t="s">
        <v>196</v>
      </c>
    </row>
    <row r="226" s="15" customFormat="1">
      <c r="A226" s="15"/>
      <c r="B226" s="255"/>
      <c r="C226" s="256"/>
      <c r="D226" s="235" t="s">
        <v>208</v>
      </c>
      <c r="E226" s="257" t="s">
        <v>19</v>
      </c>
      <c r="F226" s="258" t="s">
        <v>212</v>
      </c>
      <c r="G226" s="256"/>
      <c r="H226" s="259">
        <v>1.377</v>
      </c>
      <c r="I226" s="260"/>
      <c r="J226" s="256"/>
      <c r="K226" s="256"/>
      <c r="L226" s="261"/>
      <c r="M226" s="262"/>
      <c r="N226" s="263"/>
      <c r="O226" s="263"/>
      <c r="P226" s="263"/>
      <c r="Q226" s="263"/>
      <c r="R226" s="263"/>
      <c r="S226" s="263"/>
      <c r="T226" s="264"/>
      <c r="U226" s="15"/>
      <c r="V226" s="15"/>
      <c r="W226" s="15"/>
      <c r="X226" s="15"/>
      <c r="Y226" s="15"/>
      <c r="Z226" s="15"/>
      <c r="AA226" s="15"/>
      <c r="AB226" s="15"/>
      <c r="AC226" s="15"/>
      <c r="AD226" s="15"/>
      <c r="AE226" s="15"/>
      <c r="AT226" s="265" t="s">
        <v>208</v>
      </c>
      <c r="AU226" s="265" t="s">
        <v>82</v>
      </c>
      <c r="AV226" s="15" t="s">
        <v>204</v>
      </c>
      <c r="AW226" s="15" t="s">
        <v>33</v>
      </c>
      <c r="AX226" s="15" t="s">
        <v>80</v>
      </c>
      <c r="AY226" s="265" t="s">
        <v>196</v>
      </c>
    </row>
    <row r="227" s="2" customFormat="1" ht="36.72453" customHeight="1">
      <c r="A227" s="41"/>
      <c r="B227" s="42"/>
      <c r="C227" s="215" t="s">
        <v>364</v>
      </c>
      <c r="D227" s="215" t="s">
        <v>199</v>
      </c>
      <c r="E227" s="216" t="s">
        <v>365</v>
      </c>
      <c r="F227" s="217" t="s">
        <v>366</v>
      </c>
      <c r="G227" s="218" t="s">
        <v>202</v>
      </c>
      <c r="H227" s="219">
        <v>2.52</v>
      </c>
      <c r="I227" s="220"/>
      <c r="J227" s="221">
        <f>ROUND(I227*H227,2)</f>
        <v>0</v>
      </c>
      <c r="K227" s="217" t="s">
        <v>203</v>
      </c>
      <c r="L227" s="47"/>
      <c r="M227" s="222" t="s">
        <v>19</v>
      </c>
      <c r="N227" s="223" t="s">
        <v>44</v>
      </c>
      <c r="O227" s="87"/>
      <c r="P227" s="224">
        <f>O227*H227</f>
        <v>0</v>
      </c>
      <c r="Q227" s="224">
        <v>0</v>
      </c>
      <c r="R227" s="224">
        <f>Q227*H227</f>
        <v>0</v>
      </c>
      <c r="S227" s="224">
        <v>0.087999999999999995</v>
      </c>
      <c r="T227" s="225">
        <f>S227*H227</f>
        <v>0.22175999999999999</v>
      </c>
      <c r="U227" s="41"/>
      <c r="V227" s="41"/>
      <c r="W227" s="41"/>
      <c r="X227" s="41"/>
      <c r="Y227" s="41"/>
      <c r="Z227" s="41"/>
      <c r="AA227" s="41"/>
      <c r="AB227" s="41"/>
      <c r="AC227" s="41"/>
      <c r="AD227" s="41"/>
      <c r="AE227" s="41"/>
      <c r="AR227" s="226" t="s">
        <v>204</v>
      </c>
      <c r="AT227" s="226" t="s">
        <v>199</v>
      </c>
      <c r="AU227" s="226" t="s">
        <v>82</v>
      </c>
      <c r="AY227" s="20" t="s">
        <v>196</v>
      </c>
      <c r="BE227" s="227">
        <f>IF(N227="základní",J227,0)</f>
        <v>0</v>
      </c>
      <c r="BF227" s="227">
        <f>IF(N227="snížená",J227,0)</f>
        <v>0</v>
      </c>
      <c r="BG227" s="227">
        <f>IF(N227="zákl. přenesená",J227,0)</f>
        <v>0</v>
      </c>
      <c r="BH227" s="227">
        <f>IF(N227="sníž. přenesená",J227,0)</f>
        <v>0</v>
      </c>
      <c r="BI227" s="227">
        <f>IF(N227="nulová",J227,0)</f>
        <v>0</v>
      </c>
      <c r="BJ227" s="20" t="s">
        <v>80</v>
      </c>
      <c r="BK227" s="227">
        <f>ROUND(I227*H227,2)</f>
        <v>0</v>
      </c>
      <c r="BL227" s="20" t="s">
        <v>204</v>
      </c>
      <c r="BM227" s="226" t="s">
        <v>367</v>
      </c>
    </row>
    <row r="228" s="2" customFormat="1">
      <c r="A228" s="41"/>
      <c r="B228" s="42"/>
      <c r="C228" s="43"/>
      <c r="D228" s="228" t="s">
        <v>206</v>
      </c>
      <c r="E228" s="43"/>
      <c r="F228" s="229" t="s">
        <v>368</v>
      </c>
      <c r="G228" s="43"/>
      <c r="H228" s="43"/>
      <c r="I228" s="230"/>
      <c r="J228" s="43"/>
      <c r="K228" s="43"/>
      <c r="L228" s="47"/>
      <c r="M228" s="231"/>
      <c r="N228" s="232"/>
      <c r="O228" s="87"/>
      <c r="P228" s="87"/>
      <c r="Q228" s="87"/>
      <c r="R228" s="87"/>
      <c r="S228" s="87"/>
      <c r="T228" s="88"/>
      <c r="U228" s="41"/>
      <c r="V228" s="41"/>
      <c r="W228" s="41"/>
      <c r="X228" s="41"/>
      <c r="Y228" s="41"/>
      <c r="Z228" s="41"/>
      <c r="AA228" s="41"/>
      <c r="AB228" s="41"/>
      <c r="AC228" s="41"/>
      <c r="AD228" s="41"/>
      <c r="AE228" s="41"/>
      <c r="AT228" s="20" t="s">
        <v>206</v>
      </c>
      <c r="AU228" s="20" t="s">
        <v>82</v>
      </c>
    </row>
    <row r="229" s="13" customFormat="1">
      <c r="A229" s="13"/>
      <c r="B229" s="233"/>
      <c r="C229" s="234"/>
      <c r="D229" s="235" t="s">
        <v>208</v>
      </c>
      <c r="E229" s="236" t="s">
        <v>19</v>
      </c>
      <c r="F229" s="237" t="s">
        <v>209</v>
      </c>
      <c r="G229" s="234"/>
      <c r="H229" s="236" t="s">
        <v>19</v>
      </c>
      <c r="I229" s="238"/>
      <c r="J229" s="234"/>
      <c r="K229" s="234"/>
      <c r="L229" s="239"/>
      <c r="M229" s="240"/>
      <c r="N229" s="241"/>
      <c r="O229" s="241"/>
      <c r="P229" s="241"/>
      <c r="Q229" s="241"/>
      <c r="R229" s="241"/>
      <c r="S229" s="241"/>
      <c r="T229" s="242"/>
      <c r="U229" s="13"/>
      <c r="V229" s="13"/>
      <c r="W229" s="13"/>
      <c r="X229" s="13"/>
      <c r="Y229" s="13"/>
      <c r="Z229" s="13"/>
      <c r="AA229" s="13"/>
      <c r="AB229" s="13"/>
      <c r="AC229" s="13"/>
      <c r="AD229" s="13"/>
      <c r="AE229" s="13"/>
      <c r="AT229" s="243" t="s">
        <v>208</v>
      </c>
      <c r="AU229" s="243" t="s">
        <v>82</v>
      </c>
      <c r="AV229" s="13" t="s">
        <v>80</v>
      </c>
      <c r="AW229" s="13" t="s">
        <v>33</v>
      </c>
      <c r="AX229" s="13" t="s">
        <v>73</v>
      </c>
      <c r="AY229" s="243" t="s">
        <v>196</v>
      </c>
    </row>
    <row r="230" s="14" customFormat="1">
      <c r="A230" s="14"/>
      <c r="B230" s="244"/>
      <c r="C230" s="245"/>
      <c r="D230" s="235" t="s">
        <v>208</v>
      </c>
      <c r="E230" s="246" t="s">
        <v>19</v>
      </c>
      <c r="F230" s="247" t="s">
        <v>369</v>
      </c>
      <c r="G230" s="245"/>
      <c r="H230" s="248">
        <v>2.52</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208</v>
      </c>
      <c r="AU230" s="254" t="s">
        <v>82</v>
      </c>
      <c r="AV230" s="14" t="s">
        <v>82</v>
      </c>
      <c r="AW230" s="14" t="s">
        <v>33</v>
      </c>
      <c r="AX230" s="14" t="s">
        <v>73</v>
      </c>
      <c r="AY230" s="254" t="s">
        <v>196</v>
      </c>
    </row>
    <row r="231" s="15" customFormat="1">
      <c r="A231" s="15"/>
      <c r="B231" s="255"/>
      <c r="C231" s="256"/>
      <c r="D231" s="235" t="s">
        <v>208</v>
      </c>
      <c r="E231" s="257" t="s">
        <v>19</v>
      </c>
      <c r="F231" s="258" t="s">
        <v>212</v>
      </c>
      <c r="G231" s="256"/>
      <c r="H231" s="259">
        <v>2.52</v>
      </c>
      <c r="I231" s="260"/>
      <c r="J231" s="256"/>
      <c r="K231" s="256"/>
      <c r="L231" s="261"/>
      <c r="M231" s="262"/>
      <c r="N231" s="263"/>
      <c r="O231" s="263"/>
      <c r="P231" s="263"/>
      <c r="Q231" s="263"/>
      <c r="R231" s="263"/>
      <c r="S231" s="263"/>
      <c r="T231" s="264"/>
      <c r="U231" s="15"/>
      <c r="V231" s="15"/>
      <c r="W231" s="15"/>
      <c r="X231" s="15"/>
      <c r="Y231" s="15"/>
      <c r="Z231" s="15"/>
      <c r="AA231" s="15"/>
      <c r="AB231" s="15"/>
      <c r="AC231" s="15"/>
      <c r="AD231" s="15"/>
      <c r="AE231" s="15"/>
      <c r="AT231" s="265" t="s">
        <v>208</v>
      </c>
      <c r="AU231" s="265" t="s">
        <v>82</v>
      </c>
      <c r="AV231" s="15" t="s">
        <v>204</v>
      </c>
      <c r="AW231" s="15" t="s">
        <v>33</v>
      </c>
      <c r="AX231" s="15" t="s">
        <v>80</v>
      </c>
      <c r="AY231" s="265" t="s">
        <v>196</v>
      </c>
    </row>
    <row r="232" s="2" customFormat="1" ht="36.72453" customHeight="1">
      <c r="A232" s="41"/>
      <c r="B232" s="42"/>
      <c r="C232" s="215" t="s">
        <v>370</v>
      </c>
      <c r="D232" s="215" t="s">
        <v>199</v>
      </c>
      <c r="E232" s="216" t="s">
        <v>371</v>
      </c>
      <c r="F232" s="217" t="s">
        <v>372</v>
      </c>
      <c r="G232" s="218" t="s">
        <v>202</v>
      </c>
      <c r="H232" s="219">
        <v>1.5760000000000001</v>
      </c>
      <c r="I232" s="220"/>
      <c r="J232" s="221">
        <f>ROUND(I232*H232,2)</f>
        <v>0</v>
      </c>
      <c r="K232" s="217" t="s">
        <v>203</v>
      </c>
      <c r="L232" s="47"/>
      <c r="M232" s="222" t="s">
        <v>19</v>
      </c>
      <c r="N232" s="223" t="s">
        <v>44</v>
      </c>
      <c r="O232" s="87"/>
      <c r="P232" s="224">
        <f>O232*H232</f>
        <v>0</v>
      </c>
      <c r="Q232" s="224">
        <v>0</v>
      </c>
      <c r="R232" s="224">
        <f>Q232*H232</f>
        <v>0</v>
      </c>
      <c r="S232" s="224">
        <v>0.075999999999999998</v>
      </c>
      <c r="T232" s="225">
        <f>S232*H232</f>
        <v>0.11977600000000001</v>
      </c>
      <c r="U232" s="41"/>
      <c r="V232" s="41"/>
      <c r="W232" s="41"/>
      <c r="X232" s="41"/>
      <c r="Y232" s="41"/>
      <c r="Z232" s="41"/>
      <c r="AA232" s="41"/>
      <c r="AB232" s="41"/>
      <c r="AC232" s="41"/>
      <c r="AD232" s="41"/>
      <c r="AE232" s="41"/>
      <c r="AR232" s="226" t="s">
        <v>204</v>
      </c>
      <c r="AT232" s="226" t="s">
        <v>199</v>
      </c>
      <c r="AU232" s="226" t="s">
        <v>82</v>
      </c>
      <c r="AY232" s="20" t="s">
        <v>196</v>
      </c>
      <c r="BE232" s="227">
        <f>IF(N232="základní",J232,0)</f>
        <v>0</v>
      </c>
      <c r="BF232" s="227">
        <f>IF(N232="snížená",J232,0)</f>
        <v>0</v>
      </c>
      <c r="BG232" s="227">
        <f>IF(N232="zákl. přenesená",J232,0)</f>
        <v>0</v>
      </c>
      <c r="BH232" s="227">
        <f>IF(N232="sníž. přenesená",J232,0)</f>
        <v>0</v>
      </c>
      <c r="BI232" s="227">
        <f>IF(N232="nulová",J232,0)</f>
        <v>0</v>
      </c>
      <c r="BJ232" s="20" t="s">
        <v>80</v>
      </c>
      <c r="BK232" s="227">
        <f>ROUND(I232*H232,2)</f>
        <v>0</v>
      </c>
      <c r="BL232" s="20" t="s">
        <v>204</v>
      </c>
      <c r="BM232" s="226" t="s">
        <v>373</v>
      </c>
    </row>
    <row r="233" s="2" customFormat="1">
      <c r="A233" s="41"/>
      <c r="B233" s="42"/>
      <c r="C233" s="43"/>
      <c r="D233" s="228" t="s">
        <v>206</v>
      </c>
      <c r="E233" s="43"/>
      <c r="F233" s="229" t="s">
        <v>374</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206</v>
      </c>
      <c r="AU233" s="20" t="s">
        <v>82</v>
      </c>
    </row>
    <row r="234" s="13" customFormat="1">
      <c r="A234" s="13"/>
      <c r="B234" s="233"/>
      <c r="C234" s="234"/>
      <c r="D234" s="235" t="s">
        <v>208</v>
      </c>
      <c r="E234" s="236" t="s">
        <v>19</v>
      </c>
      <c r="F234" s="237" t="s">
        <v>209</v>
      </c>
      <c r="G234" s="234"/>
      <c r="H234" s="236" t="s">
        <v>19</v>
      </c>
      <c r="I234" s="238"/>
      <c r="J234" s="234"/>
      <c r="K234" s="234"/>
      <c r="L234" s="239"/>
      <c r="M234" s="240"/>
      <c r="N234" s="241"/>
      <c r="O234" s="241"/>
      <c r="P234" s="241"/>
      <c r="Q234" s="241"/>
      <c r="R234" s="241"/>
      <c r="S234" s="241"/>
      <c r="T234" s="242"/>
      <c r="U234" s="13"/>
      <c r="V234" s="13"/>
      <c r="W234" s="13"/>
      <c r="X234" s="13"/>
      <c r="Y234" s="13"/>
      <c r="Z234" s="13"/>
      <c r="AA234" s="13"/>
      <c r="AB234" s="13"/>
      <c r="AC234" s="13"/>
      <c r="AD234" s="13"/>
      <c r="AE234" s="13"/>
      <c r="AT234" s="243" t="s">
        <v>208</v>
      </c>
      <c r="AU234" s="243" t="s">
        <v>82</v>
      </c>
      <c r="AV234" s="13" t="s">
        <v>80</v>
      </c>
      <c r="AW234" s="13" t="s">
        <v>33</v>
      </c>
      <c r="AX234" s="13" t="s">
        <v>73</v>
      </c>
      <c r="AY234" s="243" t="s">
        <v>196</v>
      </c>
    </row>
    <row r="235" s="14" customFormat="1">
      <c r="A235" s="14"/>
      <c r="B235" s="244"/>
      <c r="C235" s="245"/>
      <c r="D235" s="235" t="s">
        <v>208</v>
      </c>
      <c r="E235" s="246" t="s">
        <v>19</v>
      </c>
      <c r="F235" s="247" t="s">
        <v>375</v>
      </c>
      <c r="G235" s="245"/>
      <c r="H235" s="248">
        <v>1.5760000000000001</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208</v>
      </c>
      <c r="AU235" s="254" t="s">
        <v>82</v>
      </c>
      <c r="AV235" s="14" t="s">
        <v>82</v>
      </c>
      <c r="AW235" s="14" t="s">
        <v>33</v>
      </c>
      <c r="AX235" s="14" t="s">
        <v>73</v>
      </c>
      <c r="AY235" s="254" t="s">
        <v>196</v>
      </c>
    </row>
    <row r="236" s="15" customFormat="1">
      <c r="A236" s="15"/>
      <c r="B236" s="255"/>
      <c r="C236" s="256"/>
      <c r="D236" s="235" t="s">
        <v>208</v>
      </c>
      <c r="E236" s="257" t="s">
        <v>19</v>
      </c>
      <c r="F236" s="258" t="s">
        <v>212</v>
      </c>
      <c r="G236" s="256"/>
      <c r="H236" s="259">
        <v>1.5760000000000001</v>
      </c>
      <c r="I236" s="260"/>
      <c r="J236" s="256"/>
      <c r="K236" s="256"/>
      <c r="L236" s="261"/>
      <c r="M236" s="262"/>
      <c r="N236" s="263"/>
      <c r="O236" s="263"/>
      <c r="P236" s="263"/>
      <c r="Q236" s="263"/>
      <c r="R236" s="263"/>
      <c r="S236" s="263"/>
      <c r="T236" s="264"/>
      <c r="U236" s="15"/>
      <c r="V236" s="15"/>
      <c r="W236" s="15"/>
      <c r="X236" s="15"/>
      <c r="Y236" s="15"/>
      <c r="Z236" s="15"/>
      <c r="AA236" s="15"/>
      <c r="AB236" s="15"/>
      <c r="AC236" s="15"/>
      <c r="AD236" s="15"/>
      <c r="AE236" s="15"/>
      <c r="AT236" s="265" t="s">
        <v>208</v>
      </c>
      <c r="AU236" s="265" t="s">
        <v>82</v>
      </c>
      <c r="AV236" s="15" t="s">
        <v>204</v>
      </c>
      <c r="AW236" s="15" t="s">
        <v>33</v>
      </c>
      <c r="AX236" s="15" t="s">
        <v>80</v>
      </c>
      <c r="AY236" s="265" t="s">
        <v>196</v>
      </c>
    </row>
    <row r="237" s="2" customFormat="1" ht="31.92453" customHeight="1">
      <c r="A237" s="41"/>
      <c r="B237" s="42"/>
      <c r="C237" s="215" t="s">
        <v>376</v>
      </c>
      <c r="D237" s="215" t="s">
        <v>199</v>
      </c>
      <c r="E237" s="216" t="s">
        <v>377</v>
      </c>
      <c r="F237" s="217" t="s">
        <v>378</v>
      </c>
      <c r="G237" s="218" t="s">
        <v>202</v>
      </c>
      <c r="H237" s="219">
        <v>12.516</v>
      </c>
      <c r="I237" s="220"/>
      <c r="J237" s="221">
        <f>ROUND(I237*H237,2)</f>
        <v>0</v>
      </c>
      <c r="K237" s="217" t="s">
        <v>203</v>
      </c>
      <c r="L237" s="47"/>
      <c r="M237" s="222" t="s">
        <v>19</v>
      </c>
      <c r="N237" s="223" t="s">
        <v>44</v>
      </c>
      <c r="O237" s="87"/>
      <c r="P237" s="224">
        <f>O237*H237</f>
        <v>0</v>
      </c>
      <c r="Q237" s="224">
        <v>0</v>
      </c>
      <c r="R237" s="224">
        <f>Q237*H237</f>
        <v>0</v>
      </c>
      <c r="S237" s="224">
        <v>0.02</v>
      </c>
      <c r="T237" s="225">
        <f>S237*H237</f>
        <v>0.25031999999999999</v>
      </c>
      <c r="U237" s="41"/>
      <c r="V237" s="41"/>
      <c r="W237" s="41"/>
      <c r="X237" s="41"/>
      <c r="Y237" s="41"/>
      <c r="Z237" s="41"/>
      <c r="AA237" s="41"/>
      <c r="AB237" s="41"/>
      <c r="AC237" s="41"/>
      <c r="AD237" s="41"/>
      <c r="AE237" s="41"/>
      <c r="AR237" s="226" t="s">
        <v>204</v>
      </c>
      <c r="AT237" s="226" t="s">
        <v>199</v>
      </c>
      <c r="AU237" s="226" t="s">
        <v>82</v>
      </c>
      <c r="AY237" s="20" t="s">
        <v>196</v>
      </c>
      <c r="BE237" s="227">
        <f>IF(N237="základní",J237,0)</f>
        <v>0</v>
      </c>
      <c r="BF237" s="227">
        <f>IF(N237="snížená",J237,0)</f>
        <v>0</v>
      </c>
      <c r="BG237" s="227">
        <f>IF(N237="zákl. přenesená",J237,0)</f>
        <v>0</v>
      </c>
      <c r="BH237" s="227">
        <f>IF(N237="sníž. přenesená",J237,0)</f>
        <v>0</v>
      </c>
      <c r="BI237" s="227">
        <f>IF(N237="nulová",J237,0)</f>
        <v>0</v>
      </c>
      <c r="BJ237" s="20" t="s">
        <v>80</v>
      </c>
      <c r="BK237" s="227">
        <f>ROUND(I237*H237,2)</f>
        <v>0</v>
      </c>
      <c r="BL237" s="20" t="s">
        <v>204</v>
      </c>
      <c r="BM237" s="226" t="s">
        <v>379</v>
      </c>
    </row>
    <row r="238" s="2" customFormat="1">
      <c r="A238" s="41"/>
      <c r="B238" s="42"/>
      <c r="C238" s="43"/>
      <c r="D238" s="228" t="s">
        <v>206</v>
      </c>
      <c r="E238" s="43"/>
      <c r="F238" s="229" t="s">
        <v>380</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206</v>
      </c>
      <c r="AU238" s="20" t="s">
        <v>82</v>
      </c>
    </row>
    <row r="239" s="13" customFormat="1">
      <c r="A239" s="13"/>
      <c r="B239" s="233"/>
      <c r="C239" s="234"/>
      <c r="D239" s="235" t="s">
        <v>208</v>
      </c>
      <c r="E239" s="236" t="s">
        <v>19</v>
      </c>
      <c r="F239" s="237" t="s">
        <v>209</v>
      </c>
      <c r="G239" s="234"/>
      <c r="H239" s="236" t="s">
        <v>19</v>
      </c>
      <c r="I239" s="238"/>
      <c r="J239" s="234"/>
      <c r="K239" s="234"/>
      <c r="L239" s="239"/>
      <c r="M239" s="240"/>
      <c r="N239" s="241"/>
      <c r="O239" s="241"/>
      <c r="P239" s="241"/>
      <c r="Q239" s="241"/>
      <c r="R239" s="241"/>
      <c r="S239" s="241"/>
      <c r="T239" s="242"/>
      <c r="U239" s="13"/>
      <c r="V239" s="13"/>
      <c r="W239" s="13"/>
      <c r="X239" s="13"/>
      <c r="Y239" s="13"/>
      <c r="Z239" s="13"/>
      <c r="AA239" s="13"/>
      <c r="AB239" s="13"/>
      <c r="AC239" s="13"/>
      <c r="AD239" s="13"/>
      <c r="AE239" s="13"/>
      <c r="AT239" s="243" t="s">
        <v>208</v>
      </c>
      <c r="AU239" s="243" t="s">
        <v>82</v>
      </c>
      <c r="AV239" s="13" t="s">
        <v>80</v>
      </c>
      <c r="AW239" s="13" t="s">
        <v>33</v>
      </c>
      <c r="AX239" s="13" t="s">
        <v>73</v>
      </c>
      <c r="AY239" s="243" t="s">
        <v>196</v>
      </c>
    </row>
    <row r="240" s="14" customFormat="1">
      <c r="A240" s="14"/>
      <c r="B240" s="244"/>
      <c r="C240" s="245"/>
      <c r="D240" s="235" t="s">
        <v>208</v>
      </c>
      <c r="E240" s="246" t="s">
        <v>19</v>
      </c>
      <c r="F240" s="247" t="s">
        <v>381</v>
      </c>
      <c r="G240" s="245"/>
      <c r="H240" s="248">
        <v>12.516</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208</v>
      </c>
      <c r="AU240" s="254" t="s">
        <v>82</v>
      </c>
      <c r="AV240" s="14" t="s">
        <v>82</v>
      </c>
      <c r="AW240" s="14" t="s">
        <v>33</v>
      </c>
      <c r="AX240" s="14" t="s">
        <v>73</v>
      </c>
      <c r="AY240" s="254" t="s">
        <v>196</v>
      </c>
    </row>
    <row r="241" s="15" customFormat="1">
      <c r="A241" s="15"/>
      <c r="B241" s="255"/>
      <c r="C241" s="256"/>
      <c r="D241" s="235" t="s">
        <v>208</v>
      </c>
      <c r="E241" s="257" t="s">
        <v>19</v>
      </c>
      <c r="F241" s="258" t="s">
        <v>212</v>
      </c>
      <c r="G241" s="256"/>
      <c r="H241" s="259">
        <v>12.516</v>
      </c>
      <c r="I241" s="260"/>
      <c r="J241" s="256"/>
      <c r="K241" s="256"/>
      <c r="L241" s="261"/>
      <c r="M241" s="262"/>
      <c r="N241" s="263"/>
      <c r="O241" s="263"/>
      <c r="P241" s="263"/>
      <c r="Q241" s="263"/>
      <c r="R241" s="263"/>
      <c r="S241" s="263"/>
      <c r="T241" s="264"/>
      <c r="U241" s="15"/>
      <c r="V241" s="15"/>
      <c r="W241" s="15"/>
      <c r="X241" s="15"/>
      <c r="Y241" s="15"/>
      <c r="Z241" s="15"/>
      <c r="AA241" s="15"/>
      <c r="AB241" s="15"/>
      <c r="AC241" s="15"/>
      <c r="AD241" s="15"/>
      <c r="AE241" s="15"/>
      <c r="AT241" s="265" t="s">
        <v>208</v>
      </c>
      <c r="AU241" s="265" t="s">
        <v>82</v>
      </c>
      <c r="AV241" s="15" t="s">
        <v>204</v>
      </c>
      <c r="AW241" s="15" t="s">
        <v>33</v>
      </c>
      <c r="AX241" s="15" t="s">
        <v>80</v>
      </c>
      <c r="AY241" s="265" t="s">
        <v>196</v>
      </c>
    </row>
    <row r="242" s="2" customFormat="1" ht="42.79245" customHeight="1">
      <c r="A242" s="41"/>
      <c r="B242" s="42"/>
      <c r="C242" s="215" t="s">
        <v>382</v>
      </c>
      <c r="D242" s="215" t="s">
        <v>199</v>
      </c>
      <c r="E242" s="216" t="s">
        <v>383</v>
      </c>
      <c r="F242" s="217" t="s">
        <v>384</v>
      </c>
      <c r="G242" s="218" t="s">
        <v>202</v>
      </c>
      <c r="H242" s="219">
        <v>21.606000000000002</v>
      </c>
      <c r="I242" s="220"/>
      <c r="J242" s="221">
        <f>ROUND(I242*H242,2)</f>
        <v>0</v>
      </c>
      <c r="K242" s="217" t="s">
        <v>203</v>
      </c>
      <c r="L242" s="47"/>
      <c r="M242" s="222" t="s">
        <v>19</v>
      </c>
      <c r="N242" s="223" t="s">
        <v>44</v>
      </c>
      <c r="O242" s="87"/>
      <c r="P242" s="224">
        <f>O242*H242</f>
        <v>0</v>
      </c>
      <c r="Q242" s="224">
        <v>0</v>
      </c>
      <c r="R242" s="224">
        <f>Q242*H242</f>
        <v>0</v>
      </c>
      <c r="S242" s="224">
        <v>0.02</v>
      </c>
      <c r="T242" s="225">
        <f>S242*H242</f>
        <v>0.43212000000000006</v>
      </c>
      <c r="U242" s="41"/>
      <c r="V242" s="41"/>
      <c r="W242" s="41"/>
      <c r="X242" s="41"/>
      <c r="Y242" s="41"/>
      <c r="Z242" s="41"/>
      <c r="AA242" s="41"/>
      <c r="AB242" s="41"/>
      <c r="AC242" s="41"/>
      <c r="AD242" s="41"/>
      <c r="AE242" s="41"/>
      <c r="AR242" s="226" t="s">
        <v>204</v>
      </c>
      <c r="AT242" s="226" t="s">
        <v>199</v>
      </c>
      <c r="AU242" s="226" t="s">
        <v>82</v>
      </c>
      <c r="AY242" s="20" t="s">
        <v>196</v>
      </c>
      <c r="BE242" s="227">
        <f>IF(N242="základní",J242,0)</f>
        <v>0</v>
      </c>
      <c r="BF242" s="227">
        <f>IF(N242="snížená",J242,0)</f>
        <v>0</v>
      </c>
      <c r="BG242" s="227">
        <f>IF(N242="zákl. přenesená",J242,0)</f>
        <v>0</v>
      </c>
      <c r="BH242" s="227">
        <f>IF(N242="sníž. přenesená",J242,0)</f>
        <v>0</v>
      </c>
      <c r="BI242" s="227">
        <f>IF(N242="nulová",J242,0)</f>
        <v>0</v>
      </c>
      <c r="BJ242" s="20" t="s">
        <v>80</v>
      </c>
      <c r="BK242" s="227">
        <f>ROUND(I242*H242,2)</f>
        <v>0</v>
      </c>
      <c r="BL242" s="20" t="s">
        <v>204</v>
      </c>
      <c r="BM242" s="226" t="s">
        <v>385</v>
      </c>
    </row>
    <row r="243" s="2" customFormat="1">
      <c r="A243" s="41"/>
      <c r="B243" s="42"/>
      <c r="C243" s="43"/>
      <c r="D243" s="228" t="s">
        <v>206</v>
      </c>
      <c r="E243" s="43"/>
      <c r="F243" s="229" t="s">
        <v>386</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82</v>
      </c>
    </row>
    <row r="244" s="13" customFormat="1">
      <c r="A244" s="13"/>
      <c r="B244" s="233"/>
      <c r="C244" s="234"/>
      <c r="D244" s="235" t="s">
        <v>208</v>
      </c>
      <c r="E244" s="236" t="s">
        <v>19</v>
      </c>
      <c r="F244" s="237" t="s">
        <v>387</v>
      </c>
      <c r="G244" s="234"/>
      <c r="H244" s="236" t="s">
        <v>19</v>
      </c>
      <c r="I244" s="238"/>
      <c r="J244" s="234"/>
      <c r="K244" s="234"/>
      <c r="L244" s="239"/>
      <c r="M244" s="240"/>
      <c r="N244" s="241"/>
      <c r="O244" s="241"/>
      <c r="P244" s="241"/>
      <c r="Q244" s="241"/>
      <c r="R244" s="241"/>
      <c r="S244" s="241"/>
      <c r="T244" s="242"/>
      <c r="U244" s="13"/>
      <c r="V244" s="13"/>
      <c r="W244" s="13"/>
      <c r="X244" s="13"/>
      <c r="Y244" s="13"/>
      <c r="Z244" s="13"/>
      <c r="AA244" s="13"/>
      <c r="AB244" s="13"/>
      <c r="AC244" s="13"/>
      <c r="AD244" s="13"/>
      <c r="AE244" s="13"/>
      <c r="AT244" s="243" t="s">
        <v>208</v>
      </c>
      <c r="AU244" s="243" t="s">
        <v>82</v>
      </c>
      <c r="AV244" s="13" t="s">
        <v>80</v>
      </c>
      <c r="AW244" s="13" t="s">
        <v>33</v>
      </c>
      <c r="AX244" s="13" t="s">
        <v>73</v>
      </c>
      <c r="AY244" s="243" t="s">
        <v>196</v>
      </c>
    </row>
    <row r="245" s="13" customFormat="1">
      <c r="A245" s="13"/>
      <c r="B245" s="233"/>
      <c r="C245" s="234"/>
      <c r="D245" s="235" t="s">
        <v>208</v>
      </c>
      <c r="E245" s="236" t="s">
        <v>19</v>
      </c>
      <c r="F245" s="237" t="s">
        <v>388</v>
      </c>
      <c r="G245" s="234"/>
      <c r="H245" s="236" t="s">
        <v>19</v>
      </c>
      <c r="I245" s="238"/>
      <c r="J245" s="234"/>
      <c r="K245" s="234"/>
      <c r="L245" s="239"/>
      <c r="M245" s="240"/>
      <c r="N245" s="241"/>
      <c r="O245" s="241"/>
      <c r="P245" s="241"/>
      <c r="Q245" s="241"/>
      <c r="R245" s="241"/>
      <c r="S245" s="241"/>
      <c r="T245" s="242"/>
      <c r="U245" s="13"/>
      <c r="V245" s="13"/>
      <c r="W245" s="13"/>
      <c r="X245" s="13"/>
      <c r="Y245" s="13"/>
      <c r="Z245" s="13"/>
      <c r="AA245" s="13"/>
      <c r="AB245" s="13"/>
      <c r="AC245" s="13"/>
      <c r="AD245" s="13"/>
      <c r="AE245" s="13"/>
      <c r="AT245" s="243" t="s">
        <v>208</v>
      </c>
      <c r="AU245" s="243" t="s">
        <v>82</v>
      </c>
      <c r="AV245" s="13" t="s">
        <v>80</v>
      </c>
      <c r="AW245" s="13" t="s">
        <v>33</v>
      </c>
      <c r="AX245" s="13" t="s">
        <v>73</v>
      </c>
      <c r="AY245" s="243" t="s">
        <v>196</v>
      </c>
    </row>
    <row r="246" s="14" customFormat="1">
      <c r="A246" s="14"/>
      <c r="B246" s="244"/>
      <c r="C246" s="245"/>
      <c r="D246" s="235" t="s">
        <v>208</v>
      </c>
      <c r="E246" s="246" t="s">
        <v>19</v>
      </c>
      <c r="F246" s="247" t="s">
        <v>389</v>
      </c>
      <c r="G246" s="245"/>
      <c r="H246" s="248">
        <v>21.606000000000002</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208</v>
      </c>
      <c r="AU246" s="254" t="s">
        <v>82</v>
      </c>
      <c r="AV246" s="14" t="s">
        <v>82</v>
      </c>
      <c r="AW246" s="14" t="s">
        <v>33</v>
      </c>
      <c r="AX246" s="14" t="s">
        <v>73</v>
      </c>
      <c r="AY246" s="254" t="s">
        <v>196</v>
      </c>
    </row>
    <row r="247" s="15" customFormat="1">
      <c r="A247" s="15"/>
      <c r="B247" s="255"/>
      <c r="C247" s="256"/>
      <c r="D247" s="235" t="s">
        <v>208</v>
      </c>
      <c r="E247" s="257" t="s">
        <v>19</v>
      </c>
      <c r="F247" s="258" t="s">
        <v>212</v>
      </c>
      <c r="G247" s="256"/>
      <c r="H247" s="259">
        <v>21.606000000000002</v>
      </c>
      <c r="I247" s="260"/>
      <c r="J247" s="256"/>
      <c r="K247" s="256"/>
      <c r="L247" s="261"/>
      <c r="M247" s="262"/>
      <c r="N247" s="263"/>
      <c r="O247" s="263"/>
      <c r="P247" s="263"/>
      <c r="Q247" s="263"/>
      <c r="R247" s="263"/>
      <c r="S247" s="263"/>
      <c r="T247" s="264"/>
      <c r="U247" s="15"/>
      <c r="V247" s="15"/>
      <c r="W247" s="15"/>
      <c r="X247" s="15"/>
      <c r="Y247" s="15"/>
      <c r="Z247" s="15"/>
      <c r="AA247" s="15"/>
      <c r="AB247" s="15"/>
      <c r="AC247" s="15"/>
      <c r="AD247" s="15"/>
      <c r="AE247" s="15"/>
      <c r="AT247" s="265" t="s">
        <v>208</v>
      </c>
      <c r="AU247" s="265" t="s">
        <v>82</v>
      </c>
      <c r="AV247" s="15" t="s">
        <v>204</v>
      </c>
      <c r="AW247" s="15" t="s">
        <v>33</v>
      </c>
      <c r="AX247" s="15" t="s">
        <v>80</v>
      </c>
      <c r="AY247" s="265" t="s">
        <v>196</v>
      </c>
    </row>
    <row r="248" s="2" customFormat="1" ht="42.79245" customHeight="1">
      <c r="A248" s="41"/>
      <c r="B248" s="42"/>
      <c r="C248" s="215" t="s">
        <v>390</v>
      </c>
      <c r="D248" s="215" t="s">
        <v>199</v>
      </c>
      <c r="E248" s="216" t="s">
        <v>391</v>
      </c>
      <c r="F248" s="217" t="s">
        <v>392</v>
      </c>
      <c r="G248" s="218" t="s">
        <v>202</v>
      </c>
      <c r="H248" s="219">
        <v>38.973999999999997</v>
      </c>
      <c r="I248" s="220"/>
      <c r="J248" s="221">
        <f>ROUND(I248*H248,2)</f>
        <v>0</v>
      </c>
      <c r="K248" s="217" t="s">
        <v>203</v>
      </c>
      <c r="L248" s="47"/>
      <c r="M248" s="222" t="s">
        <v>19</v>
      </c>
      <c r="N248" s="223" t="s">
        <v>44</v>
      </c>
      <c r="O248" s="87"/>
      <c r="P248" s="224">
        <f>O248*H248</f>
        <v>0</v>
      </c>
      <c r="Q248" s="224">
        <v>0</v>
      </c>
      <c r="R248" s="224">
        <f>Q248*H248</f>
        <v>0</v>
      </c>
      <c r="S248" s="224">
        <v>0.045999999999999999</v>
      </c>
      <c r="T248" s="225">
        <f>S248*H248</f>
        <v>1.7928039999999998</v>
      </c>
      <c r="U248" s="41"/>
      <c r="V248" s="41"/>
      <c r="W248" s="41"/>
      <c r="X248" s="41"/>
      <c r="Y248" s="41"/>
      <c r="Z248" s="41"/>
      <c r="AA248" s="41"/>
      <c r="AB248" s="41"/>
      <c r="AC248" s="41"/>
      <c r="AD248" s="41"/>
      <c r="AE248" s="41"/>
      <c r="AR248" s="226" t="s">
        <v>204</v>
      </c>
      <c r="AT248" s="226" t="s">
        <v>199</v>
      </c>
      <c r="AU248" s="226" t="s">
        <v>82</v>
      </c>
      <c r="AY248" s="20" t="s">
        <v>196</v>
      </c>
      <c r="BE248" s="227">
        <f>IF(N248="základní",J248,0)</f>
        <v>0</v>
      </c>
      <c r="BF248" s="227">
        <f>IF(N248="snížená",J248,0)</f>
        <v>0</v>
      </c>
      <c r="BG248" s="227">
        <f>IF(N248="zákl. přenesená",J248,0)</f>
        <v>0</v>
      </c>
      <c r="BH248" s="227">
        <f>IF(N248="sníž. přenesená",J248,0)</f>
        <v>0</v>
      </c>
      <c r="BI248" s="227">
        <f>IF(N248="nulová",J248,0)</f>
        <v>0</v>
      </c>
      <c r="BJ248" s="20" t="s">
        <v>80</v>
      </c>
      <c r="BK248" s="227">
        <f>ROUND(I248*H248,2)</f>
        <v>0</v>
      </c>
      <c r="BL248" s="20" t="s">
        <v>204</v>
      </c>
      <c r="BM248" s="226" t="s">
        <v>393</v>
      </c>
    </row>
    <row r="249" s="2" customFormat="1">
      <c r="A249" s="41"/>
      <c r="B249" s="42"/>
      <c r="C249" s="43"/>
      <c r="D249" s="228" t="s">
        <v>206</v>
      </c>
      <c r="E249" s="43"/>
      <c r="F249" s="229" t="s">
        <v>394</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82</v>
      </c>
    </row>
    <row r="250" s="13" customFormat="1">
      <c r="A250" s="13"/>
      <c r="B250" s="233"/>
      <c r="C250" s="234"/>
      <c r="D250" s="235" t="s">
        <v>208</v>
      </c>
      <c r="E250" s="236" t="s">
        <v>19</v>
      </c>
      <c r="F250" s="237" t="s">
        <v>387</v>
      </c>
      <c r="G250" s="234"/>
      <c r="H250" s="236" t="s">
        <v>19</v>
      </c>
      <c r="I250" s="238"/>
      <c r="J250" s="234"/>
      <c r="K250" s="234"/>
      <c r="L250" s="239"/>
      <c r="M250" s="240"/>
      <c r="N250" s="241"/>
      <c r="O250" s="241"/>
      <c r="P250" s="241"/>
      <c r="Q250" s="241"/>
      <c r="R250" s="241"/>
      <c r="S250" s="241"/>
      <c r="T250" s="242"/>
      <c r="U250" s="13"/>
      <c r="V250" s="13"/>
      <c r="W250" s="13"/>
      <c r="X250" s="13"/>
      <c r="Y250" s="13"/>
      <c r="Z250" s="13"/>
      <c r="AA250" s="13"/>
      <c r="AB250" s="13"/>
      <c r="AC250" s="13"/>
      <c r="AD250" s="13"/>
      <c r="AE250" s="13"/>
      <c r="AT250" s="243" t="s">
        <v>208</v>
      </c>
      <c r="AU250" s="243" t="s">
        <v>82</v>
      </c>
      <c r="AV250" s="13" t="s">
        <v>80</v>
      </c>
      <c r="AW250" s="13" t="s">
        <v>33</v>
      </c>
      <c r="AX250" s="13" t="s">
        <v>73</v>
      </c>
      <c r="AY250" s="243" t="s">
        <v>196</v>
      </c>
    </row>
    <row r="251" s="13" customFormat="1">
      <c r="A251" s="13"/>
      <c r="B251" s="233"/>
      <c r="C251" s="234"/>
      <c r="D251" s="235" t="s">
        <v>208</v>
      </c>
      <c r="E251" s="236" t="s">
        <v>19</v>
      </c>
      <c r="F251" s="237" t="s">
        <v>395</v>
      </c>
      <c r="G251" s="234"/>
      <c r="H251" s="236" t="s">
        <v>19</v>
      </c>
      <c r="I251" s="238"/>
      <c r="J251" s="234"/>
      <c r="K251" s="234"/>
      <c r="L251" s="239"/>
      <c r="M251" s="240"/>
      <c r="N251" s="241"/>
      <c r="O251" s="241"/>
      <c r="P251" s="241"/>
      <c r="Q251" s="241"/>
      <c r="R251" s="241"/>
      <c r="S251" s="241"/>
      <c r="T251" s="242"/>
      <c r="U251" s="13"/>
      <c r="V251" s="13"/>
      <c r="W251" s="13"/>
      <c r="X251" s="13"/>
      <c r="Y251" s="13"/>
      <c r="Z251" s="13"/>
      <c r="AA251" s="13"/>
      <c r="AB251" s="13"/>
      <c r="AC251" s="13"/>
      <c r="AD251" s="13"/>
      <c r="AE251" s="13"/>
      <c r="AT251" s="243" t="s">
        <v>208</v>
      </c>
      <c r="AU251" s="243" t="s">
        <v>82</v>
      </c>
      <c r="AV251" s="13" t="s">
        <v>80</v>
      </c>
      <c r="AW251" s="13" t="s">
        <v>33</v>
      </c>
      <c r="AX251" s="13" t="s">
        <v>73</v>
      </c>
      <c r="AY251" s="243" t="s">
        <v>196</v>
      </c>
    </row>
    <row r="252" s="14" customFormat="1">
      <c r="A252" s="14"/>
      <c r="B252" s="244"/>
      <c r="C252" s="245"/>
      <c r="D252" s="235" t="s">
        <v>208</v>
      </c>
      <c r="E252" s="246" t="s">
        <v>19</v>
      </c>
      <c r="F252" s="247" t="s">
        <v>396</v>
      </c>
      <c r="G252" s="245"/>
      <c r="H252" s="248">
        <v>38.973999999999997</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208</v>
      </c>
      <c r="AU252" s="254" t="s">
        <v>82</v>
      </c>
      <c r="AV252" s="14" t="s">
        <v>82</v>
      </c>
      <c r="AW252" s="14" t="s">
        <v>33</v>
      </c>
      <c r="AX252" s="14" t="s">
        <v>73</v>
      </c>
      <c r="AY252" s="254" t="s">
        <v>196</v>
      </c>
    </row>
    <row r="253" s="15" customFormat="1">
      <c r="A253" s="15"/>
      <c r="B253" s="255"/>
      <c r="C253" s="256"/>
      <c r="D253" s="235" t="s">
        <v>208</v>
      </c>
      <c r="E253" s="257" t="s">
        <v>19</v>
      </c>
      <c r="F253" s="258" t="s">
        <v>212</v>
      </c>
      <c r="G253" s="256"/>
      <c r="H253" s="259">
        <v>38.973999999999997</v>
      </c>
      <c r="I253" s="260"/>
      <c r="J253" s="256"/>
      <c r="K253" s="256"/>
      <c r="L253" s="261"/>
      <c r="M253" s="262"/>
      <c r="N253" s="263"/>
      <c r="O253" s="263"/>
      <c r="P253" s="263"/>
      <c r="Q253" s="263"/>
      <c r="R253" s="263"/>
      <c r="S253" s="263"/>
      <c r="T253" s="264"/>
      <c r="U253" s="15"/>
      <c r="V253" s="15"/>
      <c r="W253" s="15"/>
      <c r="X253" s="15"/>
      <c r="Y253" s="15"/>
      <c r="Z253" s="15"/>
      <c r="AA253" s="15"/>
      <c r="AB253" s="15"/>
      <c r="AC253" s="15"/>
      <c r="AD253" s="15"/>
      <c r="AE253" s="15"/>
      <c r="AT253" s="265" t="s">
        <v>208</v>
      </c>
      <c r="AU253" s="265" t="s">
        <v>82</v>
      </c>
      <c r="AV253" s="15" t="s">
        <v>204</v>
      </c>
      <c r="AW253" s="15" t="s">
        <v>33</v>
      </c>
      <c r="AX253" s="15" t="s">
        <v>80</v>
      </c>
      <c r="AY253" s="265" t="s">
        <v>196</v>
      </c>
    </row>
    <row r="254" s="12" customFormat="1" ht="22.8" customHeight="1">
      <c r="A254" s="12"/>
      <c r="B254" s="199"/>
      <c r="C254" s="200"/>
      <c r="D254" s="201" t="s">
        <v>72</v>
      </c>
      <c r="E254" s="213" t="s">
        <v>397</v>
      </c>
      <c r="F254" s="213" t="s">
        <v>398</v>
      </c>
      <c r="G254" s="200"/>
      <c r="H254" s="200"/>
      <c r="I254" s="203"/>
      <c r="J254" s="214">
        <f>BK254</f>
        <v>0</v>
      </c>
      <c r="K254" s="200"/>
      <c r="L254" s="205"/>
      <c r="M254" s="206"/>
      <c r="N254" s="207"/>
      <c r="O254" s="207"/>
      <c r="P254" s="208">
        <f>SUM(P255:P268)</f>
        <v>0</v>
      </c>
      <c r="Q254" s="207"/>
      <c r="R254" s="208">
        <f>SUM(R255:R268)</f>
        <v>0</v>
      </c>
      <c r="S254" s="207"/>
      <c r="T254" s="209">
        <f>SUM(T255:T268)</f>
        <v>0</v>
      </c>
      <c r="U254" s="12"/>
      <c r="V254" s="12"/>
      <c r="W254" s="12"/>
      <c r="X254" s="12"/>
      <c r="Y254" s="12"/>
      <c r="Z254" s="12"/>
      <c r="AA254" s="12"/>
      <c r="AB254" s="12"/>
      <c r="AC254" s="12"/>
      <c r="AD254" s="12"/>
      <c r="AE254" s="12"/>
      <c r="AR254" s="210" t="s">
        <v>80</v>
      </c>
      <c r="AT254" s="211" t="s">
        <v>72</v>
      </c>
      <c r="AU254" s="211" t="s">
        <v>80</v>
      </c>
      <c r="AY254" s="210" t="s">
        <v>196</v>
      </c>
      <c r="BK254" s="212">
        <f>SUM(BK255:BK268)</f>
        <v>0</v>
      </c>
    </row>
    <row r="255" s="2" customFormat="1" ht="36.72453" customHeight="1">
      <c r="A255" s="41"/>
      <c r="B255" s="42"/>
      <c r="C255" s="215" t="s">
        <v>399</v>
      </c>
      <c r="D255" s="215" t="s">
        <v>199</v>
      </c>
      <c r="E255" s="216" t="s">
        <v>400</v>
      </c>
      <c r="F255" s="217" t="s">
        <v>401</v>
      </c>
      <c r="G255" s="218" t="s">
        <v>293</v>
      </c>
      <c r="H255" s="219">
        <v>23.495999999999999</v>
      </c>
      <c r="I255" s="220"/>
      <c r="J255" s="221">
        <f>ROUND(I255*H255,2)</f>
        <v>0</v>
      </c>
      <c r="K255" s="217" t="s">
        <v>203</v>
      </c>
      <c r="L255" s="47"/>
      <c r="M255" s="222" t="s">
        <v>19</v>
      </c>
      <c r="N255" s="223" t="s">
        <v>44</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204</v>
      </c>
      <c r="AT255" s="226" t="s">
        <v>199</v>
      </c>
      <c r="AU255" s="226" t="s">
        <v>82</v>
      </c>
      <c r="AY255" s="20" t="s">
        <v>196</v>
      </c>
      <c r="BE255" s="227">
        <f>IF(N255="základní",J255,0)</f>
        <v>0</v>
      </c>
      <c r="BF255" s="227">
        <f>IF(N255="snížená",J255,0)</f>
        <v>0</v>
      </c>
      <c r="BG255" s="227">
        <f>IF(N255="zákl. přenesená",J255,0)</f>
        <v>0</v>
      </c>
      <c r="BH255" s="227">
        <f>IF(N255="sníž. přenesená",J255,0)</f>
        <v>0</v>
      </c>
      <c r="BI255" s="227">
        <f>IF(N255="nulová",J255,0)</f>
        <v>0</v>
      </c>
      <c r="BJ255" s="20" t="s">
        <v>80</v>
      </c>
      <c r="BK255" s="227">
        <f>ROUND(I255*H255,2)</f>
        <v>0</v>
      </c>
      <c r="BL255" s="20" t="s">
        <v>204</v>
      </c>
      <c r="BM255" s="226" t="s">
        <v>402</v>
      </c>
    </row>
    <row r="256" s="2" customFormat="1">
      <c r="A256" s="41"/>
      <c r="B256" s="42"/>
      <c r="C256" s="43"/>
      <c r="D256" s="228" t="s">
        <v>206</v>
      </c>
      <c r="E256" s="43"/>
      <c r="F256" s="229" t="s">
        <v>403</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206</v>
      </c>
      <c r="AU256" s="20" t="s">
        <v>82</v>
      </c>
    </row>
    <row r="257" s="14" customFormat="1">
      <c r="A257" s="14"/>
      <c r="B257" s="244"/>
      <c r="C257" s="245"/>
      <c r="D257" s="235" t="s">
        <v>208</v>
      </c>
      <c r="E257" s="246" t="s">
        <v>19</v>
      </c>
      <c r="F257" s="247" t="s">
        <v>404</v>
      </c>
      <c r="G257" s="245"/>
      <c r="H257" s="248">
        <v>23.495999999999999</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208</v>
      </c>
      <c r="AU257" s="254" t="s">
        <v>82</v>
      </c>
      <c r="AV257" s="14" t="s">
        <v>82</v>
      </c>
      <c r="AW257" s="14" t="s">
        <v>33</v>
      </c>
      <c r="AX257" s="14" t="s">
        <v>73</v>
      </c>
      <c r="AY257" s="254" t="s">
        <v>196</v>
      </c>
    </row>
    <row r="258" s="15" customFormat="1">
      <c r="A258" s="15"/>
      <c r="B258" s="255"/>
      <c r="C258" s="256"/>
      <c r="D258" s="235" t="s">
        <v>208</v>
      </c>
      <c r="E258" s="257" t="s">
        <v>19</v>
      </c>
      <c r="F258" s="258" t="s">
        <v>212</v>
      </c>
      <c r="G258" s="256"/>
      <c r="H258" s="259">
        <v>23.495999999999999</v>
      </c>
      <c r="I258" s="260"/>
      <c r="J258" s="256"/>
      <c r="K258" s="256"/>
      <c r="L258" s="261"/>
      <c r="M258" s="262"/>
      <c r="N258" s="263"/>
      <c r="O258" s="263"/>
      <c r="P258" s="263"/>
      <c r="Q258" s="263"/>
      <c r="R258" s="263"/>
      <c r="S258" s="263"/>
      <c r="T258" s="264"/>
      <c r="U258" s="15"/>
      <c r="V258" s="15"/>
      <c r="W258" s="15"/>
      <c r="X258" s="15"/>
      <c r="Y258" s="15"/>
      <c r="Z258" s="15"/>
      <c r="AA258" s="15"/>
      <c r="AB258" s="15"/>
      <c r="AC258" s="15"/>
      <c r="AD258" s="15"/>
      <c r="AE258" s="15"/>
      <c r="AT258" s="265" t="s">
        <v>208</v>
      </c>
      <c r="AU258" s="265" t="s">
        <v>82</v>
      </c>
      <c r="AV258" s="15" t="s">
        <v>204</v>
      </c>
      <c r="AW258" s="15" t="s">
        <v>33</v>
      </c>
      <c r="AX258" s="15" t="s">
        <v>80</v>
      </c>
      <c r="AY258" s="265" t="s">
        <v>196</v>
      </c>
    </row>
    <row r="259" s="2" customFormat="1" ht="31.92453" customHeight="1">
      <c r="A259" s="41"/>
      <c r="B259" s="42"/>
      <c r="C259" s="215" t="s">
        <v>405</v>
      </c>
      <c r="D259" s="215" t="s">
        <v>199</v>
      </c>
      <c r="E259" s="216" t="s">
        <v>406</v>
      </c>
      <c r="F259" s="217" t="s">
        <v>407</v>
      </c>
      <c r="G259" s="218" t="s">
        <v>293</v>
      </c>
      <c r="H259" s="219">
        <v>23.495999999999999</v>
      </c>
      <c r="I259" s="220"/>
      <c r="J259" s="221">
        <f>ROUND(I259*H259,2)</f>
        <v>0</v>
      </c>
      <c r="K259" s="217" t="s">
        <v>203</v>
      </c>
      <c r="L259" s="47"/>
      <c r="M259" s="222" t="s">
        <v>19</v>
      </c>
      <c r="N259" s="223" t="s">
        <v>44</v>
      </c>
      <c r="O259" s="87"/>
      <c r="P259" s="224">
        <f>O259*H259</f>
        <v>0</v>
      </c>
      <c r="Q259" s="224">
        <v>0</v>
      </c>
      <c r="R259" s="224">
        <f>Q259*H259</f>
        <v>0</v>
      </c>
      <c r="S259" s="224">
        <v>0</v>
      </c>
      <c r="T259" s="225">
        <f>S259*H259</f>
        <v>0</v>
      </c>
      <c r="U259" s="41"/>
      <c r="V259" s="41"/>
      <c r="W259" s="41"/>
      <c r="X259" s="41"/>
      <c r="Y259" s="41"/>
      <c r="Z259" s="41"/>
      <c r="AA259" s="41"/>
      <c r="AB259" s="41"/>
      <c r="AC259" s="41"/>
      <c r="AD259" s="41"/>
      <c r="AE259" s="41"/>
      <c r="AR259" s="226" t="s">
        <v>204</v>
      </c>
      <c r="AT259" s="226" t="s">
        <v>199</v>
      </c>
      <c r="AU259" s="226" t="s">
        <v>82</v>
      </c>
      <c r="AY259" s="20" t="s">
        <v>196</v>
      </c>
      <c r="BE259" s="227">
        <f>IF(N259="základní",J259,0)</f>
        <v>0</v>
      </c>
      <c r="BF259" s="227">
        <f>IF(N259="snížená",J259,0)</f>
        <v>0</v>
      </c>
      <c r="BG259" s="227">
        <f>IF(N259="zákl. přenesená",J259,0)</f>
        <v>0</v>
      </c>
      <c r="BH259" s="227">
        <f>IF(N259="sníž. přenesená",J259,0)</f>
        <v>0</v>
      </c>
      <c r="BI259" s="227">
        <f>IF(N259="nulová",J259,0)</f>
        <v>0</v>
      </c>
      <c r="BJ259" s="20" t="s">
        <v>80</v>
      </c>
      <c r="BK259" s="227">
        <f>ROUND(I259*H259,2)</f>
        <v>0</v>
      </c>
      <c r="BL259" s="20" t="s">
        <v>204</v>
      </c>
      <c r="BM259" s="226" t="s">
        <v>408</v>
      </c>
    </row>
    <row r="260" s="2" customFormat="1">
      <c r="A260" s="41"/>
      <c r="B260" s="42"/>
      <c r="C260" s="43"/>
      <c r="D260" s="228" t="s">
        <v>206</v>
      </c>
      <c r="E260" s="43"/>
      <c r="F260" s="229" t="s">
        <v>409</v>
      </c>
      <c r="G260" s="43"/>
      <c r="H260" s="43"/>
      <c r="I260" s="230"/>
      <c r="J260" s="43"/>
      <c r="K260" s="43"/>
      <c r="L260" s="47"/>
      <c r="M260" s="231"/>
      <c r="N260" s="232"/>
      <c r="O260" s="87"/>
      <c r="P260" s="87"/>
      <c r="Q260" s="87"/>
      <c r="R260" s="87"/>
      <c r="S260" s="87"/>
      <c r="T260" s="88"/>
      <c r="U260" s="41"/>
      <c r="V260" s="41"/>
      <c r="W260" s="41"/>
      <c r="X260" s="41"/>
      <c r="Y260" s="41"/>
      <c r="Z260" s="41"/>
      <c r="AA260" s="41"/>
      <c r="AB260" s="41"/>
      <c r="AC260" s="41"/>
      <c r="AD260" s="41"/>
      <c r="AE260" s="41"/>
      <c r="AT260" s="20" t="s">
        <v>206</v>
      </c>
      <c r="AU260" s="20" t="s">
        <v>82</v>
      </c>
    </row>
    <row r="261" s="14" customFormat="1">
      <c r="A261" s="14"/>
      <c r="B261" s="244"/>
      <c r="C261" s="245"/>
      <c r="D261" s="235" t="s">
        <v>208</v>
      </c>
      <c r="E261" s="246" t="s">
        <v>19</v>
      </c>
      <c r="F261" s="247" t="s">
        <v>404</v>
      </c>
      <c r="G261" s="245"/>
      <c r="H261" s="248">
        <v>23.495999999999999</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208</v>
      </c>
      <c r="AU261" s="254" t="s">
        <v>82</v>
      </c>
      <c r="AV261" s="14" t="s">
        <v>82</v>
      </c>
      <c r="AW261" s="14" t="s">
        <v>33</v>
      </c>
      <c r="AX261" s="14" t="s">
        <v>73</v>
      </c>
      <c r="AY261" s="254" t="s">
        <v>196</v>
      </c>
    </row>
    <row r="262" s="15" customFormat="1">
      <c r="A262" s="15"/>
      <c r="B262" s="255"/>
      <c r="C262" s="256"/>
      <c r="D262" s="235" t="s">
        <v>208</v>
      </c>
      <c r="E262" s="257" t="s">
        <v>19</v>
      </c>
      <c r="F262" s="258" t="s">
        <v>212</v>
      </c>
      <c r="G262" s="256"/>
      <c r="H262" s="259">
        <v>23.495999999999999</v>
      </c>
      <c r="I262" s="260"/>
      <c r="J262" s="256"/>
      <c r="K262" s="256"/>
      <c r="L262" s="261"/>
      <c r="M262" s="262"/>
      <c r="N262" s="263"/>
      <c r="O262" s="263"/>
      <c r="P262" s="263"/>
      <c r="Q262" s="263"/>
      <c r="R262" s="263"/>
      <c r="S262" s="263"/>
      <c r="T262" s="264"/>
      <c r="U262" s="15"/>
      <c r="V262" s="15"/>
      <c r="W262" s="15"/>
      <c r="X262" s="15"/>
      <c r="Y262" s="15"/>
      <c r="Z262" s="15"/>
      <c r="AA262" s="15"/>
      <c r="AB262" s="15"/>
      <c r="AC262" s="15"/>
      <c r="AD262" s="15"/>
      <c r="AE262" s="15"/>
      <c r="AT262" s="265" t="s">
        <v>208</v>
      </c>
      <c r="AU262" s="265" t="s">
        <v>82</v>
      </c>
      <c r="AV262" s="15" t="s">
        <v>204</v>
      </c>
      <c r="AW262" s="15" t="s">
        <v>33</v>
      </c>
      <c r="AX262" s="15" t="s">
        <v>80</v>
      </c>
      <c r="AY262" s="265" t="s">
        <v>196</v>
      </c>
    </row>
    <row r="263" s="2" customFormat="1" ht="42.79245" customHeight="1">
      <c r="A263" s="41"/>
      <c r="B263" s="42"/>
      <c r="C263" s="215" t="s">
        <v>410</v>
      </c>
      <c r="D263" s="215" t="s">
        <v>199</v>
      </c>
      <c r="E263" s="216" t="s">
        <v>411</v>
      </c>
      <c r="F263" s="217" t="s">
        <v>412</v>
      </c>
      <c r="G263" s="218" t="s">
        <v>293</v>
      </c>
      <c r="H263" s="219">
        <v>516.91200000000003</v>
      </c>
      <c r="I263" s="220"/>
      <c r="J263" s="221">
        <f>ROUND(I263*H263,2)</f>
        <v>0</v>
      </c>
      <c r="K263" s="217" t="s">
        <v>203</v>
      </c>
      <c r="L263" s="47"/>
      <c r="M263" s="222" t="s">
        <v>19</v>
      </c>
      <c r="N263" s="223" t="s">
        <v>44</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204</v>
      </c>
      <c r="AT263" s="226" t="s">
        <v>199</v>
      </c>
      <c r="AU263" s="226" t="s">
        <v>82</v>
      </c>
      <c r="AY263" s="20" t="s">
        <v>196</v>
      </c>
      <c r="BE263" s="227">
        <f>IF(N263="základní",J263,0)</f>
        <v>0</v>
      </c>
      <c r="BF263" s="227">
        <f>IF(N263="snížená",J263,0)</f>
        <v>0</v>
      </c>
      <c r="BG263" s="227">
        <f>IF(N263="zákl. přenesená",J263,0)</f>
        <v>0</v>
      </c>
      <c r="BH263" s="227">
        <f>IF(N263="sníž. přenesená",J263,0)</f>
        <v>0</v>
      </c>
      <c r="BI263" s="227">
        <f>IF(N263="nulová",J263,0)</f>
        <v>0</v>
      </c>
      <c r="BJ263" s="20" t="s">
        <v>80</v>
      </c>
      <c r="BK263" s="227">
        <f>ROUND(I263*H263,2)</f>
        <v>0</v>
      </c>
      <c r="BL263" s="20" t="s">
        <v>204</v>
      </c>
      <c r="BM263" s="226" t="s">
        <v>413</v>
      </c>
    </row>
    <row r="264" s="2" customFormat="1">
      <c r="A264" s="41"/>
      <c r="B264" s="42"/>
      <c r="C264" s="43"/>
      <c r="D264" s="228" t="s">
        <v>206</v>
      </c>
      <c r="E264" s="43"/>
      <c r="F264" s="229" t="s">
        <v>414</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206</v>
      </c>
      <c r="AU264" s="20" t="s">
        <v>82</v>
      </c>
    </row>
    <row r="265" s="14" customFormat="1">
      <c r="A265" s="14"/>
      <c r="B265" s="244"/>
      <c r="C265" s="245"/>
      <c r="D265" s="235" t="s">
        <v>208</v>
      </c>
      <c r="E265" s="246" t="s">
        <v>19</v>
      </c>
      <c r="F265" s="247" t="s">
        <v>415</v>
      </c>
      <c r="G265" s="245"/>
      <c r="H265" s="248">
        <v>516.91200000000003</v>
      </c>
      <c r="I265" s="249"/>
      <c r="J265" s="245"/>
      <c r="K265" s="245"/>
      <c r="L265" s="250"/>
      <c r="M265" s="251"/>
      <c r="N265" s="252"/>
      <c r="O265" s="252"/>
      <c r="P265" s="252"/>
      <c r="Q265" s="252"/>
      <c r="R265" s="252"/>
      <c r="S265" s="252"/>
      <c r="T265" s="253"/>
      <c r="U265" s="14"/>
      <c r="V265" s="14"/>
      <c r="W265" s="14"/>
      <c r="X265" s="14"/>
      <c r="Y265" s="14"/>
      <c r="Z265" s="14"/>
      <c r="AA265" s="14"/>
      <c r="AB265" s="14"/>
      <c r="AC265" s="14"/>
      <c r="AD265" s="14"/>
      <c r="AE265" s="14"/>
      <c r="AT265" s="254" t="s">
        <v>208</v>
      </c>
      <c r="AU265" s="254" t="s">
        <v>82</v>
      </c>
      <c r="AV265" s="14" t="s">
        <v>82</v>
      </c>
      <c r="AW265" s="14" t="s">
        <v>33</v>
      </c>
      <c r="AX265" s="14" t="s">
        <v>73</v>
      </c>
      <c r="AY265" s="254" t="s">
        <v>196</v>
      </c>
    </row>
    <row r="266" s="15" customFormat="1">
      <c r="A266" s="15"/>
      <c r="B266" s="255"/>
      <c r="C266" s="256"/>
      <c r="D266" s="235" t="s">
        <v>208</v>
      </c>
      <c r="E266" s="257" t="s">
        <v>19</v>
      </c>
      <c r="F266" s="258" t="s">
        <v>212</v>
      </c>
      <c r="G266" s="256"/>
      <c r="H266" s="259">
        <v>516.91200000000003</v>
      </c>
      <c r="I266" s="260"/>
      <c r="J266" s="256"/>
      <c r="K266" s="256"/>
      <c r="L266" s="261"/>
      <c r="M266" s="262"/>
      <c r="N266" s="263"/>
      <c r="O266" s="263"/>
      <c r="P266" s="263"/>
      <c r="Q266" s="263"/>
      <c r="R266" s="263"/>
      <c r="S266" s="263"/>
      <c r="T266" s="264"/>
      <c r="U266" s="15"/>
      <c r="V266" s="15"/>
      <c r="W266" s="15"/>
      <c r="X266" s="15"/>
      <c r="Y266" s="15"/>
      <c r="Z266" s="15"/>
      <c r="AA266" s="15"/>
      <c r="AB266" s="15"/>
      <c r="AC266" s="15"/>
      <c r="AD266" s="15"/>
      <c r="AE266" s="15"/>
      <c r="AT266" s="265" t="s">
        <v>208</v>
      </c>
      <c r="AU266" s="265" t="s">
        <v>82</v>
      </c>
      <c r="AV266" s="15" t="s">
        <v>204</v>
      </c>
      <c r="AW266" s="15" t="s">
        <v>33</v>
      </c>
      <c r="AX266" s="15" t="s">
        <v>80</v>
      </c>
      <c r="AY266" s="265" t="s">
        <v>196</v>
      </c>
    </row>
    <row r="267" s="2" customFormat="1" ht="47.59245" customHeight="1">
      <c r="A267" s="41"/>
      <c r="B267" s="42"/>
      <c r="C267" s="215" t="s">
        <v>416</v>
      </c>
      <c r="D267" s="215" t="s">
        <v>199</v>
      </c>
      <c r="E267" s="216" t="s">
        <v>417</v>
      </c>
      <c r="F267" s="217" t="s">
        <v>418</v>
      </c>
      <c r="G267" s="218" t="s">
        <v>293</v>
      </c>
      <c r="H267" s="219">
        <v>23.495999999999999</v>
      </c>
      <c r="I267" s="220"/>
      <c r="J267" s="221">
        <f>ROUND(I267*H267,2)</f>
        <v>0</v>
      </c>
      <c r="K267" s="217" t="s">
        <v>203</v>
      </c>
      <c r="L267" s="47"/>
      <c r="M267" s="222" t="s">
        <v>19</v>
      </c>
      <c r="N267" s="223" t="s">
        <v>44</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204</v>
      </c>
      <c r="AT267" s="226" t="s">
        <v>199</v>
      </c>
      <c r="AU267" s="226" t="s">
        <v>82</v>
      </c>
      <c r="AY267" s="20" t="s">
        <v>196</v>
      </c>
      <c r="BE267" s="227">
        <f>IF(N267="základní",J267,0)</f>
        <v>0</v>
      </c>
      <c r="BF267" s="227">
        <f>IF(N267="snížená",J267,0)</f>
        <v>0</v>
      </c>
      <c r="BG267" s="227">
        <f>IF(N267="zákl. přenesená",J267,0)</f>
        <v>0</v>
      </c>
      <c r="BH267" s="227">
        <f>IF(N267="sníž. přenesená",J267,0)</f>
        <v>0</v>
      </c>
      <c r="BI267" s="227">
        <f>IF(N267="nulová",J267,0)</f>
        <v>0</v>
      </c>
      <c r="BJ267" s="20" t="s">
        <v>80</v>
      </c>
      <c r="BK267" s="227">
        <f>ROUND(I267*H267,2)</f>
        <v>0</v>
      </c>
      <c r="BL267" s="20" t="s">
        <v>204</v>
      </c>
      <c r="BM267" s="226" t="s">
        <v>419</v>
      </c>
    </row>
    <row r="268" s="2" customFormat="1">
      <c r="A268" s="41"/>
      <c r="B268" s="42"/>
      <c r="C268" s="43"/>
      <c r="D268" s="228" t="s">
        <v>206</v>
      </c>
      <c r="E268" s="43"/>
      <c r="F268" s="229" t="s">
        <v>420</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82</v>
      </c>
    </row>
    <row r="269" s="12" customFormat="1" ht="22.8" customHeight="1">
      <c r="A269" s="12"/>
      <c r="B269" s="199"/>
      <c r="C269" s="200"/>
      <c r="D269" s="201" t="s">
        <v>72</v>
      </c>
      <c r="E269" s="213" t="s">
        <v>421</v>
      </c>
      <c r="F269" s="213" t="s">
        <v>422</v>
      </c>
      <c r="G269" s="200"/>
      <c r="H269" s="200"/>
      <c r="I269" s="203"/>
      <c r="J269" s="214">
        <f>BK269</f>
        <v>0</v>
      </c>
      <c r="K269" s="200"/>
      <c r="L269" s="205"/>
      <c r="M269" s="206"/>
      <c r="N269" s="207"/>
      <c r="O269" s="207"/>
      <c r="P269" s="208">
        <f>SUM(P270:P273)</f>
        <v>0</v>
      </c>
      <c r="Q269" s="207"/>
      <c r="R269" s="208">
        <f>SUM(R270:R273)</f>
        <v>0</v>
      </c>
      <c r="S269" s="207"/>
      <c r="T269" s="209">
        <f>SUM(T270:T273)</f>
        <v>0</v>
      </c>
      <c r="U269" s="12"/>
      <c r="V269" s="12"/>
      <c r="W269" s="12"/>
      <c r="X269" s="12"/>
      <c r="Y269" s="12"/>
      <c r="Z269" s="12"/>
      <c r="AA269" s="12"/>
      <c r="AB269" s="12"/>
      <c r="AC269" s="12"/>
      <c r="AD269" s="12"/>
      <c r="AE269" s="12"/>
      <c r="AR269" s="210" t="s">
        <v>80</v>
      </c>
      <c r="AT269" s="211" t="s">
        <v>72</v>
      </c>
      <c r="AU269" s="211" t="s">
        <v>80</v>
      </c>
      <c r="AY269" s="210" t="s">
        <v>196</v>
      </c>
      <c r="BK269" s="212">
        <f>SUM(BK270:BK273)</f>
        <v>0</v>
      </c>
    </row>
    <row r="270" s="2" customFormat="1" ht="53.66038" customHeight="1">
      <c r="A270" s="41"/>
      <c r="B270" s="42"/>
      <c r="C270" s="215" t="s">
        <v>423</v>
      </c>
      <c r="D270" s="215" t="s">
        <v>199</v>
      </c>
      <c r="E270" s="216" t="s">
        <v>424</v>
      </c>
      <c r="F270" s="217" t="s">
        <v>425</v>
      </c>
      <c r="G270" s="218" t="s">
        <v>293</v>
      </c>
      <c r="H270" s="219">
        <v>20.925000000000001</v>
      </c>
      <c r="I270" s="220"/>
      <c r="J270" s="221">
        <f>ROUND(I270*H270,2)</f>
        <v>0</v>
      </c>
      <c r="K270" s="217" t="s">
        <v>203</v>
      </c>
      <c r="L270" s="47"/>
      <c r="M270" s="222" t="s">
        <v>19</v>
      </c>
      <c r="N270" s="223" t="s">
        <v>44</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204</v>
      </c>
      <c r="AT270" s="226" t="s">
        <v>199</v>
      </c>
      <c r="AU270" s="226" t="s">
        <v>82</v>
      </c>
      <c r="AY270" s="20" t="s">
        <v>196</v>
      </c>
      <c r="BE270" s="227">
        <f>IF(N270="základní",J270,0)</f>
        <v>0</v>
      </c>
      <c r="BF270" s="227">
        <f>IF(N270="snížená",J270,0)</f>
        <v>0</v>
      </c>
      <c r="BG270" s="227">
        <f>IF(N270="zákl. přenesená",J270,0)</f>
        <v>0</v>
      </c>
      <c r="BH270" s="227">
        <f>IF(N270="sníž. přenesená",J270,0)</f>
        <v>0</v>
      </c>
      <c r="BI270" s="227">
        <f>IF(N270="nulová",J270,0)</f>
        <v>0</v>
      </c>
      <c r="BJ270" s="20" t="s">
        <v>80</v>
      </c>
      <c r="BK270" s="227">
        <f>ROUND(I270*H270,2)</f>
        <v>0</v>
      </c>
      <c r="BL270" s="20" t="s">
        <v>204</v>
      </c>
      <c r="BM270" s="226" t="s">
        <v>426</v>
      </c>
    </row>
    <row r="271" s="2" customFormat="1">
      <c r="A271" s="41"/>
      <c r="B271" s="42"/>
      <c r="C271" s="43"/>
      <c r="D271" s="228" t="s">
        <v>206</v>
      </c>
      <c r="E271" s="43"/>
      <c r="F271" s="229" t="s">
        <v>427</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82</v>
      </c>
    </row>
    <row r="272" s="14" customFormat="1">
      <c r="A272" s="14"/>
      <c r="B272" s="244"/>
      <c r="C272" s="245"/>
      <c r="D272" s="235" t="s">
        <v>208</v>
      </c>
      <c r="E272" s="246" t="s">
        <v>19</v>
      </c>
      <c r="F272" s="247" t="s">
        <v>428</v>
      </c>
      <c r="G272" s="245"/>
      <c r="H272" s="248">
        <v>20.925000000000001</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208</v>
      </c>
      <c r="AU272" s="254" t="s">
        <v>82</v>
      </c>
      <c r="AV272" s="14" t="s">
        <v>82</v>
      </c>
      <c r="AW272" s="14" t="s">
        <v>33</v>
      </c>
      <c r="AX272" s="14" t="s">
        <v>73</v>
      </c>
      <c r="AY272" s="254" t="s">
        <v>196</v>
      </c>
    </row>
    <row r="273" s="15" customFormat="1">
      <c r="A273" s="15"/>
      <c r="B273" s="255"/>
      <c r="C273" s="256"/>
      <c r="D273" s="235" t="s">
        <v>208</v>
      </c>
      <c r="E273" s="257" t="s">
        <v>19</v>
      </c>
      <c r="F273" s="258" t="s">
        <v>212</v>
      </c>
      <c r="G273" s="256"/>
      <c r="H273" s="259">
        <v>20.925000000000001</v>
      </c>
      <c r="I273" s="260"/>
      <c r="J273" s="256"/>
      <c r="K273" s="256"/>
      <c r="L273" s="261"/>
      <c r="M273" s="262"/>
      <c r="N273" s="263"/>
      <c r="O273" s="263"/>
      <c r="P273" s="263"/>
      <c r="Q273" s="263"/>
      <c r="R273" s="263"/>
      <c r="S273" s="263"/>
      <c r="T273" s="264"/>
      <c r="U273" s="15"/>
      <c r="V273" s="15"/>
      <c r="W273" s="15"/>
      <c r="X273" s="15"/>
      <c r="Y273" s="15"/>
      <c r="Z273" s="15"/>
      <c r="AA273" s="15"/>
      <c r="AB273" s="15"/>
      <c r="AC273" s="15"/>
      <c r="AD273" s="15"/>
      <c r="AE273" s="15"/>
      <c r="AT273" s="265" t="s">
        <v>208</v>
      </c>
      <c r="AU273" s="265" t="s">
        <v>82</v>
      </c>
      <c r="AV273" s="15" t="s">
        <v>204</v>
      </c>
      <c r="AW273" s="15" t="s">
        <v>33</v>
      </c>
      <c r="AX273" s="15" t="s">
        <v>80</v>
      </c>
      <c r="AY273" s="265" t="s">
        <v>196</v>
      </c>
    </row>
    <row r="274" s="12" customFormat="1" ht="25.92" customHeight="1">
      <c r="A274" s="12"/>
      <c r="B274" s="199"/>
      <c r="C274" s="200"/>
      <c r="D274" s="201" t="s">
        <v>72</v>
      </c>
      <c r="E274" s="202" t="s">
        <v>429</v>
      </c>
      <c r="F274" s="202" t="s">
        <v>430</v>
      </c>
      <c r="G274" s="200"/>
      <c r="H274" s="200"/>
      <c r="I274" s="203"/>
      <c r="J274" s="204">
        <f>BK274</f>
        <v>0</v>
      </c>
      <c r="K274" s="200"/>
      <c r="L274" s="205"/>
      <c r="M274" s="206"/>
      <c r="N274" s="207"/>
      <c r="O274" s="207"/>
      <c r="P274" s="208">
        <f>P275+P292+P301+P337+P373</f>
        <v>0</v>
      </c>
      <c r="Q274" s="207"/>
      <c r="R274" s="208">
        <f>R275+R292+R301+R337+R373</f>
        <v>0.62898823000000004</v>
      </c>
      <c r="S274" s="207"/>
      <c r="T274" s="209">
        <f>T275+T292+T301+T337+T373</f>
        <v>0</v>
      </c>
      <c r="U274" s="12"/>
      <c r="V274" s="12"/>
      <c r="W274" s="12"/>
      <c r="X274" s="12"/>
      <c r="Y274" s="12"/>
      <c r="Z274" s="12"/>
      <c r="AA274" s="12"/>
      <c r="AB274" s="12"/>
      <c r="AC274" s="12"/>
      <c r="AD274" s="12"/>
      <c r="AE274" s="12"/>
      <c r="AR274" s="210" t="s">
        <v>82</v>
      </c>
      <c r="AT274" s="211" t="s">
        <v>72</v>
      </c>
      <c r="AU274" s="211" t="s">
        <v>73</v>
      </c>
      <c r="AY274" s="210" t="s">
        <v>196</v>
      </c>
      <c r="BK274" s="212">
        <f>BK275+BK292+BK301+BK337+BK373</f>
        <v>0</v>
      </c>
    </row>
    <row r="275" s="12" customFormat="1" ht="22.8" customHeight="1">
      <c r="A275" s="12"/>
      <c r="B275" s="199"/>
      <c r="C275" s="200"/>
      <c r="D275" s="201" t="s">
        <v>72</v>
      </c>
      <c r="E275" s="213" t="s">
        <v>431</v>
      </c>
      <c r="F275" s="213" t="s">
        <v>432</v>
      </c>
      <c r="G275" s="200"/>
      <c r="H275" s="200"/>
      <c r="I275" s="203"/>
      <c r="J275" s="214">
        <f>BK275</f>
        <v>0</v>
      </c>
      <c r="K275" s="200"/>
      <c r="L275" s="205"/>
      <c r="M275" s="206"/>
      <c r="N275" s="207"/>
      <c r="O275" s="207"/>
      <c r="P275" s="208">
        <f>SUM(P276:P291)</f>
        <v>0</v>
      </c>
      <c r="Q275" s="207"/>
      <c r="R275" s="208">
        <f>SUM(R276:R291)</f>
        <v>0.031451969999999996</v>
      </c>
      <c r="S275" s="207"/>
      <c r="T275" s="209">
        <f>SUM(T276:T291)</f>
        <v>0</v>
      </c>
      <c r="U275" s="12"/>
      <c r="V275" s="12"/>
      <c r="W275" s="12"/>
      <c r="X275" s="12"/>
      <c r="Y275" s="12"/>
      <c r="Z275" s="12"/>
      <c r="AA275" s="12"/>
      <c r="AB275" s="12"/>
      <c r="AC275" s="12"/>
      <c r="AD275" s="12"/>
      <c r="AE275" s="12"/>
      <c r="AR275" s="210" t="s">
        <v>82</v>
      </c>
      <c r="AT275" s="211" t="s">
        <v>72</v>
      </c>
      <c r="AU275" s="211" t="s">
        <v>80</v>
      </c>
      <c r="AY275" s="210" t="s">
        <v>196</v>
      </c>
      <c r="BK275" s="212">
        <f>SUM(BK276:BK291)</f>
        <v>0</v>
      </c>
    </row>
    <row r="276" s="2" customFormat="1" ht="36.72453" customHeight="1">
      <c r="A276" s="41"/>
      <c r="B276" s="42"/>
      <c r="C276" s="215" t="s">
        <v>433</v>
      </c>
      <c r="D276" s="215" t="s">
        <v>199</v>
      </c>
      <c r="E276" s="216" t="s">
        <v>434</v>
      </c>
      <c r="F276" s="217" t="s">
        <v>435</v>
      </c>
      <c r="G276" s="218" t="s">
        <v>202</v>
      </c>
      <c r="H276" s="219">
        <v>19.670000000000002</v>
      </c>
      <c r="I276" s="220"/>
      <c r="J276" s="221">
        <f>ROUND(I276*H276,2)</f>
        <v>0</v>
      </c>
      <c r="K276" s="217" t="s">
        <v>203</v>
      </c>
      <c r="L276" s="47"/>
      <c r="M276" s="222" t="s">
        <v>19</v>
      </c>
      <c r="N276" s="223" t="s">
        <v>44</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297</v>
      </c>
      <c r="AT276" s="226" t="s">
        <v>199</v>
      </c>
      <c r="AU276" s="226" t="s">
        <v>82</v>
      </c>
      <c r="AY276" s="20" t="s">
        <v>196</v>
      </c>
      <c r="BE276" s="227">
        <f>IF(N276="základní",J276,0)</f>
        <v>0</v>
      </c>
      <c r="BF276" s="227">
        <f>IF(N276="snížená",J276,0)</f>
        <v>0</v>
      </c>
      <c r="BG276" s="227">
        <f>IF(N276="zákl. přenesená",J276,0)</f>
        <v>0</v>
      </c>
      <c r="BH276" s="227">
        <f>IF(N276="sníž. přenesená",J276,0)</f>
        <v>0</v>
      </c>
      <c r="BI276" s="227">
        <f>IF(N276="nulová",J276,0)</f>
        <v>0</v>
      </c>
      <c r="BJ276" s="20" t="s">
        <v>80</v>
      </c>
      <c r="BK276" s="227">
        <f>ROUND(I276*H276,2)</f>
        <v>0</v>
      </c>
      <c r="BL276" s="20" t="s">
        <v>297</v>
      </c>
      <c r="BM276" s="226" t="s">
        <v>436</v>
      </c>
    </row>
    <row r="277" s="2" customFormat="1">
      <c r="A277" s="41"/>
      <c r="B277" s="42"/>
      <c r="C277" s="43"/>
      <c r="D277" s="228" t="s">
        <v>206</v>
      </c>
      <c r="E277" s="43"/>
      <c r="F277" s="229" t="s">
        <v>437</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206</v>
      </c>
      <c r="AU277" s="20" t="s">
        <v>82</v>
      </c>
    </row>
    <row r="278" s="14" customFormat="1">
      <c r="A278" s="14"/>
      <c r="B278" s="244"/>
      <c r="C278" s="245"/>
      <c r="D278" s="235" t="s">
        <v>208</v>
      </c>
      <c r="E278" s="246" t="s">
        <v>19</v>
      </c>
      <c r="F278" s="247" t="s">
        <v>302</v>
      </c>
      <c r="G278" s="245"/>
      <c r="H278" s="248">
        <v>19.670000000000002</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208</v>
      </c>
      <c r="AU278" s="254" t="s">
        <v>82</v>
      </c>
      <c r="AV278" s="14" t="s">
        <v>82</v>
      </c>
      <c r="AW278" s="14" t="s">
        <v>33</v>
      </c>
      <c r="AX278" s="14" t="s">
        <v>73</v>
      </c>
      <c r="AY278" s="254" t="s">
        <v>196</v>
      </c>
    </row>
    <row r="279" s="15" customFormat="1">
      <c r="A279" s="15"/>
      <c r="B279" s="255"/>
      <c r="C279" s="256"/>
      <c r="D279" s="235" t="s">
        <v>208</v>
      </c>
      <c r="E279" s="257" t="s">
        <v>19</v>
      </c>
      <c r="F279" s="258" t="s">
        <v>212</v>
      </c>
      <c r="G279" s="256"/>
      <c r="H279" s="259">
        <v>19.670000000000002</v>
      </c>
      <c r="I279" s="260"/>
      <c r="J279" s="256"/>
      <c r="K279" s="256"/>
      <c r="L279" s="261"/>
      <c r="M279" s="262"/>
      <c r="N279" s="263"/>
      <c r="O279" s="263"/>
      <c r="P279" s="263"/>
      <c r="Q279" s="263"/>
      <c r="R279" s="263"/>
      <c r="S279" s="263"/>
      <c r="T279" s="264"/>
      <c r="U279" s="15"/>
      <c r="V279" s="15"/>
      <c r="W279" s="15"/>
      <c r="X279" s="15"/>
      <c r="Y279" s="15"/>
      <c r="Z279" s="15"/>
      <c r="AA279" s="15"/>
      <c r="AB279" s="15"/>
      <c r="AC279" s="15"/>
      <c r="AD279" s="15"/>
      <c r="AE279" s="15"/>
      <c r="AT279" s="265" t="s">
        <v>208</v>
      </c>
      <c r="AU279" s="265" t="s">
        <v>82</v>
      </c>
      <c r="AV279" s="15" t="s">
        <v>204</v>
      </c>
      <c r="AW279" s="15" t="s">
        <v>33</v>
      </c>
      <c r="AX279" s="15" t="s">
        <v>80</v>
      </c>
      <c r="AY279" s="265" t="s">
        <v>196</v>
      </c>
    </row>
    <row r="280" s="2" customFormat="1" ht="23.4566" customHeight="1">
      <c r="A280" s="41"/>
      <c r="B280" s="42"/>
      <c r="C280" s="266" t="s">
        <v>438</v>
      </c>
      <c r="D280" s="266" t="s">
        <v>310</v>
      </c>
      <c r="E280" s="267" t="s">
        <v>439</v>
      </c>
      <c r="F280" s="268" t="s">
        <v>440</v>
      </c>
      <c r="G280" s="269" t="s">
        <v>202</v>
      </c>
      <c r="H280" s="270">
        <v>20.062999999999999</v>
      </c>
      <c r="I280" s="271"/>
      <c r="J280" s="272">
        <f>ROUND(I280*H280,2)</f>
        <v>0</v>
      </c>
      <c r="K280" s="268" t="s">
        <v>203</v>
      </c>
      <c r="L280" s="273"/>
      <c r="M280" s="274" t="s">
        <v>19</v>
      </c>
      <c r="N280" s="275" t="s">
        <v>44</v>
      </c>
      <c r="O280" s="87"/>
      <c r="P280" s="224">
        <f>O280*H280</f>
        <v>0</v>
      </c>
      <c r="Q280" s="224">
        <v>0.00089999999999999998</v>
      </c>
      <c r="R280" s="224">
        <f>Q280*H280</f>
        <v>0.018056699999999998</v>
      </c>
      <c r="S280" s="224">
        <v>0</v>
      </c>
      <c r="T280" s="225">
        <f>S280*H280</f>
        <v>0</v>
      </c>
      <c r="U280" s="41"/>
      <c r="V280" s="41"/>
      <c r="W280" s="41"/>
      <c r="X280" s="41"/>
      <c r="Y280" s="41"/>
      <c r="Z280" s="41"/>
      <c r="AA280" s="41"/>
      <c r="AB280" s="41"/>
      <c r="AC280" s="41"/>
      <c r="AD280" s="41"/>
      <c r="AE280" s="41"/>
      <c r="AR280" s="226" t="s">
        <v>390</v>
      </c>
      <c r="AT280" s="226" t="s">
        <v>310</v>
      </c>
      <c r="AU280" s="226" t="s">
        <v>82</v>
      </c>
      <c r="AY280" s="20" t="s">
        <v>196</v>
      </c>
      <c r="BE280" s="227">
        <f>IF(N280="základní",J280,0)</f>
        <v>0</v>
      </c>
      <c r="BF280" s="227">
        <f>IF(N280="snížená",J280,0)</f>
        <v>0</v>
      </c>
      <c r="BG280" s="227">
        <f>IF(N280="zákl. přenesená",J280,0)</f>
        <v>0</v>
      </c>
      <c r="BH280" s="227">
        <f>IF(N280="sníž. přenesená",J280,0)</f>
        <v>0</v>
      </c>
      <c r="BI280" s="227">
        <f>IF(N280="nulová",J280,0)</f>
        <v>0</v>
      </c>
      <c r="BJ280" s="20" t="s">
        <v>80</v>
      </c>
      <c r="BK280" s="227">
        <f>ROUND(I280*H280,2)</f>
        <v>0</v>
      </c>
      <c r="BL280" s="20" t="s">
        <v>297</v>
      </c>
      <c r="BM280" s="226" t="s">
        <v>441</v>
      </c>
    </row>
    <row r="281" s="14" customFormat="1">
      <c r="A281" s="14"/>
      <c r="B281" s="244"/>
      <c r="C281" s="245"/>
      <c r="D281" s="235" t="s">
        <v>208</v>
      </c>
      <c r="E281" s="246" t="s">
        <v>19</v>
      </c>
      <c r="F281" s="247" t="s">
        <v>442</v>
      </c>
      <c r="G281" s="245"/>
      <c r="H281" s="248">
        <v>20.062999999999999</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208</v>
      </c>
      <c r="AU281" s="254" t="s">
        <v>82</v>
      </c>
      <c r="AV281" s="14" t="s">
        <v>82</v>
      </c>
      <c r="AW281" s="14" t="s">
        <v>33</v>
      </c>
      <c r="AX281" s="14" t="s">
        <v>73</v>
      </c>
      <c r="AY281" s="254" t="s">
        <v>196</v>
      </c>
    </row>
    <row r="282" s="15" customFormat="1">
      <c r="A282" s="15"/>
      <c r="B282" s="255"/>
      <c r="C282" s="256"/>
      <c r="D282" s="235" t="s">
        <v>208</v>
      </c>
      <c r="E282" s="257" t="s">
        <v>19</v>
      </c>
      <c r="F282" s="258" t="s">
        <v>212</v>
      </c>
      <c r="G282" s="256"/>
      <c r="H282" s="259">
        <v>20.062999999999999</v>
      </c>
      <c r="I282" s="260"/>
      <c r="J282" s="256"/>
      <c r="K282" s="256"/>
      <c r="L282" s="261"/>
      <c r="M282" s="262"/>
      <c r="N282" s="263"/>
      <c r="O282" s="263"/>
      <c r="P282" s="263"/>
      <c r="Q282" s="263"/>
      <c r="R282" s="263"/>
      <c r="S282" s="263"/>
      <c r="T282" s="264"/>
      <c r="U282" s="15"/>
      <c r="V282" s="15"/>
      <c r="W282" s="15"/>
      <c r="X282" s="15"/>
      <c r="Y282" s="15"/>
      <c r="Z282" s="15"/>
      <c r="AA282" s="15"/>
      <c r="AB282" s="15"/>
      <c r="AC282" s="15"/>
      <c r="AD282" s="15"/>
      <c r="AE282" s="15"/>
      <c r="AT282" s="265" t="s">
        <v>208</v>
      </c>
      <c r="AU282" s="265" t="s">
        <v>82</v>
      </c>
      <c r="AV282" s="15" t="s">
        <v>204</v>
      </c>
      <c r="AW282" s="15" t="s">
        <v>33</v>
      </c>
      <c r="AX282" s="15" t="s">
        <v>80</v>
      </c>
      <c r="AY282" s="265" t="s">
        <v>196</v>
      </c>
    </row>
    <row r="283" s="2" customFormat="1" ht="42.79245" customHeight="1">
      <c r="A283" s="41"/>
      <c r="B283" s="42"/>
      <c r="C283" s="215" t="s">
        <v>443</v>
      </c>
      <c r="D283" s="215" t="s">
        <v>199</v>
      </c>
      <c r="E283" s="216" t="s">
        <v>444</v>
      </c>
      <c r="F283" s="217" t="s">
        <v>445</v>
      </c>
      <c r="G283" s="218" t="s">
        <v>202</v>
      </c>
      <c r="H283" s="219">
        <v>19.670000000000002</v>
      </c>
      <c r="I283" s="220"/>
      <c r="J283" s="221">
        <f>ROUND(I283*H283,2)</f>
        <v>0</v>
      </c>
      <c r="K283" s="217" t="s">
        <v>203</v>
      </c>
      <c r="L283" s="47"/>
      <c r="M283" s="222" t="s">
        <v>19</v>
      </c>
      <c r="N283" s="223" t="s">
        <v>44</v>
      </c>
      <c r="O283" s="87"/>
      <c r="P283" s="224">
        <f>O283*H283</f>
        <v>0</v>
      </c>
      <c r="Q283" s="224">
        <v>1.0000000000000001E-05</v>
      </c>
      <c r="R283" s="224">
        <f>Q283*H283</f>
        <v>0.00019670000000000004</v>
      </c>
      <c r="S283" s="224">
        <v>0</v>
      </c>
      <c r="T283" s="225">
        <f>S283*H283</f>
        <v>0</v>
      </c>
      <c r="U283" s="41"/>
      <c r="V283" s="41"/>
      <c r="W283" s="41"/>
      <c r="X283" s="41"/>
      <c r="Y283" s="41"/>
      <c r="Z283" s="41"/>
      <c r="AA283" s="41"/>
      <c r="AB283" s="41"/>
      <c r="AC283" s="41"/>
      <c r="AD283" s="41"/>
      <c r="AE283" s="41"/>
      <c r="AR283" s="226" t="s">
        <v>297</v>
      </c>
      <c r="AT283" s="226" t="s">
        <v>199</v>
      </c>
      <c r="AU283" s="226" t="s">
        <v>82</v>
      </c>
      <c r="AY283" s="20" t="s">
        <v>196</v>
      </c>
      <c r="BE283" s="227">
        <f>IF(N283="základní",J283,0)</f>
        <v>0</v>
      </c>
      <c r="BF283" s="227">
        <f>IF(N283="snížená",J283,0)</f>
        <v>0</v>
      </c>
      <c r="BG283" s="227">
        <f>IF(N283="zákl. přenesená",J283,0)</f>
        <v>0</v>
      </c>
      <c r="BH283" s="227">
        <f>IF(N283="sníž. přenesená",J283,0)</f>
        <v>0</v>
      </c>
      <c r="BI283" s="227">
        <f>IF(N283="nulová",J283,0)</f>
        <v>0</v>
      </c>
      <c r="BJ283" s="20" t="s">
        <v>80</v>
      </c>
      <c r="BK283" s="227">
        <f>ROUND(I283*H283,2)</f>
        <v>0</v>
      </c>
      <c r="BL283" s="20" t="s">
        <v>297</v>
      </c>
      <c r="BM283" s="226" t="s">
        <v>446</v>
      </c>
    </row>
    <row r="284" s="2" customFormat="1">
      <c r="A284" s="41"/>
      <c r="B284" s="42"/>
      <c r="C284" s="43"/>
      <c r="D284" s="228" t="s">
        <v>206</v>
      </c>
      <c r="E284" s="43"/>
      <c r="F284" s="229" t="s">
        <v>447</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82</v>
      </c>
    </row>
    <row r="285" s="14" customFormat="1">
      <c r="A285" s="14"/>
      <c r="B285" s="244"/>
      <c r="C285" s="245"/>
      <c r="D285" s="235" t="s">
        <v>208</v>
      </c>
      <c r="E285" s="246" t="s">
        <v>19</v>
      </c>
      <c r="F285" s="247" t="s">
        <v>302</v>
      </c>
      <c r="G285" s="245"/>
      <c r="H285" s="248">
        <v>19.670000000000002</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208</v>
      </c>
      <c r="AU285" s="254" t="s">
        <v>82</v>
      </c>
      <c r="AV285" s="14" t="s">
        <v>82</v>
      </c>
      <c r="AW285" s="14" t="s">
        <v>33</v>
      </c>
      <c r="AX285" s="14" t="s">
        <v>73</v>
      </c>
      <c r="AY285" s="254" t="s">
        <v>196</v>
      </c>
    </row>
    <row r="286" s="15" customFormat="1">
      <c r="A286" s="15"/>
      <c r="B286" s="255"/>
      <c r="C286" s="256"/>
      <c r="D286" s="235" t="s">
        <v>208</v>
      </c>
      <c r="E286" s="257" t="s">
        <v>19</v>
      </c>
      <c r="F286" s="258" t="s">
        <v>212</v>
      </c>
      <c r="G286" s="256"/>
      <c r="H286" s="259">
        <v>19.670000000000002</v>
      </c>
      <c r="I286" s="260"/>
      <c r="J286" s="256"/>
      <c r="K286" s="256"/>
      <c r="L286" s="261"/>
      <c r="M286" s="262"/>
      <c r="N286" s="263"/>
      <c r="O286" s="263"/>
      <c r="P286" s="263"/>
      <c r="Q286" s="263"/>
      <c r="R286" s="263"/>
      <c r="S286" s="263"/>
      <c r="T286" s="264"/>
      <c r="U286" s="15"/>
      <c r="V286" s="15"/>
      <c r="W286" s="15"/>
      <c r="X286" s="15"/>
      <c r="Y286" s="15"/>
      <c r="Z286" s="15"/>
      <c r="AA286" s="15"/>
      <c r="AB286" s="15"/>
      <c r="AC286" s="15"/>
      <c r="AD286" s="15"/>
      <c r="AE286" s="15"/>
      <c r="AT286" s="265" t="s">
        <v>208</v>
      </c>
      <c r="AU286" s="265" t="s">
        <v>82</v>
      </c>
      <c r="AV286" s="15" t="s">
        <v>204</v>
      </c>
      <c r="AW286" s="15" t="s">
        <v>33</v>
      </c>
      <c r="AX286" s="15" t="s">
        <v>80</v>
      </c>
      <c r="AY286" s="265" t="s">
        <v>196</v>
      </c>
    </row>
    <row r="287" s="2" customFormat="1" ht="23.4566" customHeight="1">
      <c r="A287" s="41"/>
      <c r="B287" s="42"/>
      <c r="C287" s="266" t="s">
        <v>448</v>
      </c>
      <c r="D287" s="266" t="s">
        <v>310</v>
      </c>
      <c r="E287" s="267" t="s">
        <v>449</v>
      </c>
      <c r="F287" s="268" t="s">
        <v>450</v>
      </c>
      <c r="G287" s="269" t="s">
        <v>202</v>
      </c>
      <c r="H287" s="270">
        <v>21.637</v>
      </c>
      <c r="I287" s="271"/>
      <c r="J287" s="272">
        <f>ROUND(I287*H287,2)</f>
        <v>0</v>
      </c>
      <c r="K287" s="268" t="s">
        <v>203</v>
      </c>
      <c r="L287" s="273"/>
      <c r="M287" s="274" t="s">
        <v>19</v>
      </c>
      <c r="N287" s="275" t="s">
        <v>44</v>
      </c>
      <c r="O287" s="87"/>
      <c r="P287" s="224">
        <f>O287*H287</f>
        <v>0</v>
      </c>
      <c r="Q287" s="224">
        <v>0.00060999999999999997</v>
      </c>
      <c r="R287" s="224">
        <f>Q287*H287</f>
        <v>0.01319857</v>
      </c>
      <c r="S287" s="224">
        <v>0</v>
      </c>
      <c r="T287" s="225">
        <f>S287*H287</f>
        <v>0</v>
      </c>
      <c r="U287" s="41"/>
      <c r="V287" s="41"/>
      <c r="W287" s="41"/>
      <c r="X287" s="41"/>
      <c r="Y287" s="41"/>
      <c r="Z287" s="41"/>
      <c r="AA287" s="41"/>
      <c r="AB287" s="41"/>
      <c r="AC287" s="41"/>
      <c r="AD287" s="41"/>
      <c r="AE287" s="41"/>
      <c r="AR287" s="226" t="s">
        <v>390</v>
      </c>
      <c r="AT287" s="226" t="s">
        <v>310</v>
      </c>
      <c r="AU287" s="226" t="s">
        <v>82</v>
      </c>
      <c r="AY287" s="20" t="s">
        <v>196</v>
      </c>
      <c r="BE287" s="227">
        <f>IF(N287="základní",J287,0)</f>
        <v>0</v>
      </c>
      <c r="BF287" s="227">
        <f>IF(N287="snížená",J287,0)</f>
        <v>0</v>
      </c>
      <c r="BG287" s="227">
        <f>IF(N287="zákl. přenesená",J287,0)</f>
        <v>0</v>
      </c>
      <c r="BH287" s="227">
        <f>IF(N287="sníž. přenesená",J287,0)</f>
        <v>0</v>
      </c>
      <c r="BI287" s="227">
        <f>IF(N287="nulová",J287,0)</f>
        <v>0</v>
      </c>
      <c r="BJ287" s="20" t="s">
        <v>80</v>
      </c>
      <c r="BK287" s="227">
        <f>ROUND(I287*H287,2)</f>
        <v>0</v>
      </c>
      <c r="BL287" s="20" t="s">
        <v>297</v>
      </c>
      <c r="BM287" s="226" t="s">
        <v>451</v>
      </c>
    </row>
    <row r="288" s="14" customFormat="1">
      <c r="A288" s="14"/>
      <c r="B288" s="244"/>
      <c r="C288" s="245"/>
      <c r="D288" s="235" t="s">
        <v>208</v>
      </c>
      <c r="E288" s="246" t="s">
        <v>19</v>
      </c>
      <c r="F288" s="247" t="s">
        <v>452</v>
      </c>
      <c r="G288" s="245"/>
      <c r="H288" s="248">
        <v>21.637</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208</v>
      </c>
      <c r="AU288" s="254" t="s">
        <v>82</v>
      </c>
      <c r="AV288" s="14" t="s">
        <v>82</v>
      </c>
      <c r="AW288" s="14" t="s">
        <v>33</v>
      </c>
      <c r="AX288" s="14" t="s">
        <v>73</v>
      </c>
      <c r="AY288" s="254" t="s">
        <v>196</v>
      </c>
    </row>
    <row r="289" s="15" customFormat="1">
      <c r="A289" s="15"/>
      <c r="B289" s="255"/>
      <c r="C289" s="256"/>
      <c r="D289" s="235" t="s">
        <v>208</v>
      </c>
      <c r="E289" s="257" t="s">
        <v>19</v>
      </c>
      <c r="F289" s="258" t="s">
        <v>212</v>
      </c>
      <c r="G289" s="256"/>
      <c r="H289" s="259">
        <v>21.637</v>
      </c>
      <c r="I289" s="260"/>
      <c r="J289" s="256"/>
      <c r="K289" s="256"/>
      <c r="L289" s="261"/>
      <c r="M289" s="262"/>
      <c r="N289" s="263"/>
      <c r="O289" s="263"/>
      <c r="P289" s="263"/>
      <c r="Q289" s="263"/>
      <c r="R289" s="263"/>
      <c r="S289" s="263"/>
      <c r="T289" s="264"/>
      <c r="U289" s="15"/>
      <c r="V289" s="15"/>
      <c r="W289" s="15"/>
      <c r="X289" s="15"/>
      <c r="Y289" s="15"/>
      <c r="Z289" s="15"/>
      <c r="AA289" s="15"/>
      <c r="AB289" s="15"/>
      <c r="AC289" s="15"/>
      <c r="AD289" s="15"/>
      <c r="AE289" s="15"/>
      <c r="AT289" s="265" t="s">
        <v>208</v>
      </c>
      <c r="AU289" s="265" t="s">
        <v>82</v>
      </c>
      <c r="AV289" s="15" t="s">
        <v>204</v>
      </c>
      <c r="AW289" s="15" t="s">
        <v>33</v>
      </c>
      <c r="AX289" s="15" t="s">
        <v>80</v>
      </c>
      <c r="AY289" s="265" t="s">
        <v>196</v>
      </c>
    </row>
    <row r="290" s="2" customFormat="1" ht="53.66038" customHeight="1">
      <c r="A290" s="41"/>
      <c r="B290" s="42"/>
      <c r="C290" s="215" t="s">
        <v>453</v>
      </c>
      <c r="D290" s="215" t="s">
        <v>199</v>
      </c>
      <c r="E290" s="216" t="s">
        <v>454</v>
      </c>
      <c r="F290" s="217" t="s">
        <v>455</v>
      </c>
      <c r="G290" s="218" t="s">
        <v>293</v>
      </c>
      <c r="H290" s="219">
        <v>0.031</v>
      </c>
      <c r="I290" s="220"/>
      <c r="J290" s="221">
        <f>ROUND(I290*H290,2)</f>
        <v>0</v>
      </c>
      <c r="K290" s="217" t="s">
        <v>203</v>
      </c>
      <c r="L290" s="47"/>
      <c r="M290" s="222" t="s">
        <v>19</v>
      </c>
      <c r="N290" s="223" t="s">
        <v>44</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297</v>
      </c>
      <c r="AT290" s="226" t="s">
        <v>199</v>
      </c>
      <c r="AU290" s="226" t="s">
        <v>82</v>
      </c>
      <c r="AY290" s="20" t="s">
        <v>196</v>
      </c>
      <c r="BE290" s="227">
        <f>IF(N290="základní",J290,0)</f>
        <v>0</v>
      </c>
      <c r="BF290" s="227">
        <f>IF(N290="snížená",J290,0)</f>
        <v>0</v>
      </c>
      <c r="BG290" s="227">
        <f>IF(N290="zákl. přenesená",J290,0)</f>
        <v>0</v>
      </c>
      <c r="BH290" s="227">
        <f>IF(N290="sníž. přenesená",J290,0)</f>
        <v>0</v>
      </c>
      <c r="BI290" s="227">
        <f>IF(N290="nulová",J290,0)</f>
        <v>0</v>
      </c>
      <c r="BJ290" s="20" t="s">
        <v>80</v>
      </c>
      <c r="BK290" s="227">
        <f>ROUND(I290*H290,2)</f>
        <v>0</v>
      </c>
      <c r="BL290" s="20" t="s">
        <v>297</v>
      </c>
      <c r="BM290" s="226" t="s">
        <v>456</v>
      </c>
    </row>
    <row r="291" s="2" customFormat="1">
      <c r="A291" s="41"/>
      <c r="B291" s="42"/>
      <c r="C291" s="43"/>
      <c r="D291" s="228" t="s">
        <v>206</v>
      </c>
      <c r="E291" s="43"/>
      <c r="F291" s="229" t="s">
        <v>457</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82</v>
      </c>
    </row>
    <row r="292" s="12" customFormat="1" ht="22.8" customHeight="1">
      <c r="A292" s="12"/>
      <c r="B292" s="199"/>
      <c r="C292" s="200"/>
      <c r="D292" s="201" t="s">
        <v>72</v>
      </c>
      <c r="E292" s="213" t="s">
        <v>458</v>
      </c>
      <c r="F292" s="213" t="s">
        <v>459</v>
      </c>
      <c r="G292" s="200"/>
      <c r="H292" s="200"/>
      <c r="I292" s="203"/>
      <c r="J292" s="214">
        <f>BK292</f>
        <v>0</v>
      </c>
      <c r="K292" s="200"/>
      <c r="L292" s="205"/>
      <c r="M292" s="206"/>
      <c r="N292" s="207"/>
      <c r="O292" s="207"/>
      <c r="P292" s="208">
        <f>SUM(P293:P300)</f>
        <v>0</v>
      </c>
      <c r="Q292" s="207"/>
      <c r="R292" s="208">
        <f>SUM(R293:R300)</f>
        <v>0</v>
      </c>
      <c r="S292" s="207"/>
      <c r="T292" s="209">
        <f>SUM(T293:T300)</f>
        <v>0</v>
      </c>
      <c r="U292" s="12"/>
      <c r="V292" s="12"/>
      <c r="W292" s="12"/>
      <c r="X292" s="12"/>
      <c r="Y292" s="12"/>
      <c r="Z292" s="12"/>
      <c r="AA292" s="12"/>
      <c r="AB292" s="12"/>
      <c r="AC292" s="12"/>
      <c r="AD292" s="12"/>
      <c r="AE292" s="12"/>
      <c r="AR292" s="210" t="s">
        <v>82</v>
      </c>
      <c r="AT292" s="211" t="s">
        <v>72</v>
      </c>
      <c r="AU292" s="211" t="s">
        <v>80</v>
      </c>
      <c r="AY292" s="210" t="s">
        <v>196</v>
      </c>
      <c r="BK292" s="212">
        <f>SUM(BK293:BK300)</f>
        <v>0</v>
      </c>
    </row>
    <row r="293" s="2" customFormat="1" ht="36.72453" customHeight="1">
      <c r="A293" s="41"/>
      <c r="B293" s="42"/>
      <c r="C293" s="215" t="s">
        <v>460</v>
      </c>
      <c r="D293" s="215" t="s">
        <v>199</v>
      </c>
      <c r="E293" s="216" t="s">
        <v>461</v>
      </c>
      <c r="F293" s="217" t="s">
        <v>462</v>
      </c>
      <c r="G293" s="218" t="s">
        <v>222</v>
      </c>
      <c r="H293" s="219">
        <v>1</v>
      </c>
      <c r="I293" s="220"/>
      <c r="J293" s="221">
        <f>ROUND(I293*H293,2)</f>
        <v>0</v>
      </c>
      <c r="K293" s="217" t="s">
        <v>203</v>
      </c>
      <c r="L293" s="47"/>
      <c r="M293" s="222" t="s">
        <v>19</v>
      </c>
      <c r="N293" s="223" t="s">
        <v>44</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297</v>
      </c>
      <c r="AT293" s="226" t="s">
        <v>199</v>
      </c>
      <c r="AU293" s="226" t="s">
        <v>82</v>
      </c>
      <c r="AY293" s="20" t="s">
        <v>196</v>
      </c>
      <c r="BE293" s="227">
        <f>IF(N293="základní",J293,0)</f>
        <v>0</v>
      </c>
      <c r="BF293" s="227">
        <f>IF(N293="snížená",J293,0)</f>
        <v>0</v>
      </c>
      <c r="BG293" s="227">
        <f>IF(N293="zákl. přenesená",J293,0)</f>
        <v>0</v>
      </c>
      <c r="BH293" s="227">
        <f>IF(N293="sníž. přenesená",J293,0)</f>
        <v>0</v>
      </c>
      <c r="BI293" s="227">
        <f>IF(N293="nulová",J293,0)</f>
        <v>0</v>
      </c>
      <c r="BJ293" s="20" t="s">
        <v>80</v>
      </c>
      <c r="BK293" s="227">
        <f>ROUND(I293*H293,2)</f>
        <v>0</v>
      </c>
      <c r="BL293" s="20" t="s">
        <v>297</v>
      </c>
      <c r="BM293" s="226" t="s">
        <v>463</v>
      </c>
    </row>
    <row r="294" s="2" customFormat="1">
      <c r="A294" s="41"/>
      <c r="B294" s="42"/>
      <c r="C294" s="43"/>
      <c r="D294" s="228" t="s">
        <v>206</v>
      </c>
      <c r="E294" s="43"/>
      <c r="F294" s="229" t="s">
        <v>464</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82</v>
      </c>
    </row>
    <row r="295" s="14" customFormat="1">
      <c r="A295" s="14"/>
      <c r="B295" s="244"/>
      <c r="C295" s="245"/>
      <c r="D295" s="235" t="s">
        <v>208</v>
      </c>
      <c r="E295" s="246" t="s">
        <v>19</v>
      </c>
      <c r="F295" s="247" t="s">
        <v>308</v>
      </c>
      <c r="G295" s="245"/>
      <c r="H295" s="248">
        <v>1</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208</v>
      </c>
      <c r="AU295" s="254" t="s">
        <v>82</v>
      </c>
      <c r="AV295" s="14" t="s">
        <v>82</v>
      </c>
      <c r="AW295" s="14" t="s">
        <v>33</v>
      </c>
      <c r="AX295" s="14" t="s">
        <v>73</v>
      </c>
      <c r="AY295" s="254" t="s">
        <v>196</v>
      </c>
    </row>
    <row r="296" s="15" customFormat="1">
      <c r="A296" s="15"/>
      <c r="B296" s="255"/>
      <c r="C296" s="256"/>
      <c r="D296" s="235" t="s">
        <v>208</v>
      </c>
      <c r="E296" s="257" t="s">
        <v>19</v>
      </c>
      <c r="F296" s="258" t="s">
        <v>212</v>
      </c>
      <c r="G296" s="256"/>
      <c r="H296" s="259">
        <v>1</v>
      </c>
      <c r="I296" s="260"/>
      <c r="J296" s="256"/>
      <c r="K296" s="256"/>
      <c r="L296" s="261"/>
      <c r="M296" s="262"/>
      <c r="N296" s="263"/>
      <c r="O296" s="263"/>
      <c r="P296" s="263"/>
      <c r="Q296" s="263"/>
      <c r="R296" s="263"/>
      <c r="S296" s="263"/>
      <c r="T296" s="264"/>
      <c r="U296" s="15"/>
      <c r="V296" s="15"/>
      <c r="W296" s="15"/>
      <c r="X296" s="15"/>
      <c r="Y296" s="15"/>
      <c r="Z296" s="15"/>
      <c r="AA296" s="15"/>
      <c r="AB296" s="15"/>
      <c r="AC296" s="15"/>
      <c r="AD296" s="15"/>
      <c r="AE296" s="15"/>
      <c r="AT296" s="265" t="s">
        <v>208</v>
      </c>
      <c r="AU296" s="265" t="s">
        <v>82</v>
      </c>
      <c r="AV296" s="15" t="s">
        <v>204</v>
      </c>
      <c r="AW296" s="15" t="s">
        <v>33</v>
      </c>
      <c r="AX296" s="15" t="s">
        <v>80</v>
      </c>
      <c r="AY296" s="265" t="s">
        <v>196</v>
      </c>
    </row>
    <row r="297" s="2" customFormat="1" ht="42.79245" customHeight="1">
      <c r="A297" s="41"/>
      <c r="B297" s="42"/>
      <c r="C297" s="266" t="s">
        <v>465</v>
      </c>
      <c r="D297" s="266" t="s">
        <v>310</v>
      </c>
      <c r="E297" s="267" t="s">
        <v>466</v>
      </c>
      <c r="F297" s="268" t="s">
        <v>467</v>
      </c>
      <c r="G297" s="269" t="s">
        <v>222</v>
      </c>
      <c r="H297" s="270">
        <v>1</v>
      </c>
      <c r="I297" s="271"/>
      <c r="J297" s="272">
        <f>ROUND(I297*H297,2)</f>
        <v>0</v>
      </c>
      <c r="K297" s="268" t="s">
        <v>19</v>
      </c>
      <c r="L297" s="273"/>
      <c r="M297" s="274" t="s">
        <v>19</v>
      </c>
      <c r="N297" s="275" t="s">
        <v>44</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390</v>
      </c>
      <c r="AT297" s="226" t="s">
        <v>310</v>
      </c>
      <c r="AU297" s="226" t="s">
        <v>82</v>
      </c>
      <c r="AY297" s="20" t="s">
        <v>196</v>
      </c>
      <c r="BE297" s="227">
        <f>IF(N297="základní",J297,0)</f>
        <v>0</v>
      </c>
      <c r="BF297" s="227">
        <f>IF(N297="snížená",J297,0)</f>
        <v>0</v>
      </c>
      <c r="BG297" s="227">
        <f>IF(N297="zákl. přenesená",J297,0)</f>
        <v>0</v>
      </c>
      <c r="BH297" s="227">
        <f>IF(N297="sníž. přenesená",J297,0)</f>
        <v>0</v>
      </c>
      <c r="BI297" s="227">
        <f>IF(N297="nulová",J297,0)</f>
        <v>0</v>
      </c>
      <c r="BJ297" s="20" t="s">
        <v>80</v>
      </c>
      <c r="BK297" s="227">
        <f>ROUND(I297*H297,2)</f>
        <v>0</v>
      </c>
      <c r="BL297" s="20" t="s">
        <v>297</v>
      </c>
      <c r="BM297" s="226" t="s">
        <v>468</v>
      </c>
    </row>
    <row r="298" s="2" customFormat="1">
      <c r="A298" s="41"/>
      <c r="B298" s="42"/>
      <c r="C298" s="43"/>
      <c r="D298" s="235" t="s">
        <v>469</v>
      </c>
      <c r="E298" s="43"/>
      <c r="F298" s="276" t="s">
        <v>470</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469</v>
      </c>
      <c r="AU298" s="20" t="s">
        <v>82</v>
      </c>
    </row>
    <row r="299" s="14" customFormat="1">
      <c r="A299" s="14"/>
      <c r="B299" s="244"/>
      <c r="C299" s="245"/>
      <c r="D299" s="235" t="s">
        <v>208</v>
      </c>
      <c r="E299" s="246" t="s">
        <v>19</v>
      </c>
      <c r="F299" s="247" t="s">
        <v>308</v>
      </c>
      <c r="G299" s="245"/>
      <c r="H299" s="248">
        <v>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208</v>
      </c>
      <c r="AU299" s="254" t="s">
        <v>82</v>
      </c>
      <c r="AV299" s="14" t="s">
        <v>82</v>
      </c>
      <c r="AW299" s="14" t="s">
        <v>33</v>
      </c>
      <c r="AX299" s="14" t="s">
        <v>73</v>
      </c>
      <c r="AY299" s="254" t="s">
        <v>196</v>
      </c>
    </row>
    <row r="300" s="15" customFormat="1">
      <c r="A300" s="15"/>
      <c r="B300" s="255"/>
      <c r="C300" s="256"/>
      <c r="D300" s="235" t="s">
        <v>208</v>
      </c>
      <c r="E300" s="257" t="s">
        <v>19</v>
      </c>
      <c r="F300" s="258" t="s">
        <v>212</v>
      </c>
      <c r="G300" s="256"/>
      <c r="H300" s="259">
        <v>1</v>
      </c>
      <c r="I300" s="260"/>
      <c r="J300" s="256"/>
      <c r="K300" s="256"/>
      <c r="L300" s="261"/>
      <c r="M300" s="262"/>
      <c r="N300" s="263"/>
      <c r="O300" s="263"/>
      <c r="P300" s="263"/>
      <c r="Q300" s="263"/>
      <c r="R300" s="263"/>
      <c r="S300" s="263"/>
      <c r="T300" s="264"/>
      <c r="U300" s="15"/>
      <c r="V300" s="15"/>
      <c r="W300" s="15"/>
      <c r="X300" s="15"/>
      <c r="Y300" s="15"/>
      <c r="Z300" s="15"/>
      <c r="AA300" s="15"/>
      <c r="AB300" s="15"/>
      <c r="AC300" s="15"/>
      <c r="AD300" s="15"/>
      <c r="AE300" s="15"/>
      <c r="AT300" s="265" t="s">
        <v>208</v>
      </c>
      <c r="AU300" s="265" t="s">
        <v>82</v>
      </c>
      <c r="AV300" s="15" t="s">
        <v>204</v>
      </c>
      <c r="AW300" s="15" t="s">
        <v>33</v>
      </c>
      <c r="AX300" s="15" t="s">
        <v>80</v>
      </c>
      <c r="AY300" s="265" t="s">
        <v>196</v>
      </c>
    </row>
    <row r="301" s="12" customFormat="1" ht="22.8" customHeight="1">
      <c r="A301" s="12"/>
      <c r="B301" s="199"/>
      <c r="C301" s="200"/>
      <c r="D301" s="201" t="s">
        <v>72</v>
      </c>
      <c r="E301" s="213" t="s">
        <v>471</v>
      </c>
      <c r="F301" s="213" t="s">
        <v>472</v>
      </c>
      <c r="G301" s="200"/>
      <c r="H301" s="200"/>
      <c r="I301" s="203"/>
      <c r="J301" s="214">
        <f>BK301</f>
        <v>0</v>
      </c>
      <c r="K301" s="200"/>
      <c r="L301" s="205"/>
      <c r="M301" s="206"/>
      <c r="N301" s="207"/>
      <c r="O301" s="207"/>
      <c r="P301" s="208">
        <f>SUM(P302:P336)</f>
        <v>0</v>
      </c>
      <c r="Q301" s="207"/>
      <c r="R301" s="208">
        <f>SUM(R302:R336)</f>
        <v>0.34677460000000004</v>
      </c>
      <c r="S301" s="207"/>
      <c r="T301" s="209">
        <f>SUM(T302:T336)</f>
        <v>0</v>
      </c>
      <c r="U301" s="12"/>
      <c r="V301" s="12"/>
      <c r="W301" s="12"/>
      <c r="X301" s="12"/>
      <c r="Y301" s="12"/>
      <c r="Z301" s="12"/>
      <c r="AA301" s="12"/>
      <c r="AB301" s="12"/>
      <c r="AC301" s="12"/>
      <c r="AD301" s="12"/>
      <c r="AE301" s="12"/>
      <c r="AR301" s="210" t="s">
        <v>82</v>
      </c>
      <c r="AT301" s="211" t="s">
        <v>72</v>
      </c>
      <c r="AU301" s="211" t="s">
        <v>80</v>
      </c>
      <c r="AY301" s="210" t="s">
        <v>196</v>
      </c>
      <c r="BK301" s="212">
        <f>SUM(BK302:BK336)</f>
        <v>0</v>
      </c>
    </row>
    <row r="302" s="2" customFormat="1" ht="21.0566" customHeight="1">
      <c r="A302" s="41"/>
      <c r="B302" s="42"/>
      <c r="C302" s="215" t="s">
        <v>473</v>
      </c>
      <c r="D302" s="215" t="s">
        <v>199</v>
      </c>
      <c r="E302" s="216" t="s">
        <v>474</v>
      </c>
      <c r="F302" s="217" t="s">
        <v>475</v>
      </c>
      <c r="G302" s="218" t="s">
        <v>202</v>
      </c>
      <c r="H302" s="219">
        <v>19.670000000000002</v>
      </c>
      <c r="I302" s="220"/>
      <c r="J302" s="221">
        <f>ROUND(I302*H302,2)</f>
        <v>0</v>
      </c>
      <c r="K302" s="217" t="s">
        <v>203</v>
      </c>
      <c r="L302" s="47"/>
      <c r="M302" s="222" t="s">
        <v>19</v>
      </c>
      <c r="N302" s="223" t="s">
        <v>44</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297</v>
      </c>
      <c r="AT302" s="226" t="s">
        <v>199</v>
      </c>
      <c r="AU302" s="226" t="s">
        <v>82</v>
      </c>
      <c r="AY302" s="20" t="s">
        <v>196</v>
      </c>
      <c r="BE302" s="227">
        <f>IF(N302="základní",J302,0)</f>
        <v>0</v>
      </c>
      <c r="BF302" s="227">
        <f>IF(N302="snížená",J302,0)</f>
        <v>0</v>
      </c>
      <c r="BG302" s="227">
        <f>IF(N302="zákl. přenesená",J302,0)</f>
        <v>0</v>
      </c>
      <c r="BH302" s="227">
        <f>IF(N302="sníž. přenesená",J302,0)</f>
        <v>0</v>
      </c>
      <c r="BI302" s="227">
        <f>IF(N302="nulová",J302,0)</f>
        <v>0</v>
      </c>
      <c r="BJ302" s="20" t="s">
        <v>80</v>
      </c>
      <c r="BK302" s="227">
        <f>ROUND(I302*H302,2)</f>
        <v>0</v>
      </c>
      <c r="BL302" s="20" t="s">
        <v>297</v>
      </c>
      <c r="BM302" s="226" t="s">
        <v>476</v>
      </c>
    </row>
    <row r="303" s="2" customFormat="1">
      <c r="A303" s="41"/>
      <c r="B303" s="42"/>
      <c r="C303" s="43"/>
      <c r="D303" s="228" t="s">
        <v>206</v>
      </c>
      <c r="E303" s="43"/>
      <c r="F303" s="229" t="s">
        <v>477</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82</v>
      </c>
    </row>
    <row r="304" s="14" customFormat="1">
      <c r="A304" s="14"/>
      <c r="B304" s="244"/>
      <c r="C304" s="245"/>
      <c r="D304" s="235" t="s">
        <v>208</v>
      </c>
      <c r="E304" s="246" t="s">
        <v>19</v>
      </c>
      <c r="F304" s="247" t="s">
        <v>302</v>
      </c>
      <c r="G304" s="245"/>
      <c r="H304" s="248">
        <v>19.670000000000002</v>
      </c>
      <c r="I304" s="249"/>
      <c r="J304" s="245"/>
      <c r="K304" s="245"/>
      <c r="L304" s="250"/>
      <c r="M304" s="251"/>
      <c r="N304" s="252"/>
      <c r="O304" s="252"/>
      <c r="P304" s="252"/>
      <c r="Q304" s="252"/>
      <c r="R304" s="252"/>
      <c r="S304" s="252"/>
      <c r="T304" s="253"/>
      <c r="U304" s="14"/>
      <c r="V304" s="14"/>
      <c r="W304" s="14"/>
      <c r="X304" s="14"/>
      <c r="Y304" s="14"/>
      <c r="Z304" s="14"/>
      <c r="AA304" s="14"/>
      <c r="AB304" s="14"/>
      <c r="AC304" s="14"/>
      <c r="AD304" s="14"/>
      <c r="AE304" s="14"/>
      <c r="AT304" s="254" t="s">
        <v>208</v>
      </c>
      <c r="AU304" s="254" t="s">
        <v>82</v>
      </c>
      <c r="AV304" s="14" t="s">
        <v>82</v>
      </c>
      <c r="AW304" s="14" t="s">
        <v>33</v>
      </c>
      <c r="AX304" s="14" t="s">
        <v>73</v>
      </c>
      <c r="AY304" s="254" t="s">
        <v>196</v>
      </c>
    </row>
    <row r="305" s="15" customFormat="1">
      <c r="A305" s="15"/>
      <c r="B305" s="255"/>
      <c r="C305" s="256"/>
      <c r="D305" s="235" t="s">
        <v>208</v>
      </c>
      <c r="E305" s="257" t="s">
        <v>19</v>
      </c>
      <c r="F305" s="258" t="s">
        <v>212</v>
      </c>
      <c r="G305" s="256"/>
      <c r="H305" s="259">
        <v>19.670000000000002</v>
      </c>
      <c r="I305" s="260"/>
      <c r="J305" s="256"/>
      <c r="K305" s="256"/>
      <c r="L305" s="261"/>
      <c r="M305" s="262"/>
      <c r="N305" s="263"/>
      <c r="O305" s="263"/>
      <c r="P305" s="263"/>
      <c r="Q305" s="263"/>
      <c r="R305" s="263"/>
      <c r="S305" s="263"/>
      <c r="T305" s="264"/>
      <c r="U305" s="15"/>
      <c r="V305" s="15"/>
      <c r="W305" s="15"/>
      <c r="X305" s="15"/>
      <c r="Y305" s="15"/>
      <c r="Z305" s="15"/>
      <c r="AA305" s="15"/>
      <c r="AB305" s="15"/>
      <c r="AC305" s="15"/>
      <c r="AD305" s="15"/>
      <c r="AE305" s="15"/>
      <c r="AT305" s="265" t="s">
        <v>208</v>
      </c>
      <c r="AU305" s="265" t="s">
        <v>82</v>
      </c>
      <c r="AV305" s="15" t="s">
        <v>204</v>
      </c>
      <c r="AW305" s="15" t="s">
        <v>33</v>
      </c>
      <c r="AX305" s="15" t="s">
        <v>80</v>
      </c>
      <c r="AY305" s="265" t="s">
        <v>196</v>
      </c>
    </row>
    <row r="306" s="2" customFormat="1" ht="31.92453" customHeight="1">
      <c r="A306" s="41"/>
      <c r="B306" s="42"/>
      <c r="C306" s="215" t="s">
        <v>478</v>
      </c>
      <c r="D306" s="215" t="s">
        <v>199</v>
      </c>
      <c r="E306" s="216" t="s">
        <v>479</v>
      </c>
      <c r="F306" s="217" t="s">
        <v>480</v>
      </c>
      <c r="G306" s="218" t="s">
        <v>202</v>
      </c>
      <c r="H306" s="219">
        <v>19.670000000000002</v>
      </c>
      <c r="I306" s="220"/>
      <c r="J306" s="221">
        <f>ROUND(I306*H306,2)</f>
        <v>0</v>
      </c>
      <c r="K306" s="217" t="s">
        <v>203</v>
      </c>
      <c r="L306" s="47"/>
      <c r="M306" s="222" t="s">
        <v>19</v>
      </c>
      <c r="N306" s="223" t="s">
        <v>44</v>
      </c>
      <c r="O306" s="87"/>
      <c r="P306" s="224">
        <f>O306*H306</f>
        <v>0</v>
      </c>
      <c r="Q306" s="224">
        <v>0.0075799999999999999</v>
      </c>
      <c r="R306" s="224">
        <f>Q306*H306</f>
        <v>0.1490986</v>
      </c>
      <c r="S306" s="224">
        <v>0</v>
      </c>
      <c r="T306" s="225">
        <f>S306*H306</f>
        <v>0</v>
      </c>
      <c r="U306" s="41"/>
      <c r="V306" s="41"/>
      <c r="W306" s="41"/>
      <c r="X306" s="41"/>
      <c r="Y306" s="41"/>
      <c r="Z306" s="41"/>
      <c r="AA306" s="41"/>
      <c r="AB306" s="41"/>
      <c r="AC306" s="41"/>
      <c r="AD306" s="41"/>
      <c r="AE306" s="41"/>
      <c r="AR306" s="226" t="s">
        <v>297</v>
      </c>
      <c r="AT306" s="226" t="s">
        <v>199</v>
      </c>
      <c r="AU306" s="226" t="s">
        <v>82</v>
      </c>
      <c r="AY306" s="20" t="s">
        <v>196</v>
      </c>
      <c r="BE306" s="227">
        <f>IF(N306="základní",J306,0)</f>
        <v>0</v>
      </c>
      <c r="BF306" s="227">
        <f>IF(N306="snížená",J306,0)</f>
        <v>0</v>
      </c>
      <c r="BG306" s="227">
        <f>IF(N306="zákl. přenesená",J306,0)</f>
        <v>0</v>
      </c>
      <c r="BH306" s="227">
        <f>IF(N306="sníž. přenesená",J306,0)</f>
        <v>0</v>
      </c>
      <c r="BI306" s="227">
        <f>IF(N306="nulová",J306,0)</f>
        <v>0</v>
      </c>
      <c r="BJ306" s="20" t="s">
        <v>80</v>
      </c>
      <c r="BK306" s="227">
        <f>ROUND(I306*H306,2)</f>
        <v>0</v>
      </c>
      <c r="BL306" s="20" t="s">
        <v>297</v>
      </c>
      <c r="BM306" s="226" t="s">
        <v>481</v>
      </c>
    </row>
    <row r="307" s="2" customFormat="1">
      <c r="A307" s="41"/>
      <c r="B307" s="42"/>
      <c r="C307" s="43"/>
      <c r="D307" s="228" t="s">
        <v>206</v>
      </c>
      <c r="E307" s="43"/>
      <c r="F307" s="229" t="s">
        <v>482</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82</v>
      </c>
    </row>
    <row r="308" s="14" customFormat="1">
      <c r="A308" s="14"/>
      <c r="B308" s="244"/>
      <c r="C308" s="245"/>
      <c r="D308" s="235" t="s">
        <v>208</v>
      </c>
      <c r="E308" s="246" t="s">
        <v>19</v>
      </c>
      <c r="F308" s="247" t="s">
        <v>302</v>
      </c>
      <c r="G308" s="245"/>
      <c r="H308" s="248">
        <v>19.670000000000002</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208</v>
      </c>
      <c r="AU308" s="254" t="s">
        <v>82</v>
      </c>
      <c r="AV308" s="14" t="s">
        <v>82</v>
      </c>
      <c r="AW308" s="14" t="s">
        <v>33</v>
      </c>
      <c r="AX308" s="14" t="s">
        <v>73</v>
      </c>
      <c r="AY308" s="254" t="s">
        <v>196</v>
      </c>
    </row>
    <row r="309" s="15" customFormat="1">
      <c r="A309" s="15"/>
      <c r="B309" s="255"/>
      <c r="C309" s="256"/>
      <c r="D309" s="235" t="s">
        <v>208</v>
      </c>
      <c r="E309" s="257" t="s">
        <v>19</v>
      </c>
      <c r="F309" s="258" t="s">
        <v>212</v>
      </c>
      <c r="G309" s="256"/>
      <c r="H309" s="259">
        <v>19.670000000000002</v>
      </c>
      <c r="I309" s="260"/>
      <c r="J309" s="256"/>
      <c r="K309" s="256"/>
      <c r="L309" s="261"/>
      <c r="M309" s="262"/>
      <c r="N309" s="263"/>
      <c r="O309" s="263"/>
      <c r="P309" s="263"/>
      <c r="Q309" s="263"/>
      <c r="R309" s="263"/>
      <c r="S309" s="263"/>
      <c r="T309" s="264"/>
      <c r="U309" s="15"/>
      <c r="V309" s="15"/>
      <c r="W309" s="15"/>
      <c r="X309" s="15"/>
      <c r="Y309" s="15"/>
      <c r="Z309" s="15"/>
      <c r="AA309" s="15"/>
      <c r="AB309" s="15"/>
      <c r="AC309" s="15"/>
      <c r="AD309" s="15"/>
      <c r="AE309" s="15"/>
      <c r="AT309" s="265" t="s">
        <v>208</v>
      </c>
      <c r="AU309" s="265" t="s">
        <v>82</v>
      </c>
      <c r="AV309" s="15" t="s">
        <v>204</v>
      </c>
      <c r="AW309" s="15" t="s">
        <v>33</v>
      </c>
      <c r="AX309" s="15" t="s">
        <v>80</v>
      </c>
      <c r="AY309" s="265" t="s">
        <v>196</v>
      </c>
    </row>
    <row r="310" s="2" customFormat="1" ht="36.72453" customHeight="1">
      <c r="A310" s="41"/>
      <c r="B310" s="42"/>
      <c r="C310" s="215" t="s">
        <v>483</v>
      </c>
      <c r="D310" s="215" t="s">
        <v>199</v>
      </c>
      <c r="E310" s="216" t="s">
        <v>484</v>
      </c>
      <c r="F310" s="217" t="s">
        <v>485</v>
      </c>
      <c r="G310" s="218" t="s">
        <v>486</v>
      </c>
      <c r="H310" s="219">
        <v>11.470000000000001</v>
      </c>
      <c r="I310" s="220"/>
      <c r="J310" s="221">
        <f>ROUND(I310*H310,2)</f>
        <v>0</v>
      </c>
      <c r="K310" s="217" t="s">
        <v>203</v>
      </c>
      <c r="L310" s="47"/>
      <c r="M310" s="222" t="s">
        <v>19</v>
      </c>
      <c r="N310" s="223" t="s">
        <v>44</v>
      </c>
      <c r="O310" s="87"/>
      <c r="P310" s="224">
        <f>O310*H310</f>
        <v>0</v>
      </c>
      <c r="Q310" s="224">
        <v>0.00029999999999999997</v>
      </c>
      <c r="R310" s="224">
        <f>Q310*H310</f>
        <v>0.003441</v>
      </c>
      <c r="S310" s="224">
        <v>0</v>
      </c>
      <c r="T310" s="225">
        <f>S310*H310</f>
        <v>0</v>
      </c>
      <c r="U310" s="41"/>
      <c r="V310" s="41"/>
      <c r="W310" s="41"/>
      <c r="X310" s="41"/>
      <c r="Y310" s="41"/>
      <c r="Z310" s="41"/>
      <c r="AA310" s="41"/>
      <c r="AB310" s="41"/>
      <c r="AC310" s="41"/>
      <c r="AD310" s="41"/>
      <c r="AE310" s="41"/>
      <c r="AR310" s="226" t="s">
        <v>297</v>
      </c>
      <c r="AT310" s="226" t="s">
        <v>199</v>
      </c>
      <c r="AU310" s="226" t="s">
        <v>82</v>
      </c>
      <c r="AY310" s="20" t="s">
        <v>196</v>
      </c>
      <c r="BE310" s="227">
        <f>IF(N310="základní",J310,0)</f>
        <v>0</v>
      </c>
      <c r="BF310" s="227">
        <f>IF(N310="snížená",J310,0)</f>
        <v>0</v>
      </c>
      <c r="BG310" s="227">
        <f>IF(N310="zákl. přenesená",J310,0)</f>
        <v>0</v>
      </c>
      <c r="BH310" s="227">
        <f>IF(N310="sníž. přenesená",J310,0)</f>
        <v>0</v>
      </c>
      <c r="BI310" s="227">
        <f>IF(N310="nulová",J310,0)</f>
        <v>0</v>
      </c>
      <c r="BJ310" s="20" t="s">
        <v>80</v>
      </c>
      <c r="BK310" s="227">
        <f>ROUND(I310*H310,2)</f>
        <v>0</v>
      </c>
      <c r="BL310" s="20" t="s">
        <v>297</v>
      </c>
      <c r="BM310" s="226" t="s">
        <v>487</v>
      </c>
    </row>
    <row r="311" s="2" customFormat="1">
      <c r="A311" s="41"/>
      <c r="B311" s="42"/>
      <c r="C311" s="43"/>
      <c r="D311" s="228" t="s">
        <v>206</v>
      </c>
      <c r="E311" s="43"/>
      <c r="F311" s="229" t="s">
        <v>488</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82</v>
      </c>
    </row>
    <row r="312" s="13" customFormat="1">
      <c r="A312" s="13"/>
      <c r="B312" s="233"/>
      <c r="C312" s="234"/>
      <c r="D312" s="235" t="s">
        <v>208</v>
      </c>
      <c r="E312" s="236" t="s">
        <v>19</v>
      </c>
      <c r="F312" s="237" t="s">
        <v>209</v>
      </c>
      <c r="G312" s="234"/>
      <c r="H312" s="236" t="s">
        <v>19</v>
      </c>
      <c r="I312" s="238"/>
      <c r="J312" s="234"/>
      <c r="K312" s="234"/>
      <c r="L312" s="239"/>
      <c r="M312" s="240"/>
      <c r="N312" s="241"/>
      <c r="O312" s="241"/>
      <c r="P312" s="241"/>
      <c r="Q312" s="241"/>
      <c r="R312" s="241"/>
      <c r="S312" s="241"/>
      <c r="T312" s="242"/>
      <c r="U312" s="13"/>
      <c r="V312" s="13"/>
      <c r="W312" s="13"/>
      <c r="X312" s="13"/>
      <c r="Y312" s="13"/>
      <c r="Z312" s="13"/>
      <c r="AA312" s="13"/>
      <c r="AB312" s="13"/>
      <c r="AC312" s="13"/>
      <c r="AD312" s="13"/>
      <c r="AE312" s="13"/>
      <c r="AT312" s="243" t="s">
        <v>208</v>
      </c>
      <c r="AU312" s="243" t="s">
        <v>82</v>
      </c>
      <c r="AV312" s="13" t="s">
        <v>80</v>
      </c>
      <c r="AW312" s="13" t="s">
        <v>33</v>
      </c>
      <c r="AX312" s="13" t="s">
        <v>73</v>
      </c>
      <c r="AY312" s="243" t="s">
        <v>196</v>
      </c>
    </row>
    <row r="313" s="14" customFormat="1">
      <c r="A313" s="14"/>
      <c r="B313" s="244"/>
      <c r="C313" s="245"/>
      <c r="D313" s="235" t="s">
        <v>208</v>
      </c>
      <c r="E313" s="246" t="s">
        <v>19</v>
      </c>
      <c r="F313" s="247" t="s">
        <v>489</v>
      </c>
      <c r="G313" s="245"/>
      <c r="H313" s="248">
        <v>12.27</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208</v>
      </c>
      <c r="AU313" s="254" t="s">
        <v>82</v>
      </c>
      <c r="AV313" s="14" t="s">
        <v>82</v>
      </c>
      <c r="AW313" s="14" t="s">
        <v>33</v>
      </c>
      <c r="AX313" s="14" t="s">
        <v>73</v>
      </c>
      <c r="AY313" s="254" t="s">
        <v>196</v>
      </c>
    </row>
    <row r="314" s="14" customFormat="1">
      <c r="A314" s="14"/>
      <c r="B314" s="244"/>
      <c r="C314" s="245"/>
      <c r="D314" s="235" t="s">
        <v>208</v>
      </c>
      <c r="E314" s="246" t="s">
        <v>19</v>
      </c>
      <c r="F314" s="247" t="s">
        <v>490</v>
      </c>
      <c r="G314" s="245"/>
      <c r="H314" s="248">
        <v>-0.80000000000000004</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208</v>
      </c>
      <c r="AU314" s="254" t="s">
        <v>82</v>
      </c>
      <c r="AV314" s="14" t="s">
        <v>82</v>
      </c>
      <c r="AW314" s="14" t="s">
        <v>33</v>
      </c>
      <c r="AX314" s="14" t="s">
        <v>73</v>
      </c>
      <c r="AY314" s="254" t="s">
        <v>196</v>
      </c>
    </row>
    <row r="315" s="15" customFormat="1">
      <c r="A315" s="15"/>
      <c r="B315" s="255"/>
      <c r="C315" s="256"/>
      <c r="D315" s="235" t="s">
        <v>208</v>
      </c>
      <c r="E315" s="257" t="s">
        <v>19</v>
      </c>
      <c r="F315" s="258" t="s">
        <v>212</v>
      </c>
      <c r="G315" s="256"/>
      <c r="H315" s="259">
        <v>11.469999999999999</v>
      </c>
      <c r="I315" s="260"/>
      <c r="J315" s="256"/>
      <c r="K315" s="256"/>
      <c r="L315" s="261"/>
      <c r="M315" s="262"/>
      <c r="N315" s="263"/>
      <c r="O315" s="263"/>
      <c r="P315" s="263"/>
      <c r="Q315" s="263"/>
      <c r="R315" s="263"/>
      <c r="S315" s="263"/>
      <c r="T315" s="264"/>
      <c r="U315" s="15"/>
      <c r="V315" s="15"/>
      <c r="W315" s="15"/>
      <c r="X315" s="15"/>
      <c r="Y315" s="15"/>
      <c r="Z315" s="15"/>
      <c r="AA315" s="15"/>
      <c r="AB315" s="15"/>
      <c r="AC315" s="15"/>
      <c r="AD315" s="15"/>
      <c r="AE315" s="15"/>
      <c r="AT315" s="265" t="s">
        <v>208</v>
      </c>
      <c r="AU315" s="265" t="s">
        <v>82</v>
      </c>
      <c r="AV315" s="15" t="s">
        <v>204</v>
      </c>
      <c r="AW315" s="15" t="s">
        <v>33</v>
      </c>
      <c r="AX315" s="15" t="s">
        <v>80</v>
      </c>
      <c r="AY315" s="265" t="s">
        <v>196</v>
      </c>
    </row>
    <row r="316" s="2" customFormat="1" ht="42.79245" customHeight="1">
      <c r="A316" s="41"/>
      <c r="B316" s="42"/>
      <c r="C316" s="266" t="s">
        <v>491</v>
      </c>
      <c r="D316" s="266" t="s">
        <v>310</v>
      </c>
      <c r="E316" s="267" t="s">
        <v>492</v>
      </c>
      <c r="F316" s="268" t="s">
        <v>493</v>
      </c>
      <c r="G316" s="269" t="s">
        <v>202</v>
      </c>
      <c r="H316" s="270">
        <v>1.319</v>
      </c>
      <c r="I316" s="271"/>
      <c r="J316" s="272">
        <f>ROUND(I316*H316,2)</f>
        <v>0</v>
      </c>
      <c r="K316" s="268" t="s">
        <v>19</v>
      </c>
      <c r="L316" s="273"/>
      <c r="M316" s="274" t="s">
        <v>19</v>
      </c>
      <c r="N316" s="275" t="s">
        <v>44</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390</v>
      </c>
      <c r="AT316" s="226" t="s">
        <v>310</v>
      </c>
      <c r="AU316" s="226" t="s">
        <v>82</v>
      </c>
      <c r="AY316" s="20" t="s">
        <v>196</v>
      </c>
      <c r="BE316" s="227">
        <f>IF(N316="základní",J316,0)</f>
        <v>0</v>
      </c>
      <c r="BF316" s="227">
        <f>IF(N316="snížená",J316,0)</f>
        <v>0</v>
      </c>
      <c r="BG316" s="227">
        <f>IF(N316="zákl. přenesená",J316,0)</f>
        <v>0</v>
      </c>
      <c r="BH316" s="227">
        <f>IF(N316="sníž. přenesená",J316,0)</f>
        <v>0</v>
      </c>
      <c r="BI316" s="227">
        <f>IF(N316="nulová",J316,0)</f>
        <v>0</v>
      </c>
      <c r="BJ316" s="20" t="s">
        <v>80</v>
      </c>
      <c r="BK316" s="227">
        <f>ROUND(I316*H316,2)</f>
        <v>0</v>
      </c>
      <c r="BL316" s="20" t="s">
        <v>297</v>
      </c>
      <c r="BM316" s="226" t="s">
        <v>494</v>
      </c>
    </row>
    <row r="317" s="14" customFormat="1">
      <c r="A317" s="14"/>
      <c r="B317" s="244"/>
      <c r="C317" s="245"/>
      <c r="D317" s="235" t="s">
        <v>208</v>
      </c>
      <c r="E317" s="246" t="s">
        <v>19</v>
      </c>
      <c r="F317" s="247" t="s">
        <v>495</v>
      </c>
      <c r="G317" s="245"/>
      <c r="H317" s="248">
        <v>1.319</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208</v>
      </c>
      <c r="AU317" s="254" t="s">
        <v>82</v>
      </c>
      <c r="AV317" s="14" t="s">
        <v>82</v>
      </c>
      <c r="AW317" s="14" t="s">
        <v>33</v>
      </c>
      <c r="AX317" s="14" t="s">
        <v>73</v>
      </c>
      <c r="AY317" s="254" t="s">
        <v>196</v>
      </c>
    </row>
    <row r="318" s="15" customFormat="1">
      <c r="A318" s="15"/>
      <c r="B318" s="255"/>
      <c r="C318" s="256"/>
      <c r="D318" s="235" t="s">
        <v>208</v>
      </c>
      <c r="E318" s="257" t="s">
        <v>19</v>
      </c>
      <c r="F318" s="258" t="s">
        <v>212</v>
      </c>
      <c r="G318" s="256"/>
      <c r="H318" s="259">
        <v>1.319</v>
      </c>
      <c r="I318" s="260"/>
      <c r="J318" s="256"/>
      <c r="K318" s="256"/>
      <c r="L318" s="261"/>
      <c r="M318" s="262"/>
      <c r="N318" s="263"/>
      <c r="O318" s="263"/>
      <c r="P318" s="263"/>
      <c r="Q318" s="263"/>
      <c r="R318" s="263"/>
      <c r="S318" s="263"/>
      <c r="T318" s="264"/>
      <c r="U318" s="15"/>
      <c r="V318" s="15"/>
      <c r="W318" s="15"/>
      <c r="X318" s="15"/>
      <c r="Y318" s="15"/>
      <c r="Z318" s="15"/>
      <c r="AA318" s="15"/>
      <c r="AB318" s="15"/>
      <c r="AC318" s="15"/>
      <c r="AD318" s="15"/>
      <c r="AE318" s="15"/>
      <c r="AT318" s="265" t="s">
        <v>208</v>
      </c>
      <c r="AU318" s="265" t="s">
        <v>82</v>
      </c>
      <c r="AV318" s="15" t="s">
        <v>204</v>
      </c>
      <c r="AW318" s="15" t="s">
        <v>33</v>
      </c>
      <c r="AX318" s="15" t="s">
        <v>80</v>
      </c>
      <c r="AY318" s="265" t="s">
        <v>196</v>
      </c>
    </row>
    <row r="319" s="2" customFormat="1" ht="47.59245" customHeight="1">
      <c r="A319" s="41"/>
      <c r="B319" s="42"/>
      <c r="C319" s="215" t="s">
        <v>496</v>
      </c>
      <c r="D319" s="215" t="s">
        <v>199</v>
      </c>
      <c r="E319" s="216" t="s">
        <v>497</v>
      </c>
      <c r="F319" s="217" t="s">
        <v>498</v>
      </c>
      <c r="G319" s="218" t="s">
        <v>202</v>
      </c>
      <c r="H319" s="219">
        <v>19.670000000000002</v>
      </c>
      <c r="I319" s="220"/>
      <c r="J319" s="221">
        <f>ROUND(I319*H319,2)</f>
        <v>0</v>
      </c>
      <c r="K319" s="217" t="s">
        <v>19</v>
      </c>
      <c r="L319" s="47"/>
      <c r="M319" s="222" t="s">
        <v>19</v>
      </c>
      <c r="N319" s="223" t="s">
        <v>44</v>
      </c>
      <c r="O319" s="87"/>
      <c r="P319" s="224">
        <f>O319*H319</f>
        <v>0</v>
      </c>
      <c r="Q319" s="224">
        <v>0.0089999999999999993</v>
      </c>
      <c r="R319" s="224">
        <f>Q319*H319</f>
        <v>0.17702999999999999</v>
      </c>
      <c r="S319" s="224">
        <v>0</v>
      </c>
      <c r="T319" s="225">
        <f>S319*H319</f>
        <v>0</v>
      </c>
      <c r="U319" s="41"/>
      <c r="V319" s="41"/>
      <c r="W319" s="41"/>
      <c r="X319" s="41"/>
      <c r="Y319" s="41"/>
      <c r="Z319" s="41"/>
      <c r="AA319" s="41"/>
      <c r="AB319" s="41"/>
      <c r="AC319" s="41"/>
      <c r="AD319" s="41"/>
      <c r="AE319" s="41"/>
      <c r="AR319" s="226" t="s">
        <v>297</v>
      </c>
      <c r="AT319" s="226" t="s">
        <v>199</v>
      </c>
      <c r="AU319" s="226" t="s">
        <v>82</v>
      </c>
      <c r="AY319" s="20" t="s">
        <v>196</v>
      </c>
      <c r="BE319" s="227">
        <f>IF(N319="základní",J319,0)</f>
        <v>0</v>
      </c>
      <c r="BF319" s="227">
        <f>IF(N319="snížená",J319,0)</f>
        <v>0</v>
      </c>
      <c r="BG319" s="227">
        <f>IF(N319="zákl. přenesená",J319,0)</f>
        <v>0</v>
      </c>
      <c r="BH319" s="227">
        <f>IF(N319="sníž. přenesená",J319,0)</f>
        <v>0</v>
      </c>
      <c r="BI319" s="227">
        <f>IF(N319="nulová",J319,0)</f>
        <v>0</v>
      </c>
      <c r="BJ319" s="20" t="s">
        <v>80</v>
      </c>
      <c r="BK319" s="227">
        <f>ROUND(I319*H319,2)</f>
        <v>0</v>
      </c>
      <c r="BL319" s="20" t="s">
        <v>297</v>
      </c>
      <c r="BM319" s="226" t="s">
        <v>499</v>
      </c>
    </row>
    <row r="320" s="14" customFormat="1">
      <c r="A320" s="14"/>
      <c r="B320" s="244"/>
      <c r="C320" s="245"/>
      <c r="D320" s="235" t="s">
        <v>208</v>
      </c>
      <c r="E320" s="246" t="s">
        <v>19</v>
      </c>
      <c r="F320" s="247" t="s">
        <v>302</v>
      </c>
      <c r="G320" s="245"/>
      <c r="H320" s="248">
        <v>19.670000000000002</v>
      </c>
      <c r="I320" s="249"/>
      <c r="J320" s="245"/>
      <c r="K320" s="245"/>
      <c r="L320" s="250"/>
      <c r="M320" s="251"/>
      <c r="N320" s="252"/>
      <c r="O320" s="252"/>
      <c r="P320" s="252"/>
      <c r="Q320" s="252"/>
      <c r="R320" s="252"/>
      <c r="S320" s="252"/>
      <c r="T320" s="253"/>
      <c r="U320" s="14"/>
      <c r="V320" s="14"/>
      <c r="W320" s="14"/>
      <c r="X320" s="14"/>
      <c r="Y320" s="14"/>
      <c r="Z320" s="14"/>
      <c r="AA320" s="14"/>
      <c r="AB320" s="14"/>
      <c r="AC320" s="14"/>
      <c r="AD320" s="14"/>
      <c r="AE320" s="14"/>
      <c r="AT320" s="254" t="s">
        <v>208</v>
      </c>
      <c r="AU320" s="254" t="s">
        <v>82</v>
      </c>
      <c r="AV320" s="14" t="s">
        <v>82</v>
      </c>
      <c r="AW320" s="14" t="s">
        <v>33</v>
      </c>
      <c r="AX320" s="14" t="s">
        <v>73</v>
      </c>
      <c r="AY320" s="254" t="s">
        <v>196</v>
      </c>
    </row>
    <row r="321" s="15" customFormat="1">
      <c r="A321" s="15"/>
      <c r="B321" s="255"/>
      <c r="C321" s="256"/>
      <c r="D321" s="235" t="s">
        <v>208</v>
      </c>
      <c r="E321" s="257" t="s">
        <v>19</v>
      </c>
      <c r="F321" s="258" t="s">
        <v>212</v>
      </c>
      <c r="G321" s="256"/>
      <c r="H321" s="259">
        <v>19.670000000000002</v>
      </c>
      <c r="I321" s="260"/>
      <c r="J321" s="256"/>
      <c r="K321" s="256"/>
      <c r="L321" s="261"/>
      <c r="M321" s="262"/>
      <c r="N321" s="263"/>
      <c r="O321" s="263"/>
      <c r="P321" s="263"/>
      <c r="Q321" s="263"/>
      <c r="R321" s="263"/>
      <c r="S321" s="263"/>
      <c r="T321" s="264"/>
      <c r="U321" s="15"/>
      <c r="V321" s="15"/>
      <c r="W321" s="15"/>
      <c r="X321" s="15"/>
      <c r="Y321" s="15"/>
      <c r="Z321" s="15"/>
      <c r="AA321" s="15"/>
      <c r="AB321" s="15"/>
      <c r="AC321" s="15"/>
      <c r="AD321" s="15"/>
      <c r="AE321" s="15"/>
      <c r="AT321" s="265" t="s">
        <v>208</v>
      </c>
      <c r="AU321" s="265" t="s">
        <v>82</v>
      </c>
      <c r="AV321" s="15" t="s">
        <v>204</v>
      </c>
      <c r="AW321" s="15" t="s">
        <v>33</v>
      </c>
      <c r="AX321" s="15" t="s">
        <v>80</v>
      </c>
      <c r="AY321" s="265" t="s">
        <v>196</v>
      </c>
    </row>
    <row r="322" s="2" customFormat="1" ht="42.79245" customHeight="1">
      <c r="A322" s="41"/>
      <c r="B322" s="42"/>
      <c r="C322" s="266" t="s">
        <v>500</v>
      </c>
      <c r="D322" s="266" t="s">
        <v>310</v>
      </c>
      <c r="E322" s="267" t="s">
        <v>492</v>
      </c>
      <c r="F322" s="268" t="s">
        <v>493</v>
      </c>
      <c r="G322" s="269" t="s">
        <v>202</v>
      </c>
      <c r="H322" s="270">
        <v>22.620999999999999</v>
      </c>
      <c r="I322" s="271"/>
      <c r="J322" s="272">
        <f>ROUND(I322*H322,2)</f>
        <v>0</v>
      </c>
      <c r="K322" s="268" t="s">
        <v>19</v>
      </c>
      <c r="L322" s="273"/>
      <c r="M322" s="274" t="s">
        <v>19</v>
      </c>
      <c r="N322" s="275" t="s">
        <v>44</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390</v>
      </c>
      <c r="AT322" s="226" t="s">
        <v>310</v>
      </c>
      <c r="AU322" s="226" t="s">
        <v>82</v>
      </c>
      <c r="AY322" s="20" t="s">
        <v>196</v>
      </c>
      <c r="BE322" s="227">
        <f>IF(N322="základní",J322,0)</f>
        <v>0</v>
      </c>
      <c r="BF322" s="227">
        <f>IF(N322="snížená",J322,0)</f>
        <v>0</v>
      </c>
      <c r="BG322" s="227">
        <f>IF(N322="zákl. přenesená",J322,0)</f>
        <v>0</v>
      </c>
      <c r="BH322" s="227">
        <f>IF(N322="sníž. přenesená",J322,0)</f>
        <v>0</v>
      </c>
      <c r="BI322" s="227">
        <f>IF(N322="nulová",J322,0)</f>
        <v>0</v>
      </c>
      <c r="BJ322" s="20" t="s">
        <v>80</v>
      </c>
      <c r="BK322" s="227">
        <f>ROUND(I322*H322,2)</f>
        <v>0</v>
      </c>
      <c r="BL322" s="20" t="s">
        <v>297</v>
      </c>
      <c r="BM322" s="226" t="s">
        <v>501</v>
      </c>
    </row>
    <row r="323" s="14" customFormat="1">
      <c r="A323" s="14"/>
      <c r="B323" s="244"/>
      <c r="C323" s="245"/>
      <c r="D323" s="235" t="s">
        <v>208</v>
      </c>
      <c r="E323" s="246" t="s">
        <v>19</v>
      </c>
      <c r="F323" s="247" t="s">
        <v>502</v>
      </c>
      <c r="G323" s="245"/>
      <c r="H323" s="248">
        <v>22.620999999999999</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208</v>
      </c>
      <c r="AU323" s="254" t="s">
        <v>82</v>
      </c>
      <c r="AV323" s="14" t="s">
        <v>82</v>
      </c>
      <c r="AW323" s="14" t="s">
        <v>33</v>
      </c>
      <c r="AX323" s="14" t="s">
        <v>73</v>
      </c>
      <c r="AY323" s="254" t="s">
        <v>196</v>
      </c>
    </row>
    <row r="324" s="15" customFormat="1">
      <c r="A324" s="15"/>
      <c r="B324" s="255"/>
      <c r="C324" s="256"/>
      <c r="D324" s="235" t="s">
        <v>208</v>
      </c>
      <c r="E324" s="257" t="s">
        <v>19</v>
      </c>
      <c r="F324" s="258" t="s">
        <v>212</v>
      </c>
      <c r="G324" s="256"/>
      <c r="H324" s="259">
        <v>22.620999999999999</v>
      </c>
      <c r="I324" s="260"/>
      <c r="J324" s="256"/>
      <c r="K324" s="256"/>
      <c r="L324" s="261"/>
      <c r="M324" s="262"/>
      <c r="N324" s="263"/>
      <c r="O324" s="263"/>
      <c r="P324" s="263"/>
      <c r="Q324" s="263"/>
      <c r="R324" s="263"/>
      <c r="S324" s="263"/>
      <c r="T324" s="264"/>
      <c r="U324" s="15"/>
      <c r="V324" s="15"/>
      <c r="W324" s="15"/>
      <c r="X324" s="15"/>
      <c r="Y324" s="15"/>
      <c r="Z324" s="15"/>
      <c r="AA324" s="15"/>
      <c r="AB324" s="15"/>
      <c r="AC324" s="15"/>
      <c r="AD324" s="15"/>
      <c r="AE324" s="15"/>
      <c r="AT324" s="265" t="s">
        <v>208</v>
      </c>
      <c r="AU324" s="265" t="s">
        <v>82</v>
      </c>
      <c r="AV324" s="15" t="s">
        <v>204</v>
      </c>
      <c r="AW324" s="15" t="s">
        <v>33</v>
      </c>
      <c r="AX324" s="15" t="s">
        <v>80</v>
      </c>
      <c r="AY324" s="265" t="s">
        <v>196</v>
      </c>
    </row>
    <row r="325" s="2" customFormat="1" ht="23.4566" customHeight="1">
      <c r="A325" s="41"/>
      <c r="B325" s="42"/>
      <c r="C325" s="215" t="s">
        <v>503</v>
      </c>
      <c r="D325" s="215" t="s">
        <v>199</v>
      </c>
      <c r="E325" s="216" t="s">
        <v>504</v>
      </c>
      <c r="F325" s="217" t="s">
        <v>505</v>
      </c>
      <c r="G325" s="218" t="s">
        <v>202</v>
      </c>
      <c r="H325" s="219">
        <v>11.470000000000001</v>
      </c>
      <c r="I325" s="220"/>
      <c r="J325" s="221">
        <f>ROUND(I325*H325,2)</f>
        <v>0</v>
      </c>
      <c r="K325" s="217" t="s">
        <v>203</v>
      </c>
      <c r="L325" s="47"/>
      <c r="M325" s="222" t="s">
        <v>19</v>
      </c>
      <c r="N325" s="223" t="s">
        <v>44</v>
      </c>
      <c r="O325" s="87"/>
      <c r="P325" s="224">
        <f>O325*H325</f>
        <v>0</v>
      </c>
      <c r="Q325" s="224">
        <v>0.0015</v>
      </c>
      <c r="R325" s="224">
        <f>Q325*H325</f>
        <v>0.017205000000000002</v>
      </c>
      <c r="S325" s="224">
        <v>0</v>
      </c>
      <c r="T325" s="225">
        <f>S325*H325</f>
        <v>0</v>
      </c>
      <c r="U325" s="41"/>
      <c r="V325" s="41"/>
      <c r="W325" s="41"/>
      <c r="X325" s="41"/>
      <c r="Y325" s="41"/>
      <c r="Z325" s="41"/>
      <c r="AA325" s="41"/>
      <c r="AB325" s="41"/>
      <c r="AC325" s="41"/>
      <c r="AD325" s="41"/>
      <c r="AE325" s="41"/>
      <c r="AR325" s="226" t="s">
        <v>297</v>
      </c>
      <c r="AT325" s="226" t="s">
        <v>199</v>
      </c>
      <c r="AU325" s="226" t="s">
        <v>82</v>
      </c>
      <c r="AY325" s="20" t="s">
        <v>196</v>
      </c>
      <c r="BE325" s="227">
        <f>IF(N325="základní",J325,0)</f>
        <v>0</v>
      </c>
      <c r="BF325" s="227">
        <f>IF(N325="snížená",J325,0)</f>
        <v>0</v>
      </c>
      <c r="BG325" s="227">
        <f>IF(N325="zákl. přenesená",J325,0)</f>
        <v>0</v>
      </c>
      <c r="BH325" s="227">
        <f>IF(N325="sníž. přenesená",J325,0)</f>
        <v>0</v>
      </c>
      <c r="BI325" s="227">
        <f>IF(N325="nulová",J325,0)</f>
        <v>0</v>
      </c>
      <c r="BJ325" s="20" t="s">
        <v>80</v>
      </c>
      <c r="BK325" s="227">
        <f>ROUND(I325*H325,2)</f>
        <v>0</v>
      </c>
      <c r="BL325" s="20" t="s">
        <v>297</v>
      </c>
      <c r="BM325" s="226" t="s">
        <v>506</v>
      </c>
    </row>
    <row r="326" s="2" customFormat="1">
      <c r="A326" s="41"/>
      <c r="B326" s="42"/>
      <c r="C326" s="43"/>
      <c r="D326" s="228" t="s">
        <v>206</v>
      </c>
      <c r="E326" s="43"/>
      <c r="F326" s="229" t="s">
        <v>507</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82</v>
      </c>
    </row>
    <row r="327" s="13" customFormat="1">
      <c r="A327" s="13"/>
      <c r="B327" s="233"/>
      <c r="C327" s="234"/>
      <c r="D327" s="235" t="s">
        <v>208</v>
      </c>
      <c r="E327" s="236" t="s">
        <v>19</v>
      </c>
      <c r="F327" s="237" t="s">
        <v>209</v>
      </c>
      <c r="G327" s="234"/>
      <c r="H327" s="236" t="s">
        <v>19</v>
      </c>
      <c r="I327" s="238"/>
      <c r="J327" s="234"/>
      <c r="K327" s="234"/>
      <c r="L327" s="239"/>
      <c r="M327" s="240"/>
      <c r="N327" s="241"/>
      <c r="O327" s="241"/>
      <c r="P327" s="241"/>
      <c r="Q327" s="241"/>
      <c r="R327" s="241"/>
      <c r="S327" s="241"/>
      <c r="T327" s="242"/>
      <c r="U327" s="13"/>
      <c r="V327" s="13"/>
      <c r="W327" s="13"/>
      <c r="X327" s="13"/>
      <c r="Y327" s="13"/>
      <c r="Z327" s="13"/>
      <c r="AA327" s="13"/>
      <c r="AB327" s="13"/>
      <c r="AC327" s="13"/>
      <c r="AD327" s="13"/>
      <c r="AE327" s="13"/>
      <c r="AT327" s="243" t="s">
        <v>208</v>
      </c>
      <c r="AU327" s="243" t="s">
        <v>82</v>
      </c>
      <c r="AV327" s="13" t="s">
        <v>80</v>
      </c>
      <c r="AW327" s="13" t="s">
        <v>33</v>
      </c>
      <c r="AX327" s="13" t="s">
        <v>73</v>
      </c>
      <c r="AY327" s="243" t="s">
        <v>196</v>
      </c>
    </row>
    <row r="328" s="14" customFormat="1">
      <c r="A328" s="14"/>
      <c r="B328" s="244"/>
      <c r="C328" s="245"/>
      <c r="D328" s="235" t="s">
        <v>208</v>
      </c>
      <c r="E328" s="246" t="s">
        <v>19</v>
      </c>
      <c r="F328" s="247" t="s">
        <v>489</v>
      </c>
      <c r="G328" s="245"/>
      <c r="H328" s="248">
        <v>12.27</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208</v>
      </c>
      <c r="AU328" s="254" t="s">
        <v>82</v>
      </c>
      <c r="AV328" s="14" t="s">
        <v>82</v>
      </c>
      <c r="AW328" s="14" t="s">
        <v>33</v>
      </c>
      <c r="AX328" s="14" t="s">
        <v>73</v>
      </c>
      <c r="AY328" s="254" t="s">
        <v>196</v>
      </c>
    </row>
    <row r="329" s="14" customFormat="1">
      <c r="A329" s="14"/>
      <c r="B329" s="244"/>
      <c r="C329" s="245"/>
      <c r="D329" s="235" t="s">
        <v>208</v>
      </c>
      <c r="E329" s="246" t="s">
        <v>19</v>
      </c>
      <c r="F329" s="247" t="s">
        <v>490</v>
      </c>
      <c r="G329" s="245"/>
      <c r="H329" s="248">
        <v>-0.80000000000000004</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208</v>
      </c>
      <c r="AU329" s="254" t="s">
        <v>82</v>
      </c>
      <c r="AV329" s="14" t="s">
        <v>82</v>
      </c>
      <c r="AW329" s="14" t="s">
        <v>33</v>
      </c>
      <c r="AX329" s="14" t="s">
        <v>73</v>
      </c>
      <c r="AY329" s="254" t="s">
        <v>196</v>
      </c>
    </row>
    <row r="330" s="15" customFormat="1">
      <c r="A330" s="15"/>
      <c r="B330" s="255"/>
      <c r="C330" s="256"/>
      <c r="D330" s="235" t="s">
        <v>208</v>
      </c>
      <c r="E330" s="257" t="s">
        <v>19</v>
      </c>
      <c r="F330" s="258" t="s">
        <v>212</v>
      </c>
      <c r="G330" s="256"/>
      <c r="H330" s="259">
        <v>11.469999999999999</v>
      </c>
      <c r="I330" s="260"/>
      <c r="J330" s="256"/>
      <c r="K330" s="256"/>
      <c r="L330" s="261"/>
      <c r="M330" s="262"/>
      <c r="N330" s="263"/>
      <c r="O330" s="263"/>
      <c r="P330" s="263"/>
      <c r="Q330" s="263"/>
      <c r="R330" s="263"/>
      <c r="S330" s="263"/>
      <c r="T330" s="264"/>
      <c r="U330" s="15"/>
      <c r="V330" s="15"/>
      <c r="W330" s="15"/>
      <c r="X330" s="15"/>
      <c r="Y330" s="15"/>
      <c r="Z330" s="15"/>
      <c r="AA330" s="15"/>
      <c r="AB330" s="15"/>
      <c r="AC330" s="15"/>
      <c r="AD330" s="15"/>
      <c r="AE330" s="15"/>
      <c r="AT330" s="265" t="s">
        <v>208</v>
      </c>
      <c r="AU330" s="265" t="s">
        <v>82</v>
      </c>
      <c r="AV330" s="15" t="s">
        <v>204</v>
      </c>
      <c r="AW330" s="15" t="s">
        <v>33</v>
      </c>
      <c r="AX330" s="15" t="s">
        <v>80</v>
      </c>
      <c r="AY330" s="265" t="s">
        <v>196</v>
      </c>
    </row>
    <row r="331" s="2" customFormat="1" ht="23.4566" customHeight="1">
      <c r="A331" s="41"/>
      <c r="B331" s="42"/>
      <c r="C331" s="215" t="s">
        <v>508</v>
      </c>
      <c r="D331" s="215" t="s">
        <v>199</v>
      </c>
      <c r="E331" s="216" t="s">
        <v>509</v>
      </c>
      <c r="F331" s="217" t="s">
        <v>510</v>
      </c>
      <c r="G331" s="218" t="s">
        <v>202</v>
      </c>
      <c r="H331" s="219">
        <v>19.670000000000002</v>
      </c>
      <c r="I331" s="220"/>
      <c r="J331" s="221">
        <f>ROUND(I331*H331,2)</f>
        <v>0</v>
      </c>
      <c r="K331" s="217" t="s">
        <v>203</v>
      </c>
      <c r="L331" s="47"/>
      <c r="M331" s="222" t="s">
        <v>19</v>
      </c>
      <c r="N331" s="223" t="s">
        <v>44</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297</v>
      </c>
      <c r="AT331" s="226" t="s">
        <v>199</v>
      </c>
      <c r="AU331" s="226" t="s">
        <v>82</v>
      </c>
      <c r="AY331" s="20" t="s">
        <v>196</v>
      </c>
      <c r="BE331" s="227">
        <f>IF(N331="základní",J331,0)</f>
        <v>0</v>
      </c>
      <c r="BF331" s="227">
        <f>IF(N331="snížená",J331,0)</f>
        <v>0</v>
      </c>
      <c r="BG331" s="227">
        <f>IF(N331="zákl. přenesená",J331,0)</f>
        <v>0</v>
      </c>
      <c r="BH331" s="227">
        <f>IF(N331="sníž. přenesená",J331,0)</f>
        <v>0</v>
      </c>
      <c r="BI331" s="227">
        <f>IF(N331="nulová",J331,0)</f>
        <v>0</v>
      </c>
      <c r="BJ331" s="20" t="s">
        <v>80</v>
      </c>
      <c r="BK331" s="227">
        <f>ROUND(I331*H331,2)</f>
        <v>0</v>
      </c>
      <c r="BL331" s="20" t="s">
        <v>297</v>
      </c>
      <c r="BM331" s="226" t="s">
        <v>511</v>
      </c>
    </row>
    <row r="332" s="2" customFormat="1">
      <c r="A332" s="41"/>
      <c r="B332" s="42"/>
      <c r="C332" s="43"/>
      <c r="D332" s="228" t="s">
        <v>206</v>
      </c>
      <c r="E332" s="43"/>
      <c r="F332" s="229" t="s">
        <v>512</v>
      </c>
      <c r="G332" s="43"/>
      <c r="H332" s="43"/>
      <c r="I332" s="230"/>
      <c r="J332" s="43"/>
      <c r="K332" s="43"/>
      <c r="L332" s="47"/>
      <c r="M332" s="231"/>
      <c r="N332" s="232"/>
      <c r="O332" s="87"/>
      <c r="P332" s="87"/>
      <c r="Q332" s="87"/>
      <c r="R332" s="87"/>
      <c r="S332" s="87"/>
      <c r="T332" s="88"/>
      <c r="U332" s="41"/>
      <c r="V332" s="41"/>
      <c r="W332" s="41"/>
      <c r="X332" s="41"/>
      <c r="Y332" s="41"/>
      <c r="Z332" s="41"/>
      <c r="AA332" s="41"/>
      <c r="AB332" s="41"/>
      <c r="AC332" s="41"/>
      <c r="AD332" s="41"/>
      <c r="AE332" s="41"/>
      <c r="AT332" s="20" t="s">
        <v>206</v>
      </c>
      <c r="AU332" s="20" t="s">
        <v>82</v>
      </c>
    </row>
    <row r="333" s="14" customFormat="1">
      <c r="A333" s="14"/>
      <c r="B333" s="244"/>
      <c r="C333" s="245"/>
      <c r="D333" s="235" t="s">
        <v>208</v>
      </c>
      <c r="E333" s="246" t="s">
        <v>19</v>
      </c>
      <c r="F333" s="247" t="s">
        <v>302</v>
      </c>
      <c r="G333" s="245"/>
      <c r="H333" s="248">
        <v>19.670000000000002</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208</v>
      </c>
      <c r="AU333" s="254" t="s">
        <v>82</v>
      </c>
      <c r="AV333" s="14" t="s">
        <v>82</v>
      </c>
      <c r="AW333" s="14" t="s">
        <v>33</v>
      </c>
      <c r="AX333" s="14" t="s">
        <v>73</v>
      </c>
      <c r="AY333" s="254" t="s">
        <v>196</v>
      </c>
    </row>
    <row r="334" s="15" customFormat="1">
      <c r="A334" s="15"/>
      <c r="B334" s="255"/>
      <c r="C334" s="256"/>
      <c r="D334" s="235" t="s">
        <v>208</v>
      </c>
      <c r="E334" s="257" t="s">
        <v>19</v>
      </c>
      <c r="F334" s="258" t="s">
        <v>212</v>
      </c>
      <c r="G334" s="256"/>
      <c r="H334" s="259">
        <v>19.670000000000002</v>
      </c>
      <c r="I334" s="260"/>
      <c r="J334" s="256"/>
      <c r="K334" s="256"/>
      <c r="L334" s="261"/>
      <c r="M334" s="262"/>
      <c r="N334" s="263"/>
      <c r="O334" s="263"/>
      <c r="P334" s="263"/>
      <c r="Q334" s="263"/>
      <c r="R334" s="263"/>
      <c r="S334" s="263"/>
      <c r="T334" s="264"/>
      <c r="U334" s="15"/>
      <c r="V334" s="15"/>
      <c r="W334" s="15"/>
      <c r="X334" s="15"/>
      <c r="Y334" s="15"/>
      <c r="Z334" s="15"/>
      <c r="AA334" s="15"/>
      <c r="AB334" s="15"/>
      <c r="AC334" s="15"/>
      <c r="AD334" s="15"/>
      <c r="AE334" s="15"/>
      <c r="AT334" s="265" t="s">
        <v>208</v>
      </c>
      <c r="AU334" s="265" t="s">
        <v>82</v>
      </c>
      <c r="AV334" s="15" t="s">
        <v>204</v>
      </c>
      <c r="AW334" s="15" t="s">
        <v>33</v>
      </c>
      <c r="AX334" s="15" t="s">
        <v>80</v>
      </c>
      <c r="AY334" s="265" t="s">
        <v>196</v>
      </c>
    </row>
    <row r="335" s="2" customFormat="1" ht="53.66038" customHeight="1">
      <c r="A335" s="41"/>
      <c r="B335" s="42"/>
      <c r="C335" s="215" t="s">
        <v>513</v>
      </c>
      <c r="D335" s="215" t="s">
        <v>199</v>
      </c>
      <c r="E335" s="216" t="s">
        <v>514</v>
      </c>
      <c r="F335" s="217" t="s">
        <v>515</v>
      </c>
      <c r="G335" s="218" t="s">
        <v>293</v>
      </c>
      <c r="H335" s="219">
        <v>0.34699999999999998</v>
      </c>
      <c r="I335" s="220"/>
      <c r="J335" s="221">
        <f>ROUND(I335*H335,2)</f>
        <v>0</v>
      </c>
      <c r="K335" s="217" t="s">
        <v>203</v>
      </c>
      <c r="L335" s="47"/>
      <c r="M335" s="222" t="s">
        <v>19</v>
      </c>
      <c r="N335" s="223" t="s">
        <v>44</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297</v>
      </c>
      <c r="AT335" s="226" t="s">
        <v>199</v>
      </c>
      <c r="AU335" s="226" t="s">
        <v>82</v>
      </c>
      <c r="AY335" s="20" t="s">
        <v>196</v>
      </c>
      <c r="BE335" s="227">
        <f>IF(N335="základní",J335,0)</f>
        <v>0</v>
      </c>
      <c r="BF335" s="227">
        <f>IF(N335="snížená",J335,0)</f>
        <v>0</v>
      </c>
      <c r="BG335" s="227">
        <f>IF(N335="zákl. přenesená",J335,0)</f>
        <v>0</v>
      </c>
      <c r="BH335" s="227">
        <f>IF(N335="sníž. přenesená",J335,0)</f>
        <v>0</v>
      </c>
      <c r="BI335" s="227">
        <f>IF(N335="nulová",J335,0)</f>
        <v>0</v>
      </c>
      <c r="BJ335" s="20" t="s">
        <v>80</v>
      </c>
      <c r="BK335" s="227">
        <f>ROUND(I335*H335,2)</f>
        <v>0</v>
      </c>
      <c r="BL335" s="20" t="s">
        <v>297</v>
      </c>
      <c r="BM335" s="226" t="s">
        <v>516</v>
      </c>
    </row>
    <row r="336" s="2" customFormat="1">
      <c r="A336" s="41"/>
      <c r="B336" s="42"/>
      <c r="C336" s="43"/>
      <c r="D336" s="228" t="s">
        <v>206</v>
      </c>
      <c r="E336" s="43"/>
      <c r="F336" s="229" t="s">
        <v>517</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82</v>
      </c>
    </row>
    <row r="337" s="12" customFormat="1" ht="22.8" customHeight="1">
      <c r="A337" s="12"/>
      <c r="B337" s="199"/>
      <c r="C337" s="200"/>
      <c r="D337" s="201" t="s">
        <v>72</v>
      </c>
      <c r="E337" s="213" t="s">
        <v>518</v>
      </c>
      <c r="F337" s="213" t="s">
        <v>519</v>
      </c>
      <c r="G337" s="200"/>
      <c r="H337" s="200"/>
      <c r="I337" s="203"/>
      <c r="J337" s="214">
        <f>BK337</f>
        <v>0</v>
      </c>
      <c r="K337" s="200"/>
      <c r="L337" s="205"/>
      <c r="M337" s="206"/>
      <c r="N337" s="207"/>
      <c r="O337" s="207"/>
      <c r="P337" s="208">
        <f>SUM(P338:P372)</f>
        <v>0</v>
      </c>
      <c r="Q337" s="207"/>
      <c r="R337" s="208">
        <f>SUM(R338:R372)</f>
        <v>0.19570613999999997</v>
      </c>
      <c r="S337" s="207"/>
      <c r="T337" s="209">
        <f>SUM(T338:T372)</f>
        <v>0</v>
      </c>
      <c r="U337" s="12"/>
      <c r="V337" s="12"/>
      <c r="W337" s="12"/>
      <c r="X337" s="12"/>
      <c r="Y337" s="12"/>
      <c r="Z337" s="12"/>
      <c r="AA337" s="12"/>
      <c r="AB337" s="12"/>
      <c r="AC337" s="12"/>
      <c r="AD337" s="12"/>
      <c r="AE337" s="12"/>
      <c r="AR337" s="210" t="s">
        <v>82</v>
      </c>
      <c r="AT337" s="211" t="s">
        <v>72</v>
      </c>
      <c r="AU337" s="211" t="s">
        <v>80</v>
      </c>
      <c r="AY337" s="210" t="s">
        <v>196</v>
      </c>
      <c r="BK337" s="212">
        <f>SUM(BK338:BK372)</f>
        <v>0</v>
      </c>
    </row>
    <row r="338" s="2" customFormat="1" ht="23.4566" customHeight="1">
      <c r="A338" s="41"/>
      <c r="B338" s="42"/>
      <c r="C338" s="215" t="s">
        <v>520</v>
      </c>
      <c r="D338" s="215" t="s">
        <v>199</v>
      </c>
      <c r="E338" s="216" t="s">
        <v>521</v>
      </c>
      <c r="F338" s="217" t="s">
        <v>522</v>
      </c>
      <c r="G338" s="218" t="s">
        <v>202</v>
      </c>
      <c r="H338" s="219">
        <v>6.6559999999999997</v>
      </c>
      <c r="I338" s="220"/>
      <c r="J338" s="221">
        <f>ROUND(I338*H338,2)</f>
        <v>0</v>
      </c>
      <c r="K338" s="217" t="s">
        <v>203</v>
      </c>
      <c r="L338" s="47"/>
      <c r="M338" s="222" t="s">
        <v>19</v>
      </c>
      <c r="N338" s="223" t="s">
        <v>44</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297</v>
      </c>
      <c r="AT338" s="226" t="s">
        <v>199</v>
      </c>
      <c r="AU338" s="226" t="s">
        <v>82</v>
      </c>
      <c r="AY338" s="20" t="s">
        <v>196</v>
      </c>
      <c r="BE338" s="227">
        <f>IF(N338="základní",J338,0)</f>
        <v>0</v>
      </c>
      <c r="BF338" s="227">
        <f>IF(N338="snížená",J338,0)</f>
        <v>0</v>
      </c>
      <c r="BG338" s="227">
        <f>IF(N338="zákl. přenesená",J338,0)</f>
        <v>0</v>
      </c>
      <c r="BH338" s="227">
        <f>IF(N338="sníž. přenesená",J338,0)</f>
        <v>0</v>
      </c>
      <c r="BI338" s="227">
        <f>IF(N338="nulová",J338,0)</f>
        <v>0</v>
      </c>
      <c r="BJ338" s="20" t="s">
        <v>80</v>
      </c>
      <c r="BK338" s="227">
        <f>ROUND(I338*H338,2)</f>
        <v>0</v>
      </c>
      <c r="BL338" s="20" t="s">
        <v>297</v>
      </c>
      <c r="BM338" s="226" t="s">
        <v>523</v>
      </c>
    </row>
    <row r="339" s="2" customFormat="1">
      <c r="A339" s="41"/>
      <c r="B339" s="42"/>
      <c r="C339" s="43"/>
      <c r="D339" s="228" t="s">
        <v>206</v>
      </c>
      <c r="E339" s="43"/>
      <c r="F339" s="229" t="s">
        <v>524</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82</v>
      </c>
    </row>
    <row r="340" s="14" customFormat="1">
      <c r="A340" s="14"/>
      <c r="B340" s="244"/>
      <c r="C340" s="245"/>
      <c r="D340" s="235" t="s">
        <v>208</v>
      </c>
      <c r="E340" s="246" t="s">
        <v>19</v>
      </c>
      <c r="F340" s="247" t="s">
        <v>525</v>
      </c>
      <c r="G340" s="245"/>
      <c r="H340" s="248">
        <v>6.6559999999999997</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208</v>
      </c>
      <c r="AU340" s="254" t="s">
        <v>82</v>
      </c>
      <c r="AV340" s="14" t="s">
        <v>82</v>
      </c>
      <c r="AW340" s="14" t="s">
        <v>33</v>
      </c>
      <c r="AX340" s="14" t="s">
        <v>73</v>
      </c>
      <c r="AY340" s="254" t="s">
        <v>196</v>
      </c>
    </row>
    <row r="341" s="15" customFormat="1">
      <c r="A341" s="15"/>
      <c r="B341" s="255"/>
      <c r="C341" s="256"/>
      <c r="D341" s="235" t="s">
        <v>208</v>
      </c>
      <c r="E341" s="257" t="s">
        <v>19</v>
      </c>
      <c r="F341" s="258" t="s">
        <v>212</v>
      </c>
      <c r="G341" s="256"/>
      <c r="H341" s="259">
        <v>6.6559999999999997</v>
      </c>
      <c r="I341" s="260"/>
      <c r="J341" s="256"/>
      <c r="K341" s="256"/>
      <c r="L341" s="261"/>
      <c r="M341" s="262"/>
      <c r="N341" s="263"/>
      <c r="O341" s="263"/>
      <c r="P341" s="263"/>
      <c r="Q341" s="263"/>
      <c r="R341" s="263"/>
      <c r="S341" s="263"/>
      <c r="T341" s="264"/>
      <c r="U341" s="15"/>
      <c r="V341" s="15"/>
      <c r="W341" s="15"/>
      <c r="X341" s="15"/>
      <c r="Y341" s="15"/>
      <c r="Z341" s="15"/>
      <c r="AA341" s="15"/>
      <c r="AB341" s="15"/>
      <c r="AC341" s="15"/>
      <c r="AD341" s="15"/>
      <c r="AE341" s="15"/>
      <c r="AT341" s="265" t="s">
        <v>208</v>
      </c>
      <c r="AU341" s="265" t="s">
        <v>82</v>
      </c>
      <c r="AV341" s="15" t="s">
        <v>204</v>
      </c>
      <c r="AW341" s="15" t="s">
        <v>33</v>
      </c>
      <c r="AX341" s="15" t="s">
        <v>80</v>
      </c>
      <c r="AY341" s="265" t="s">
        <v>196</v>
      </c>
    </row>
    <row r="342" s="2" customFormat="1" ht="23.4566" customHeight="1">
      <c r="A342" s="41"/>
      <c r="B342" s="42"/>
      <c r="C342" s="215" t="s">
        <v>526</v>
      </c>
      <c r="D342" s="215" t="s">
        <v>199</v>
      </c>
      <c r="E342" s="216" t="s">
        <v>527</v>
      </c>
      <c r="F342" s="217" t="s">
        <v>528</v>
      </c>
      <c r="G342" s="218" t="s">
        <v>202</v>
      </c>
      <c r="H342" s="219">
        <v>6.6559999999999997</v>
      </c>
      <c r="I342" s="220"/>
      <c r="J342" s="221">
        <f>ROUND(I342*H342,2)</f>
        <v>0</v>
      </c>
      <c r="K342" s="217" t="s">
        <v>203</v>
      </c>
      <c r="L342" s="47"/>
      <c r="M342" s="222" t="s">
        <v>19</v>
      </c>
      <c r="N342" s="223" t="s">
        <v>44</v>
      </c>
      <c r="O342" s="87"/>
      <c r="P342" s="224">
        <f>O342*H342</f>
        <v>0</v>
      </c>
      <c r="Q342" s="224">
        <v>0.00029999999999999997</v>
      </c>
      <c r="R342" s="224">
        <f>Q342*H342</f>
        <v>0.0019967999999999995</v>
      </c>
      <c r="S342" s="224">
        <v>0</v>
      </c>
      <c r="T342" s="225">
        <f>S342*H342</f>
        <v>0</v>
      </c>
      <c r="U342" s="41"/>
      <c r="V342" s="41"/>
      <c r="W342" s="41"/>
      <c r="X342" s="41"/>
      <c r="Y342" s="41"/>
      <c r="Z342" s="41"/>
      <c r="AA342" s="41"/>
      <c r="AB342" s="41"/>
      <c r="AC342" s="41"/>
      <c r="AD342" s="41"/>
      <c r="AE342" s="41"/>
      <c r="AR342" s="226" t="s">
        <v>297</v>
      </c>
      <c r="AT342" s="226" t="s">
        <v>199</v>
      </c>
      <c r="AU342" s="226" t="s">
        <v>82</v>
      </c>
      <c r="AY342" s="20" t="s">
        <v>196</v>
      </c>
      <c r="BE342" s="227">
        <f>IF(N342="základní",J342,0)</f>
        <v>0</v>
      </c>
      <c r="BF342" s="227">
        <f>IF(N342="snížená",J342,0)</f>
        <v>0</v>
      </c>
      <c r="BG342" s="227">
        <f>IF(N342="zákl. přenesená",J342,0)</f>
        <v>0</v>
      </c>
      <c r="BH342" s="227">
        <f>IF(N342="sníž. přenesená",J342,0)</f>
        <v>0</v>
      </c>
      <c r="BI342" s="227">
        <f>IF(N342="nulová",J342,0)</f>
        <v>0</v>
      </c>
      <c r="BJ342" s="20" t="s">
        <v>80</v>
      </c>
      <c r="BK342" s="227">
        <f>ROUND(I342*H342,2)</f>
        <v>0</v>
      </c>
      <c r="BL342" s="20" t="s">
        <v>297</v>
      </c>
      <c r="BM342" s="226" t="s">
        <v>529</v>
      </c>
    </row>
    <row r="343" s="2" customFormat="1">
      <c r="A343" s="41"/>
      <c r="B343" s="42"/>
      <c r="C343" s="43"/>
      <c r="D343" s="228" t="s">
        <v>206</v>
      </c>
      <c r="E343" s="43"/>
      <c r="F343" s="229" t="s">
        <v>530</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82</v>
      </c>
    </row>
    <row r="344" s="14" customFormat="1">
      <c r="A344" s="14"/>
      <c r="B344" s="244"/>
      <c r="C344" s="245"/>
      <c r="D344" s="235" t="s">
        <v>208</v>
      </c>
      <c r="E344" s="246" t="s">
        <v>19</v>
      </c>
      <c r="F344" s="247" t="s">
        <v>525</v>
      </c>
      <c r="G344" s="245"/>
      <c r="H344" s="248">
        <v>6.6559999999999997</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208</v>
      </c>
      <c r="AU344" s="254" t="s">
        <v>82</v>
      </c>
      <c r="AV344" s="14" t="s">
        <v>82</v>
      </c>
      <c r="AW344" s="14" t="s">
        <v>33</v>
      </c>
      <c r="AX344" s="14" t="s">
        <v>73</v>
      </c>
      <c r="AY344" s="254" t="s">
        <v>196</v>
      </c>
    </row>
    <row r="345" s="15" customFormat="1">
      <c r="A345" s="15"/>
      <c r="B345" s="255"/>
      <c r="C345" s="256"/>
      <c r="D345" s="235" t="s">
        <v>208</v>
      </c>
      <c r="E345" s="257" t="s">
        <v>19</v>
      </c>
      <c r="F345" s="258" t="s">
        <v>212</v>
      </c>
      <c r="G345" s="256"/>
      <c r="H345" s="259">
        <v>6.6559999999999997</v>
      </c>
      <c r="I345" s="260"/>
      <c r="J345" s="256"/>
      <c r="K345" s="256"/>
      <c r="L345" s="261"/>
      <c r="M345" s="262"/>
      <c r="N345" s="263"/>
      <c r="O345" s="263"/>
      <c r="P345" s="263"/>
      <c r="Q345" s="263"/>
      <c r="R345" s="263"/>
      <c r="S345" s="263"/>
      <c r="T345" s="264"/>
      <c r="U345" s="15"/>
      <c r="V345" s="15"/>
      <c r="W345" s="15"/>
      <c r="X345" s="15"/>
      <c r="Y345" s="15"/>
      <c r="Z345" s="15"/>
      <c r="AA345" s="15"/>
      <c r="AB345" s="15"/>
      <c r="AC345" s="15"/>
      <c r="AD345" s="15"/>
      <c r="AE345" s="15"/>
      <c r="AT345" s="265" t="s">
        <v>208</v>
      </c>
      <c r="AU345" s="265" t="s">
        <v>82</v>
      </c>
      <c r="AV345" s="15" t="s">
        <v>204</v>
      </c>
      <c r="AW345" s="15" t="s">
        <v>33</v>
      </c>
      <c r="AX345" s="15" t="s">
        <v>80</v>
      </c>
      <c r="AY345" s="265" t="s">
        <v>196</v>
      </c>
    </row>
    <row r="346" s="2" customFormat="1" ht="23.4566" customHeight="1">
      <c r="A346" s="41"/>
      <c r="B346" s="42"/>
      <c r="C346" s="215" t="s">
        <v>531</v>
      </c>
      <c r="D346" s="215" t="s">
        <v>199</v>
      </c>
      <c r="E346" s="216" t="s">
        <v>532</v>
      </c>
      <c r="F346" s="217" t="s">
        <v>533</v>
      </c>
      <c r="G346" s="218" t="s">
        <v>202</v>
      </c>
      <c r="H346" s="219">
        <v>6.6559999999999997</v>
      </c>
      <c r="I346" s="220"/>
      <c r="J346" s="221">
        <f>ROUND(I346*H346,2)</f>
        <v>0</v>
      </c>
      <c r="K346" s="217" t="s">
        <v>203</v>
      </c>
      <c r="L346" s="47"/>
      <c r="M346" s="222" t="s">
        <v>19</v>
      </c>
      <c r="N346" s="223" t="s">
        <v>44</v>
      </c>
      <c r="O346" s="87"/>
      <c r="P346" s="224">
        <f>O346*H346</f>
        <v>0</v>
      </c>
      <c r="Q346" s="224">
        <v>0.0015</v>
      </c>
      <c r="R346" s="224">
        <f>Q346*H346</f>
        <v>0.0099839999999999998</v>
      </c>
      <c r="S346" s="224">
        <v>0</v>
      </c>
      <c r="T346" s="225">
        <f>S346*H346</f>
        <v>0</v>
      </c>
      <c r="U346" s="41"/>
      <c r="V346" s="41"/>
      <c r="W346" s="41"/>
      <c r="X346" s="41"/>
      <c r="Y346" s="41"/>
      <c r="Z346" s="41"/>
      <c r="AA346" s="41"/>
      <c r="AB346" s="41"/>
      <c r="AC346" s="41"/>
      <c r="AD346" s="41"/>
      <c r="AE346" s="41"/>
      <c r="AR346" s="226" t="s">
        <v>297</v>
      </c>
      <c r="AT346" s="226" t="s">
        <v>199</v>
      </c>
      <c r="AU346" s="226" t="s">
        <v>82</v>
      </c>
      <c r="AY346" s="20" t="s">
        <v>196</v>
      </c>
      <c r="BE346" s="227">
        <f>IF(N346="základní",J346,0)</f>
        <v>0</v>
      </c>
      <c r="BF346" s="227">
        <f>IF(N346="snížená",J346,0)</f>
        <v>0</v>
      </c>
      <c r="BG346" s="227">
        <f>IF(N346="zákl. přenesená",J346,0)</f>
        <v>0</v>
      </c>
      <c r="BH346" s="227">
        <f>IF(N346="sníž. přenesená",J346,0)</f>
        <v>0</v>
      </c>
      <c r="BI346" s="227">
        <f>IF(N346="nulová",J346,0)</f>
        <v>0</v>
      </c>
      <c r="BJ346" s="20" t="s">
        <v>80</v>
      </c>
      <c r="BK346" s="227">
        <f>ROUND(I346*H346,2)</f>
        <v>0</v>
      </c>
      <c r="BL346" s="20" t="s">
        <v>297</v>
      </c>
      <c r="BM346" s="226" t="s">
        <v>534</v>
      </c>
    </row>
    <row r="347" s="2" customFormat="1">
      <c r="A347" s="41"/>
      <c r="B347" s="42"/>
      <c r="C347" s="43"/>
      <c r="D347" s="228" t="s">
        <v>206</v>
      </c>
      <c r="E347" s="43"/>
      <c r="F347" s="229" t="s">
        <v>535</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82</v>
      </c>
    </row>
    <row r="348" s="14" customFormat="1">
      <c r="A348" s="14"/>
      <c r="B348" s="244"/>
      <c r="C348" s="245"/>
      <c r="D348" s="235" t="s">
        <v>208</v>
      </c>
      <c r="E348" s="246" t="s">
        <v>19</v>
      </c>
      <c r="F348" s="247" t="s">
        <v>525</v>
      </c>
      <c r="G348" s="245"/>
      <c r="H348" s="248">
        <v>6.6559999999999997</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208</v>
      </c>
      <c r="AU348" s="254" t="s">
        <v>82</v>
      </c>
      <c r="AV348" s="14" t="s">
        <v>82</v>
      </c>
      <c r="AW348" s="14" t="s">
        <v>33</v>
      </c>
      <c r="AX348" s="14" t="s">
        <v>73</v>
      </c>
      <c r="AY348" s="254" t="s">
        <v>196</v>
      </c>
    </row>
    <row r="349" s="15" customFormat="1">
      <c r="A349" s="15"/>
      <c r="B349" s="255"/>
      <c r="C349" s="256"/>
      <c r="D349" s="235" t="s">
        <v>208</v>
      </c>
      <c r="E349" s="257" t="s">
        <v>19</v>
      </c>
      <c r="F349" s="258" t="s">
        <v>212</v>
      </c>
      <c r="G349" s="256"/>
      <c r="H349" s="259">
        <v>6.6559999999999997</v>
      </c>
      <c r="I349" s="260"/>
      <c r="J349" s="256"/>
      <c r="K349" s="256"/>
      <c r="L349" s="261"/>
      <c r="M349" s="262"/>
      <c r="N349" s="263"/>
      <c r="O349" s="263"/>
      <c r="P349" s="263"/>
      <c r="Q349" s="263"/>
      <c r="R349" s="263"/>
      <c r="S349" s="263"/>
      <c r="T349" s="264"/>
      <c r="U349" s="15"/>
      <c r="V349" s="15"/>
      <c r="W349" s="15"/>
      <c r="X349" s="15"/>
      <c r="Y349" s="15"/>
      <c r="Z349" s="15"/>
      <c r="AA349" s="15"/>
      <c r="AB349" s="15"/>
      <c r="AC349" s="15"/>
      <c r="AD349" s="15"/>
      <c r="AE349" s="15"/>
      <c r="AT349" s="265" t="s">
        <v>208</v>
      </c>
      <c r="AU349" s="265" t="s">
        <v>82</v>
      </c>
      <c r="AV349" s="15" t="s">
        <v>204</v>
      </c>
      <c r="AW349" s="15" t="s">
        <v>33</v>
      </c>
      <c r="AX349" s="15" t="s">
        <v>80</v>
      </c>
      <c r="AY349" s="265" t="s">
        <v>196</v>
      </c>
    </row>
    <row r="350" s="2" customFormat="1" ht="36.72453" customHeight="1">
      <c r="A350" s="41"/>
      <c r="B350" s="42"/>
      <c r="C350" s="215" t="s">
        <v>536</v>
      </c>
      <c r="D350" s="215" t="s">
        <v>199</v>
      </c>
      <c r="E350" s="216" t="s">
        <v>537</v>
      </c>
      <c r="F350" s="217" t="s">
        <v>538</v>
      </c>
      <c r="G350" s="218" t="s">
        <v>222</v>
      </c>
      <c r="H350" s="219">
        <v>7</v>
      </c>
      <c r="I350" s="220"/>
      <c r="J350" s="221">
        <f>ROUND(I350*H350,2)</f>
        <v>0</v>
      </c>
      <c r="K350" s="217" t="s">
        <v>203</v>
      </c>
      <c r="L350" s="47"/>
      <c r="M350" s="222" t="s">
        <v>19</v>
      </c>
      <c r="N350" s="223" t="s">
        <v>44</v>
      </c>
      <c r="O350" s="87"/>
      <c r="P350" s="224">
        <f>O350*H350</f>
        <v>0</v>
      </c>
      <c r="Q350" s="224">
        <v>0.00109</v>
      </c>
      <c r="R350" s="224">
        <f>Q350*H350</f>
        <v>0.0076300000000000005</v>
      </c>
      <c r="S350" s="224">
        <v>0</v>
      </c>
      <c r="T350" s="225">
        <f>S350*H350</f>
        <v>0</v>
      </c>
      <c r="U350" s="41"/>
      <c r="V350" s="41"/>
      <c r="W350" s="41"/>
      <c r="X350" s="41"/>
      <c r="Y350" s="41"/>
      <c r="Z350" s="41"/>
      <c r="AA350" s="41"/>
      <c r="AB350" s="41"/>
      <c r="AC350" s="41"/>
      <c r="AD350" s="41"/>
      <c r="AE350" s="41"/>
      <c r="AR350" s="226" t="s">
        <v>297</v>
      </c>
      <c r="AT350" s="226" t="s">
        <v>199</v>
      </c>
      <c r="AU350" s="226" t="s">
        <v>82</v>
      </c>
      <c r="AY350" s="20" t="s">
        <v>196</v>
      </c>
      <c r="BE350" s="227">
        <f>IF(N350="základní",J350,0)</f>
        <v>0</v>
      </c>
      <c r="BF350" s="227">
        <f>IF(N350="snížená",J350,0)</f>
        <v>0</v>
      </c>
      <c r="BG350" s="227">
        <f>IF(N350="zákl. přenesená",J350,0)</f>
        <v>0</v>
      </c>
      <c r="BH350" s="227">
        <f>IF(N350="sníž. přenesená",J350,0)</f>
        <v>0</v>
      </c>
      <c r="BI350" s="227">
        <f>IF(N350="nulová",J350,0)</f>
        <v>0</v>
      </c>
      <c r="BJ350" s="20" t="s">
        <v>80</v>
      </c>
      <c r="BK350" s="227">
        <f>ROUND(I350*H350,2)</f>
        <v>0</v>
      </c>
      <c r="BL350" s="20" t="s">
        <v>297</v>
      </c>
      <c r="BM350" s="226" t="s">
        <v>539</v>
      </c>
    </row>
    <row r="351" s="2" customFormat="1">
      <c r="A351" s="41"/>
      <c r="B351" s="42"/>
      <c r="C351" s="43"/>
      <c r="D351" s="228" t="s">
        <v>206</v>
      </c>
      <c r="E351" s="43"/>
      <c r="F351" s="229" t="s">
        <v>540</v>
      </c>
      <c r="G351" s="43"/>
      <c r="H351" s="43"/>
      <c r="I351" s="230"/>
      <c r="J351" s="43"/>
      <c r="K351" s="43"/>
      <c r="L351" s="47"/>
      <c r="M351" s="231"/>
      <c r="N351" s="232"/>
      <c r="O351" s="87"/>
      <c r="P351" s="87"/>
      <c r="Q351" s="87"/>
      <c r="R351" s="87"/>
      <c r="S351" s="87"/>
      <c r="T351" s="88"/>
      <c r="U351" s="41"/>
      <c r="V351" s="41"/>
      <c r="W351" s="41"/>
      <c r="X351" s="41"/>
      <c r="Y351" s="41"/>
      <c r="Z351" s="41"/>
      <c r="AA351" s="41"/>
      <c r="AB351" s="41"/>
      <c r="AC351" s="41"/>
      <c r="AD351" s="41"/>
      <c r="AE351" s="41"/>
      <c r="AT351" s="20" t="s">
        <v>206</v>
      </c>
      <c r="AU351" s="20" t="s">
        <v>82</v>
      </c>
    </row>
    <row r="352" s="2" customFormat="1" ht="36.72453" customHeight="1">
      <c r="A352" s="41"/>
      <c r="B352" s="42"/>
      <c r="C352" s="215" t="s">
        <v>541</v>
      </c>
      <c r="D352" s="215" t="s">
        <v>199</v>
      </c>
      <c r="E352" s="216" t="s">
        <v>542</v>
      </c>
      <c r="F352" s="217" t="s">
        <v>543</v>
      </c>
      <c r="G352" s="218" t="s">
        <v>202</v>
      </c>
      <c r="H352" s="219">
        <v>6.6559999999999997</v>
      </c>
      <c r="I352" s="220"/>
      <c r="J352" s="221">
        <f>ROUND(I352*H352,2)</f>
        <v>0</v>
      </c>
      <c r="K352" s="217" t="s">
        <v>203</v>
      </c>
      <c r="L352" s="47"/>
      <c r="M352" s="222" t="s">
        <v>19</v>
      </c>
      <c r="N352" s="223" t="s">
        <v>44</v>
      </c>
      <c r="O352" s="87"/>
      <c r="P352" s="224">
        <f>O352*H352</f>
        <v>0</v>
      </c>
      <c r="Q352" s="224">
        <v>0.0090900000000000009</v>
      </c>
      <c r="R352" s="224">
        <f>Q352*H352</f>
        <v>0.060503040000000001</v>
      </c>
      <c r="S352" s="224">
        <v>0</v>
      </c>
      <c r="T352" s="225">
        <f>S352*H352</f>
        <v>0</v>
      </c>
      <c r="U352" s="41"/>
      <c r="V352" s="41"/>
      <c r="W352" s="41"/>
      <c r="X352" s="41"/>
      <c r="Y352" s="41"/>
      <c r="Z352" s="41"/>
      <c r="AA352" s="41"/>
      <c r="AB352" s="41"/>
      <c r="AC352" s="41"/>
      <c r="AD352" s="41"/>
      <c r="AE352" s="41"/>
      <c r="AR352" s="226" t="s">
        <v>297</v>
      </c>
      <c r="AT352" s="226" t="s">
        <v>199</v>
      </c>
      <c r="AU352" s="226" t="s">
        <v>82</v>
      </c>
      <c r="AY352" s="20" t="s">
        <v>196</v>
      </c>
      <c r="BE352" s="227">
        <f>IF(N352="základní",J352,0)</f>
        <v>0</v>
      </c>
      <c r="BF352" s="227">
        <f>IF(N352="snížená",J352,0)</f>
        <v>0</v>
      </c>
      <c r="BG352" s="227">
        <f>IF(N352="zákl. přenesená",J352,0)</f>
        <v>0</v>
      </c>
      <c r="BH352" s="227">
        <f>IF(N352="sníž. přenesená",J352,0)</f>
        <v>0</v>
      </c>
      <c r="BI352" s="227">
        <f>IF(N352="nulová",J352,0)</f>
        <v>0</v>
      </c>
      <c r="BJ352" s="20" t="s">
        <v>80</v>
      </c>
      <c r="BK352" s="227">
        <f>ROUND(I352*H352,2)</f>
        <v>0</v>
      </c>
      <c r="BL352" s="20" t="s">
        <v>297</v>
      </c>
      <c r="BM352" s="226" t="s">
        <v>544</v>
      </c>
    </row>
    <row r="353" s="2" customFormat="1">
      <c r="A353" s="41"/>
      <c r="B353" s="42"/>
      <c r="C353" s="43"/>
      <c r="D353" s="228" t="s">
        <v>206</v>
      </c>
      <c r="E353" s="43"/>
      <c r="F353" s="229" t="s">
        <v>545</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82</v>
      </c>
    </row>
    <row r="354" s="13" customFormat="1">
      <c r="A354" s="13"/>
      <c r="B354" s="233"/>
      <c r="C354" s="234"/>
      <c r="D354" s="235" t="s">
        <v>208</v>
      </c>
      <c r="E354" s="236" t="s">
        <v>19</v>
      </c>
      <c r="F354" s="237" t="s">
        <v>546</v>
      </c>
      <c r="G354" s="234"/>
      <c r="H354" s="236" t="s">
        <v>19</v>
      </c>
      <c r="I354" s="238"/>
      <c r="J354" s="234"/>
      <c r="K354" s="234"/>
      <c r="L354" s="239"/>
      <c r="M354" s="240"/>
      <c r="N354" s="241"/>
      <c r="O354" s="241"/>
      <c r="P354" s="241"/>
      <c r="Q354" s="241"/>
      <c r="R354" s="241"/>
      <c r="S354" s="241"/>
      <c r="T354" s="242"/>
      <c r="U354" s="13"/>
      <c r="V354" s="13"/>
      <c r="W354" s="13"/>
      <c r="X354" s="13"/>
      <c r="Y354" s="13"/>
      <c r="Z354" s="13"/>
      <c r="AA354" s="13"/>
      <c r="AB354" s="13"/>
      <c r="AC354" s="13"/>
      <c r="AD354" s="13"/>
      <c r="AE354" s="13"/>
      <c r="AT354" s="243" t="s">
        <v>208</v>
      </c>
      <c r="AU354" s="243" t="s">
        <v>82</v>
      </c>
      <c r="AV354" s="13" t="s">
        <v>80</v>
      </c>
      <c r="AW354" s="13" t="s">
        <v>33</v>
      </c>
      <c r="AX354" s="13" t="s">
        <v>73</v>
      </c>
      <c r="AY354" s="243" t="s">
        <v>196</v>
      </c>
    </row>
    <row r="355" s="14" customFormat="1">
      <c r="A355" s="14"/>
      <c r="B355" s="244"/>
      <c r="C355" s="245"/>
      <c r="D355" s="235" t="s">
        <v>208</v>
      </c>
      <c r="E355" s="246" t="s">
        <v>19</v>
      </c>
      <c r="F355" s="247" t="s">
        <v>547</v>
      </c>
      <c r="G355" s="245"/>
      <c r="H355" s="248">
        <v>6.6559999999999997</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208</v>
      </c>
      <c r="AU355" s="254" t="s">
        <v>82</v>
      </c>
      <c r="AV355" s="14" t="s">
        <v>82</v>
      </c>
      <c r="AW355" s="14" t="s">
        <v>33</v>
      </c>
      <c r="AX355" s="14" t="s">
        <v>73</v>
      </c>
      <c r="AY355" s="254" t="s">
        <v>196</v>
      </c>
    </row>
    <row r="356" s="15" customFormat="1">
      <c r="A356" s="15"/>
      <c r="B356" s="255"/>
      <c r="C356" s="256"/>
      <c r="D356" s="235" t="s">
        <v>208</v>
      </c>
      <c r="E356" s="257" t="s">
        <v>19</v>
      </c>
      <c r="F356" s="258" t="s">
        <v>212</v>
      </c>
      <c r="G356" s="256"/>
      <c r="H356" s="259">
        <v>6.6559999999999997</v>
      </c>
      <c r="I356" s="260"/>
      <c r="J356" s="256"/>
      <c r="K356" s="256"/>
      <c r="L356" s="261"/>
      <c r="M356" s="262"/>
      <c r="N356" s="263"/>
      <c r="O356" s="263"/>
      <c r="P356" s="263"/>
      <c r="Q356" s="263"/>
      <c r="R356" s="263"/>
      <c r="S356" s="263"/>
      <c r="T356" s="264"/>
      <c r="U356" s="15"/>
      <c r="V356" s="15"/>
      <c r="W356" s="15"/>
      <c r="X356" s="15"/>
      <c r="Y356" s="15"/>
      <c r="Z356" s="15"/>
      <c r="AA356" s="15"/>
      <c r="AB356" s="15"/>
      <c r="AC356" s="15"/>
      <c r="AD356" s="15"/>
      <c r="AE356" s="15"/>
      <c r="AT356" s="265" t="s">
        <v>208</v>
      </c>
      <c r="AU356" s="265" t="s">
        <v>82</v>
      </c>
      <c r="AV356" s="15" t="s">
        <v>204</v>
      </c>
      <c r="AW356" s="15" t="s">
        <v>33</v>
      </c>
      <c r="AX356" s="15" t="s">
        <v>80</v>
      </c>
      <c r="AY356" s="265" t="s">
        <v>196</v>
      </c>
    </row>
    <row r="357" s="2" customFormat="1" ht="23.4566" customHeight="1">
      <c r="A357" s="41"/>
      <c r="B357" s="42"/>
      <c r="C357" s="266" t="s">
        <v>548</v>
      </c>
      <c r="D357" s="266" t="s">
        <v>310</v>
      </c>
      <c r="E357" s="267" t="s">
        <v>549</v>
      </c>
      <c r="F357" s="268" t="s">
        <v>550</v>
      </c>
      <c r="G357" s="269" t="s">
        <v>202</v>
      </c>
      <c r="H357" s="270">
        <v>7.6539999999999999</v>
      </c>
      <c r="I357" s="271"/>
      <c r="J357" s="272">
        <f>ROUND(I357*H357,2)</f>
        <v>0</v>
      </c>
      <c r="K357" s="268" t="s">
        <v>203</v>
      </c>
      <c r="L357" s="273"/>
      <c r="M357" s="274" t="s">
        <v>19</v>
      </c>
      <c r="N357" s="275" t="s">
        <v>44</v>
      </c>
      <c r="O357" s="87"/>
      <c r="P357" s="224">
        <f>O357*H357</f>
        <v>0</v>
      </c>
      <c r="Q357" s="224">
        <v>0.01465</v>
      </c>
      <c r="R357" s="224">
        <f>Q357*H357</f>
        <v>0.1121311</v>
      </c>
      <c r="S357" s="224">
        <v>0</v>
      </c>
      <c r="T357" s="225">
        <f>S357*H357</f>
        <v>0</v>
      </c>
      <c r="U357" s="41"/>
      <c r="V357" s="41"/>
      <c r="W357" s="41"/>
      <c r="X357" s="41"/>
      <c r="Y357" s="41"/>
      <c r="Z357" s="41"/>
      <c r="AA357" s="41"/>
      <c r="AB357" s="41"/>
      <c r="AC357" s="41"/>
      <c r="AD357" s="41"/>
      <c r="AE357" s="41"/>
      <c r="AR357" s="226" t="s">
        <v>551</v>
      </c>
      <c r="AT357" s="226" t="s">
        <v>310</v>
      </c>
      <c r="AU357" s="226" t="s">
        <v>82</v>
      </c>
      <c r="AY357" s="20" t="s">
        <v>196</v>
      </c>
      <c r="BE357" s="227">
        <f>IF(N357="základní",J357,0)</f>
        <v>0</v>
      </c>
      <c r="BF357" s="227">
        <f>IF(N357="snížená",J357,0)</f>
        <v>0</v>
      </c>
      <c r="BG357" s="227">
        <f>IF(N357="zákl. přenesená",J357,0)</f>
        <v>0</v>
      </c>
      <c r="BH357" s="227">
        <f>IF(N357="sníž. přenesená",J357,0)</f>
        <v>0</v>
      </c>
      <c r="BI357" s="227">
        <f>IF(N357="nulová",J357,0)</f>
        <v>0</v>
      </c>
      <c r="BJ357" s="20" t="s">
        <v>80</v>
      </c>
      <c r="BK357" s="227">
        <f>ROUND(I357*H357,2)</f>
        <v>0</v>
      </c>
      <c r="BL357" s="20" t="s">
        <v>551</v>
      </c>
      <c r="BM357" s="226" t="s">
        <v>552</v>
      </c>
    </row>
    <row r="358" s="2" customFormat="1" ht="23.4566" customHeight="1">
      <c r="A358" s="41"/>
      <c r="B358" s="42"/>
      <c r="C358" s="215" t="s">
        <v>553</v>
      </c>
      <c r="D358" s="215" t="s">
        <v>199</v>
      </c>
      <c r="E358" s="216" t="s">
        <v>554</v>
      </c>
      <c r="F358" s="217" t="s">
        <v>555</v>
      </c>
      <c r="G358" s="218" t="s">
        <v>486</v>
      </c>
      <c r="H358" s="219">
        <v>6</v>
      </c>
      <c r="I358" s="220"/>
      <c r="J358" s="221">
        <f>ROUND(I358*H358,2)</f>
        <v>0</v>
      </c>
      <c r="K358" s="217" t="s">
        <v>203</v>
      </c>
      <c r="L358" s="47"/>
      <c r="M358" s="222" t="s">
        <v>19</v>
      </c>
      <c r="N358" s="223" t="s">
        <v>44</v>
      </c>
      <c r="O358" s="87"/>
      <c r="P358" s="224">
        <f>O358*H358</f>
        <v>0</v>
      </c>
      <c r="Q358" s="224">
        <v>0.00020000000000000001</v>
      </c>
      <c r="R358" s="224">
        <f>Q358*H358</f>
        <v>0.0012000000000000001</v>
      </c>
      <c r="S358" s="224">
        <v>0</v>
      </c>
      <c r="T358" s="225">
        <f>S358*H358</f>
        <v>0</v>
      </c>
      <c r="U358" s="41"/>
      <c r="V358" s="41"/>
      <c r="W358" s="41"/>
      <c r="X358" s="41"/>
      <c r="Y358" s="41"/>
      <c r="Z358" s="41"/>
      <c r="AA358" s="41"/>
      <c r="AB358" s="41"/>
      <c r="AC358" s="41"/>
      <c r="AD358" s="41"/>
      <c r="AE358" s="41"/>
      <c r="AR358" s="226" t="s">
        <v>297</v>
      </c>
      <c r="AT358" s="226" t="s">
        <v>199</v>
      </c>
      <c r="AU358" s="226" t="s">
        <v>82</v>
      </c>
      <c r="AY358" s="20" t="s">
        <v>196</v>
      </c>
      <c r="BE358" s="227">
        <f>IF(N358="základní",J358,0)</f>
        <v>0</v>
      </c>
      <c r="BF358" s="227">
        <f>IF(N358="snížená",J358,0)</f>
        <v>0</v>
      </c>
      <c r="BG358" s="227">
        <f>IF(N358="zákl. přenesená",J358,0)</f>
        <v>0</v>
      </c>
      <c r="BH358" s="227">
        <f>IF(N358="sníž. přenesená",J358,0)</f>
        <v>0</v>
      </c>
      <c r="BI358" s="227">
        <f>IF(N358="nulová",J358,0)</f>
        <v>0</v>
      </c>
      <c r="BJ358" s="20" t="s">
        <v>80</v>
      </c>
      <c r="BK358" s="227">
        <f>ROUND(I358*H358,2)</f>
        <v>0</v>
      </c>
      <c r="BL358" s="20" t="s">
        <v>297</v>
      </c>
      <c r="BM358" s="226" t="s">
        <v>556</v>
      </c>
    </row>
    <row r="359" s="2" customFormat="1">
      <c r="A359" s="41"/>
      <c r="B359" s="42"/>
      <c r="C359" s="43"/>
      <c r="D359" s="228" t="s">
        <v>206</v>
      </c>
      <c r="E359" s="43"/>
      <c r="F359" s="229" t="s">
        <v>557</v>
      </c>
      <c r="G359" s="43"/>
      <c r="H359" s="43"/>
      <c r="I359" s="230"/>
      <c r="J359" s="43"/>
      <c r="K359" s="43"/>
      <c r="L359" s="47"/>
      <c r="M359" s="231"/>
      <c r="N359" s="232"/>
      <c r="O359" s="87"/>
      <c r="P359" s="87"/>
      <c r="Q359" s="87"/>
      <c r="R359" s="87"/>
      <c r="S359" s="87"/>
      <c r="T359" s="88"/>
      <c r="U359" s="41"/>
      <c r="V359" s="41"/>
      <c r="W359" s="41"/>
      <c r="X359" s="41"/>
      <c r="Y359" s="41"/>
      <c r="Z359" s="41"/>
      <c r="AA359" s="41"/>
      <c r="AB359" s="41"/>
      <c r="AC359" s="41"/>
      <c r="AD359" s="41"/>
      <c r="AE359" s="41"/>
      <c r="AT359" s="20" t="s">
        <v>206</v>
      </c>
      <c r="AU359" s="20" t="s">
        <v>82</v>
      </c>
    </row>
    <row r="360" s="14" customFormat="1">
      <c r="A360" s="14"/>
      <c r="B360" s="244"/>
      <c r="C360" s="245"/>
      <c r="D360" s="235" t="s">
        <v>208</v>
      </c>
      <c r="E360" s="246" t="s">
        <v>19</v>
      </c>
      <c r="F360" s="247" t="s">
        <v>558</v>
      </c>
      <c r="G360" s="245"/>
      <c r="H360" s="248">
        <v>6</v>
      </c>
      <c r="I360" s="249"/>
      <c r="J360" s="245"/>
      <c r="K360" s="245"/>
      <c r="L360" s="250"/>
      <c r="M360" s="251"/>
      <c r="N360" s="252"/>
      <c r="O360" s="252"/>
      <c r="P360" s="252"/>
      <c r="Q360" s="252"/>
      <c r="R360" s="252"/>
      <c r="S360" s="252"/>
      <c r="T360" s="253"/>
      <c r="U360" s="14"/>
      <c r="V360" s="14"/>
      <c r="W360" s="14"/>
      <c r="X360" s="14"/>
      <c r="Y360" s="14"/>
      <c r="Z360" s="14"/>
      <c r="AA360" s="14"/>
      <c r="AB360" s="14"/>
      <c r="AC360" s="14"/>
      <c r="AD360" s="14"/>
      <c r="AE360" s="14"/>
      <c r="AT360" s="254" t="s">
        <v>208</v>
      </c>
      <c r="AU360" s="254" t="s">
        <v>82</v>
      </c>
      <c r="AV360" s="14" t="s">
        <v>82</v>
      </c>
      <c r="AW360" s="14" t="s">
        <v>33</v>
      </c>
      <c r="AX360" s="14" t="s">
        <v>73</v>
      </c>
      <c r="AY360" s="254" t="s">
        <v>196</v>
      </c>
    </row>
    <row r="361" s="15" customFormat="1">
      <c r="A361" s="15"/>
      <c r="B361" s="255"/>
      <c r="C361" s="256"/>
      <c r="D361" s="235" t="s">
        <v>208</v>
      </c>
      <c r="E361" s="257" t="s">
        <v>19</v>
      </c>
      <c r="F361" s="258" t="s">
        <v>212</v>
      </c>
      <c r="G361" s="256"/>
      <c r="H361" s="259">
        <v>6</v>
      </c>
      <c r="I361" s="260"/>
      <c r="J361" s="256"/>
      <c r="K361" s="256"/>
      <c r="L361" s="261"/>
      <c r="M361" s="262"/>
      <c r="N361" s="263"/>
      <c r="O361" s="263"/>
      <c r="P361" s="263"/>
      <c r="Q361" s="263"/>
      <c r="R361" s="263"/>
      <c r="S361" s="263"/>
      <c r="T361" s="264"/>
      <c r="U361" s="15"/>
      <c r="V361" s="15"/>
      <c r="W361" s="15"/>
      <c r="X361" s="15"/>
      <c r="Y361" s="15"/>
      <c r="Z361" s="15"/>
      <c r="AA361" s="15"/>
      <c r="AB361" s="15"/>
      <c r="AC361" s="15"/>
      <c r="AD361" s="15"/>
      <c r="AE361" s="15"/>
      <c r="AT361" s="265" t="s">
        <v>208</v>
      </c>
      <c r="AU361" s="265" t="s">
        <v>82</v>
      </c>
      <c r="AV361" s="15" t="s">
        <v>204</v>
      </c>
      <c r="AW361" s="15" t="s">
        <v>33</v>
      </c>
      <c r="AX361" s="15" t="s">
        <v>80</v>
      </c>
      <c r="AY361" s="265" t="s">
        <v>196</v>
      </c>
    </row>
    <row r="362" s="2" customFormat="1" ht="16.30189" customHeight="1">
      <c r="A362" s="41"/>
      <c r="B362" s="42"/>
      <c r="C362" s="266" t="s">
        <v>559</v>
      </c>
      <c r="D362" s="266" t="s">
        <v>310</v>
      </c>
      <c r="E362" s="267" t="s">
        <v>560</v>
      </c>
      <c r="F362" s="268" t="s">
        <v>561</v>
      </c>
      <c r="G362" s="269" t="s">
        <v>486</v>
      </c>
      <c r="H362" s="270">
        <v>6.2999999999999998</v>
      </c>
      <c r="I362" s="271"/>
      <c r="J362" s="272">
        <f>ROUND(I362*H362,2)</f>
        <v>0</v>
      </c>
      <c r="K362" s="268" t="s">
        <v>203</v>
      </c>
      <c r="L362" s="273"/>
      <c r="M362" s="274" t="s">
        <v>19</v>
      </c>
      <c r="N362" s="275" t="s">
        <v>44</v>
      </c>
      <c r="O362" s="87"/>
      <c r="P362" s="224">
        <f>O362*H362</f>
        <v>0</v>
      </c>
      <c r="Q362" s="224">
        <v>8.0000000000000007E-05</v>
      </c>
      <c r="R362" s="224">
        <f>Q362*H362</f>
        <v>0.000504</v>
      </c>
      <c r="S362" s="224">
        <v>0</v>
      </c>
      <c r="T362" s="225">
        <f>S362*H362</f>
        <v>0</v>
      </c>
      <c r="U362" s="41"/>
      <c r="V362" s="41"/>
      <c r="W362" s="41"/>
      <c r="X362" s="41"/>
      <c r="Y362" s="41"/>
      <c r="Z362" s="41"/>
      <c r="AA362" s="41"/>
      <c r="AB362" s="41"/>
      <c r="AC362" s="41"/>
      <c r="AD362" s="41"/>
      <c r="AE362" s="41"/>
      <c r="AR362" s="226" t="s">
        <v>390</v>
      </c>
      <c r="AT362" s="226" t="s">
        <v>310</v>
      </c>
      <c r="AU362" s="226" t="s">
        <v>82</v>
      </c>
      <c r="AY362" s="20" t="s">
        <v>196</v>
      </c>
      <c r="BE362" s="227">
        <f>IF(N362="základní",J362,0)</f>
        <v>0</v>
      </c>
      <c r="BF362" s="227">
        <f>IF(N362="snížená",J362,0)</f>
        <v>0</v>
      </c>
      <c r="BG362" s="227">
        <f>IF(N362="zákl. přenesená",J362,0)</f>
        <v>0</v>
      </c>
      <c r="BH362" s="227">
        <f>IF(N362="sníž. přenesená",J362,0)</f>
        <v>0</v>
      </c>
      <c r="BI362" s="227">
        <f>IF(N362="nulová",J362,0)</f>
        <v>0</v>
      </c>
      <c r="BJ362" s="20" t="s">
        <v>80</v>
      </c>
      <c r="BK362" s="227">
        <f>ROUND(I362*H362,2)</f>
        <v>0</v>
      </c>
      <c r="BL362" s="20" t="s">
        <v>297</v>
      </c>
      <c r="BM362" s="226" t="s">
        <v>562</v>
      </c>
    </row>
    <row r="363" s="14" customFormat="1">
      <c r="A363" s="14"/>
      <c r="B363" s="244"/>
      <c r="C363" s="245"/>
      <c r="D363" s="235" t="s">
        <v>208</v>
      </c>
      <c r="E363" s="245"/>
      <c r="F363" s="247" t="s">
        <v>563</v>
      </c>
      <c r="G363" s="245"/>
      <c r="H363" s="248">
        <v>6.2999999999999998</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208</v>
      </c>
      <c r="AU363" s="254" t="s">
        <v>82</v>
      </c>
      <c r="AV363" s="14" t="s">
        <v>82</v>
      </c>
      <c r="AW363" s="14" t="s">
        <v>4</v>
      </c>
      <c r="AX363" s="14" t="s">
        <v>80</v>
      </c>
      <c r="AY363" s="254" t="s">
        <v>196</v>
      </c>
    </row>
    <row r="364" s="2" customFormat="1" ht="31.92453" customHeight="1">
      <c r="A364" s="41"/>
      <c r="B364" s="42"/>
      <c r="C364" s="215" t="s">
        <v>564</v>
      </c>
      <c r="D364" s="215" t="s">
        <v>199</v>
      </c>
      <c r="E364" s="216" t="s">
        <v>565</v>
      </c>
      <c r="F364" s="217" t="s">
        <v>566</v>
      </c>
      <c r="G364" s="218" t="s">
        <v>486</v>
      </c>
      <c r="H364" s="219">
        <v>6.6559999999999997</v>
      </c>
      <c r="I364" s="220"/>
      <c r="J364" s="221">
        <f>ROUND(I364*H364,2)</f>
        <v>0</v>
      </c>
      <c r="K364" s="217" t="s">
        <v>203</v>
      </c>
      <c r="L364" s="47"/>
      <c r="M364" s="222" t="s">
        <v>19</v>
      </c>
      <c r="N364" s="223" t="s">
        <v>44</v>
      </c>
      <c r="O364" s="87"/>
      <c r="P364" s="224">
        <f>O364*H364</f>
        <v>0</v>
      </c>
      <c r="Q364" s="224">
        <v>0.00018000000000000001</v>
      </c>
      <c r="R364" s="224">
        <f>Q364*H364</f>
        <v>0.00119808</v>
      </c>
      <c r="S364" s="224">
        <v>0</v>
      </c>
      <c r="T364" s="225">
        <f>S364*H364</f>
        <v>0</v>
      </c>
      <c r="U364" s="41"/>
      <c r="V364" s="41"/>
      <c r="W364" s="41"/>
      <c r="X364" s="41"/>
      <c r="Y364" s="41"/>
      <c r="Z364" s="41"/>
      <c r="AA364" s="41"/>
      <c r="AB364" s="41"/>
      <c r="AC364" s="41"/>
      <c r="AD364" s="41"/>
      <c r="AE364" s="41"/>
      <c r="AR364" s="226" t="s">
        <v>297</v>
      </c>
      <c r="AT364" s="226" t="s">
        <v>199</v>
      </c>
      <c r="AU364" s="226" t="s">
        <v>82</v>
      </c>
      <c r="AY364" s="20" t="s">
        <v>196</v>
      </c>
      <c r="BE364" s="227">
        <f>IF(N364="základní",J364,0)</f>
        <v>0</v>
      </c>
      <c r="BF364" s="227">
        <f>IF(N364="snížená",J364,0)</f>
        <v>0</v>
      </c>
      <c r="BG364" s="227">
        <f>IF(N364="zákl. přenesená",J364,0)</f>
        <v>0</v>
      </c>
      <c r="BH364" s="227">
        <f>IF(N364="sníž. přenesená",J364,0)</f>
        <v>0</v>
      </c>
      <c r="BI364" s="227">
        <f>IF(N364="nulová",J364,0)</f>
        <v>0</v>
      </c>
      <c r="BJ364" s="20" t="s">
        <v>80</v>
      </c>
      <c r="BK364" s="227">
        <f>ROUND(I364*H364,2)</f>
        <v>0</v>
      </c>
      <c r="BL364" s="20" t="s">
        <v>297</v>
      </c>
      <c r="BM364" s="226" t="s">
        <v>567</v>
      </c>
    </row>
    <row r="365" s="2" customFormat="1">
      <c r="A365" s="41"/>
      <c r="B365" s="42"/>
      <c r="C365" s="43"/>
      <c r="D365" s="228" t="s">
        <v>206</v>
      </c>
      <c r="E365" s="43"/>
      <c r="F365" s="229" t="s">
        <v>568</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82</v>
      </c>
    </row>
    <row r="366" s="13" customFormat="1">
      <c r="A366" s="13"/>
      <c r="B366" s="233"/>
      <c r="C366" s="234"/>
      <c r="D366" s="235" t="s">
        <v>208</v>
      </c>
      <c r="E366" s="236" t="s">
        <v>19</v>
      </c>
      <c r="F366" s="237" t="s">
        <v>546</v>
      </c>
      <c r="G366" s="234"/>
      <c r="H366" s="236" t="s">
        <v>19</v>
      </c>
      <c r="I366" s="238"/>
      <c r="J366" s="234"/>
      <c r="K366" s="234"/>
      <c r="L366" s="239"/>
      <c r="M366" s="240"/>
      <c r="N366" s="241"/>
      <c r="O366" s="241"/>
      <c r="P366" s="241"/>
      <c r="Q366" s="241"/>
      <c r="R366" s="241"/>
      <c r="S366" s="241"/>
      <c r="T366" s="242"/>
      <c r="U366" s="13"/>
      <c r="V366" s="13"/>
      <c r="W366" s="13"/>
      <c r="X366" s="13"/>
      <c r="Y366" s="13"/>
      <c r="Z366" s="13"/>
      <c r="AA366" s="13"/>
      <c r="AB366" s="13"/>
      <c r="AC366" s="13"/>
      <c r="AD366" s="13"/>
      <c r="AE366" s="13"/>
      <c r="AT366" s="243" t="s">
        <v>208</v>
      </c>
      <c r="AU366" s="243" t="s">
        <v>82</v>
      </c>
      <c r="AV366" s="13" t="s">
        <v>80</v>
      </c>
      <c r="AW366" s="13" t="s">
        <v>33</v>
      </c>
      <c r="AX366" s="13" t="s">
        <v>73</v>
      </c>
      <c r="AY366" s="243" t="s">
        <v>196</v>
      </c>
    </row>
    <row r="367" s="14" customFormat="1">
      <c r="A367" s="14"/>
      <c r="B367" s="244"/>
      <c r="C367" s="245"/>
      <c r="D367" s="235" t="s">
        <v>208</v>
      </c>
      <c r="E367" s="246" t="s">
        <v>19</v>
      </c>
      <c r="F367" s="247" t="s">
        <v>547</v>
      </c>
      <c r="G367" s="245"/>
      <c r="H367" s="248">
        <v>6.6559999999999997</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208</v>
      </c>
      <c r="AU367" s="254" t="s">
        <v>82</v>
      </c>
      <c r="AV367" s="14" t="s">
        <v>82</v>
      </c>
      <c r="AW367" s="14" t="s">
        <v>33</v>
      </c>
      <c r="AX367" s="14" t="s">
        <v>73</v>
      </c>
      <c r="AY367" s="254" t="s">
        <v>196</v>
      </c>
    </row>
    <row r="368" s="15" customFormat="1">
      <c r="A368" s="15"/>
      <c r="B368" s="255"/>
      <c r="C368" s="256"/>
      <c r="D368" s="235" t="s">
        <v>208</v>
      </c>
      <c r="E368" s="257" t="s">
        <v>19</v>
      </c>
      <c r="F368" s="258" t="s">
        <v>212</v>
      </c>
      <c r="G368" s="256"/>
      <c r="H368" s="259">
        <v>6.6559999999999997</v>
      </c>
      <c r="I368" s="260"/>
      <c r="J368" s="256"/>
      <c r="K368" s="256"/>
      <c r="L368" s="261"/>
      <c r="M368" s="262"/>
      <c r="N368" s="263"/>
      <c r="O368" s="263"/>
      <c r="P368" s="263"/>
      <c r="Q368" s="263"/>
      <c r="R368" s="263"/>
      <c r="S368" s="263"/>
      <c r="T368" s="264"/>
      <c r="U368" s="15"/>
      <c r="V368" s="15"/>
      <c r="W368" s="15"/>
      <c r="X368" s="15"/>
      <c r="Y368" s="15"/>
      <c r="Z368" s="15"/>
      <c r="AA368" s="15"/>
      <c r="AB368" s="15"/>
      <c r="AC368" s="15"/>
      <c r="AD368" s="15"/>
      <c r="AE368" s="15"/>
      <c r="AT368" s="265" t="s">
        <v>208</v>
      </c>
      <c r="AU368" s="265" t="s">
        <v>82</v>
      </c>
      <c r="AV368" s="15" t="s">
        <v>204</v>
      </c>
      <c r="AW368" s="15" t="s">
        <v>33</v>
      </c>
      <c r="AX368" s="15" t="s">
        <v>80</v>
      </c>
      <c r="AY368" s="265" t="s">
        <v>196</v>
      </c>
    </row>
    <row r="369" s="2" customFormat="1" ht="16.30189" customHeight="1">
      <c r="A369" s="41"/>
      <c r="B369" s="42"/>
      <c r="C369" s="266" t="s">
        <v>569</v>
      </c>
      <c r="D369" s="266" t="s">
        <v>310</v>
      </c>
      <c r="E369" s="267" t="s">
        <v>560</v>
      </c>
      <c r="F369" s="268" t="s">
        <v>561</v>
      </c>
      <c r="G369" s="269" t="s">
        <v>486</v>
      </c>
      <c r="H369" s="270">
        <v>6.9889999999999999</v>
      </c>
      <c r="I369" s="271"/>
      <c r="J369" s="272">
        <f>ROUND(I369*H369,2)</f>
        <v>0</v>
      </c>
      <c r="K369" s="268" t="s">
        <v>203</v>
      </c>
      <c r="L369" s="273"/>
      <c r="M369" s="274" t="s">
        <v>19</v>
      </c>
      <c r="N369" s="275" t="s">
        <v>44</v>
      </c>
      <c r="O369" s="87"/>
      <c r="P369" s="224">
        <f>O369*H369</f>
        <v>0</v>
      </c>
      <c r="Q369" s="224">
        <v>8.0000000000000007E-05</v>
      </c>
      <c r="R369" s="224">
        <f>Q369*H369</f>
        <v>0.00055912000000000008</v>
      </c>
      <c r="S369" s="224">
        <v>0</v>
      </c>
      <c r="T369" s="225">
        <f>S369*H369</f>
        <v>0</v>
      </c>
      <c r="U369" s="41"/>
      <c r="V369" s="41"/>
      <c r="W369" s="41"/>
      <c r="X369" s="41"/>
      <c r="Y369" s="41"/>
      <c r="Z369" s="41"/>
      <c r="AA369" s="41"/>
      <c r="AB369" s="41"/>
      <c r="AC369" s="41"/>
      <c r="AD369" s="41"/>
      <c r="AE369" s="41"/>
      <c r="AR369" s="226" t="s">
        <v>390</v>
      </c>
      <c r="AT369" s="226" t="s">
        <v>310</v>
      </c>
      <c r="AU369" s="226" t="s">
        <v>82</v>
      </c>
      <c r="AY369" s="20" t="s">
        <v>196</v>
      </c>
      <c r="BE369" s="227">
        <f>IF(N369="základní",J369,0)</f>
        <v>0</v>
      </c>
      <c r="BF369" s="227">
        <f>IF(N369="snížená",J369,0)</f>
        <v>0</v>
      </c>
      <c r="BG369" s="227">
        <f>IF(N369="zákl. přenesená",J369,0)</f>
        <v>0</v>
      </c>
      <c r="BH369" s="227">
        <f>IF(N369="sníž. přenesená",J369,0)</f>
        <v>0</v>
      </c>
      <c r="BI369" s="227">
        <f>IF(N369="nulová",J369,0)</f>
        <v>0</v>
      </c>
      <c r="BJ369" s="20" t="s">
        <v>80</v>
      </c>
      <c r="BK369" s="227">
        <f>ROUND(I369*H369,2)</f>
        <v>0</v>
      </c>
      <c r="BL369" s="20" t="s">
        <v>297</v>
      </c>
      <c r="BM369" s="226" t="s">
        <v>570</v>
      </c>
    </row>
    <row r="370" s="14" customFormat="1">
      <c r="A370" s="14"/>
      <c r="B370" s="244"/>
      <c r="C370" s="245"/>
      <c r="D370" s="235" t="s">
        <v>208</v>
      </c>
      <c r="E370" s="245"/>
      <c r="F370" s="247" t="s">
        <v>571</v>
      </c>
      <c r="G370" s="245"/>
      <c r="H370" s="248">
        <v>6.9889999999999999</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208</v>
      </c>
      <c r="AU370" s="254" t="s">
        <v>82</v>
      </c>
      <c r="AV370" s="14" t="s">
        <v>82</v>
      </c>
      <c r="AW370" s="14" t="s">
        <v>4</v>
      </c>
      <c r="AX370" s="14" t="s">
        <v>80</v>
      </c>
      <c r="AY370" s="254" t="s">
        <v>196</v>
      </c>
    </row>
    <row r="371" s="2" customFormat="1" ht="53.66038" customHeight="1">
      <c r="A371" s="41"/>
      <c r="B371" s="42"/>
      <c r="C371" s="215" t="s">
        <v>572</v>
      </c>
      <c r="D371" s="215" t="s">
        <v>199</v>
      </c>
      <c r="E371" s="216" t="s">
        <v>573</v>
      </c>
      <c r="F371" s="217" t="s">
        <v>574</v>
      </c>
      <c r="G371" s="218" t="s">
        <v>293</v>
      </c>
      <c r="H371" s="219">
        <v>0.084000000000000005</v>
      </c>
      <c r="I371" s="220"/>
      <c r="J371" s="221">
        <f>ROUND(I371*H371,2)</f>
        <v>0</v>
      </c>
      <c r="K371" s="217" t="s">
        <v>203</v>
      </c>
      <c r="L371" s="47"/>
      <c r="M371" s="222" t="s">
        <v>19</v>
      </c>
      <c r="N371" s="223" t="s">
        <v>44</v>
      </c>
      <c r="O371" s="87"/>
      <c r="P371" s="224">
        <f>O371*H371</f>
        <v>0</v>
      </c>
      <c r="Q371" s="224">
        <v>0</v>
      </c>
      <c r="R371" s="224">
        <f>Q371*H371</f>
        <v>0</v>
      </c>
      <c r="S371" s="224">
        <v>0</v>
      </c>
      <c r="T371" s="225">
        <f>S371*H371</f>
        <v>0</v>
      </c>
      <c r="U371" s="41"/>
      <c r="V371" s="41"/>
      <c r="W371" s="41"/>
      <c r="X371" s="41"/>
      <c r="Y371" s="41"/>
      <c r="Z371" s="41"/>
      <c r="AA371" s="41"/>
      <c r="AB371" s="41"/>
      <c r="AC371" s="41"/>
      <c r="AD371" s="41"/>
      <c r="AE371" s="41"/>
      <c r="AR371" s="226" t="s">
        <v>297</v>
      </c>
      <c r="AT371" s="226" t="s">
        <v>199</v>
      </c>
      <c r="AU371" s="226" t="s">
        <v>82</v>
      </c>
      <c r="AY371" s="20" t="s">
        <v>196</v>
      </c>
      <c r="BE371" s="227">
        <f>IF(N371="základní",J371,0)</f>
        <v>0</v>
      </c>
      <c r="BF371" s="227">
        <f>IF(N371="snížená",J371,0)</f>
        <v>0</v>
      </c>
      <c r="BG371" s="227">
        <f>IF(N371="zákl. přenesená",J371,0)</f>
        <v>0</v>
      </c>
      <c r="BH371" s="227">
        <f>IF(N371="sníž. přenesená",J371,0)</f>
        <v>0</v>
      </c>
      <c r="BI371" s="227">
        <f>IF(N371="nulová",J371,0)</f>
        <v>0</v>
      </c>
      <c r="BJ371" s="20" t="s">
        <v>80</v>
      </c>
      <c r="BK371" s="227">
        <f>ROUND(I371*H371,2)</f>
        <v>0</v>
      </c>
      <c r="BL371" s="20" t="s">
        <v>297</v>
      </c>
      <c r="BM371" s="226" t="s">
        <v>575</v>
      </c>
    </row>
    <row r="372" s="2" customFormat="1">
      <c r="A372" s="41"/>
      <c r="B372" s="42"/>
      <c r="C372" s="43"/>
      <c r="D372" s="228" t="s">
        <v>206</v>
      </c>
      <c r="E372" s="43"/>
      <c r="F372" s="229" t="s">
        <v>576</v>
      </c>
      <c r="G372" s="43"/>
      <c r="H372" s="43"/>
      <c r="I372" s="230"/>
      <c r="J372" s="43"/>
      <c r="K372" s="43"/>
      <c r="L372" s="47"/>
      <c r="M372" s="231"/>
      <c r="N372" s="232"/>
      <c r="O372" s="87"/>
      <c r="P372" s="87"/>
      <c r="Q372" s="87"/>
      <c r="R372" s="87"/>
      <c r="S372" s="87"/>
      <c r="T372" s="88"/>
      <c r="U372" s="41"/>
      <c r="V372" s="41"/>
      <c r="W372" s="41"/>
      <c r="X372" s="41"/>
      <c r="Y372" s="41"/>
      <c r="Z372" s="41"/>
      <c r="AA372" s="41"/>
      <c r="AB372" s="41"/>
      <c r="AC372" s="41"/>
      <c r="AD372" s="41"/>
      <c r="AE372" s="41"/>
      <c r="AT372" s="20" t="s">
        <v>206</v>
      </c>
      <c r="AU372" s="20" t="s">
        <v>82</v>
      </c>
    </row>
    <row r="373" s="12" customFormat="1" ht="22.8" customHeight="1">
      <c r="A373" s="12"/>
      <c r="B373" s="199"/>
      <c r="C373" s="200"/>
      <c r="D373" s="201" t="s">
        <v>72</v>
      </c>
      <c r="E373" s="213" t="s">
        <v>577</v>
      </c>
      <c r="F373" s="213" t="s">
        <v>578</v>
      </c>
      <c r="G373" s="200"/>
      <c r="H373" s="200"/>
      <c r="I373" s="203"/>
      <c r="J373" s="214">
        <f>BK373</f>
        <v>0</v>
      </c>
      <c r="K373" s="200"/>
      <c r="L373" s="205"/>
      <c r="M373" s="206"/>
      <c r="N373" s="207"/>
      <c r="O373" s="207"/>
      <c r="P373" s="208">
        <f>SUM(P374:P381)</f>
        <v>0</v>
      </c>
      <c r="Q373" s="207"/>
      <c r="R373" s="208">
        <f>SUM(R374:R381)</f>
        <v>0.055055519999999997</v>
      </c>
      <c r="S373" s="207"/>
      <c r="T373" s="209">
        <f>SUM(T374:T381)</f>
        <v>0</v>
      </c>
      <c r="U373" s="12"/>
      <c r="V373" s="12"/>
      <c r="W373" s="12"/>
      <c r="X373" s="12"/>
      <c r="Y373" s="12"/>
      <c r="Z373" s="12"/>
      <c r="AA373" s="12"/>
      <c r="AB373" s="12"/>
      <c r="AC373" s="12"/>
      <c r="AD373" s="12"/>
      <c r="AE373" s="12"/>
      <c r="AR373" s="210" t="s">
        <v>82</v>
      </c>
      <c r="AT373" s="211" t="s">
        <v>72</v>
      </c>
      <c r="AU373" s="211" t="s">
        <v>80</v>
      </c>
      <c r="AY373" s="210" t="s">
        <v>196</v>
      </c>
      <c r="BK373" s="212">
        <f>SUM(BK374:BK381)</f>
        <v>0</v>
      </c>
    </row>
    <row r="374" s="2" customFormat="1" ht="31.92453" customHeight="1">
      <c r="A374" s="41"/>
      <c r="B374" s="42"/>
      <c r="C374" s="215" t="s">
        <v>579</v>
      </c>
      <c r="D374" s="215" t="s">
        <v>199</v>
      </c>
      <c r="E374" s="216" t="s">
        <v>580</v>
      </c>
      <c r="F374" s="217" t="s">
        <v>581</v>
      </c>
      <c r="G374" s="218" t="s">
        <v>202</v>
      </c>
      <c r="H374" s="219">
        <v>114.699</v>
      </c>
      <c r="I374" s="220"/>
      <c r="J374" s="221">
        <f>ROUND(I374*H374,2)</f>
        <v>0</v>
      </c>
      <c r="K374" s="217" t="s">
        <v>203</v>
      </c>
      <c r="L374" s="47"/>
      <c r="M374" s="222" t="s">
        <v>19</v>
      </c>
      <c r="N374" s="223" t="s">
        <v>44</v>
      </c>
      <c r="O374" s="87"/>
      <c r="P374" s="224">
        <f>O374*H374</f>
        <v>0</v>
      </c>
      <c r="Q374" s="224">
        <v>0.00020000000000000001</v>
      </c>
      <c r="R374" s="224">
        <f>Q374*H374</f>
        <v>0.0229398</v>
      </c>
      <c r="S374" s="224">
        <v>0</v>
      </c>
      <c r="T374" s="225">
        <f>S374*H374</f>
        <v>0</v>
      </c>
      <c r="U374" s="41"/>
      <c r="V374" s="41"/>
      <c r="W374" s="41"/>
      <c r="X374" s="41"/>
      <c r="Y374" s="41"/>
      <c r="Z374" s="41"/>
      <c r="AA374" s="41"/>
      <c r="AB374" s="41"/>
      <c r="AC374" s="41"/>
      <c r="AD374" s="41"/>
      <c r="AE374" s="41"/>
      <c r="AR374" s="226" t="s">
        <v>297</v>
      </c>
      <c r="AT374" s="226" t="s">
        <v>199</v>
      </c>
      <c r="AU374" s="226" t="s">
        <v>82</v>
      </c>
      <c r="AY374" s="20" t="s">
        <v>196</v>
      </c>
      <c r="BE374" s="227">
        <f>IF(N374="základní",J374,0)</f>
        <v>0</v>
      </c>
      <c r="BF374" s="227">
        <f>IF(N374="snížená",J374,0)</f>
        <v>0</v>
      </c>
      <c r="BG374" s="227">
        <f>IF(N374="zákl. přenesená",J374,0)</f>
        <v>0</v>
      </c>
      <c r="BH374" s="227">
        <f>IF(N374="sníž. přenesená",J374,0)</f>
        <v>0</v>
      </c>
      <c r="BI374" s="227">
        <f>IF(N374="nulová",J374,0)</f>
        <v>0</v>
      </c>
      <c r="BJ374" s="20" t="s">
        <v>80</v>
      </c>
      <c r="BK374" s="227">
        <f>ROUND(I374*H374,2)</f>
        <v>0</v>
      </c>
      <c r="BL374" s="20" t="s">
        <v>297</v>
      </c>
      <c r="BM374" s="226" t="s">
        <v>582</v>
      </c>
    </row>
    <row r="375" s="2" customFormat="1">
      <c r="A375" s="41"/>
      <c r="B375" s="42"/>
      <c r="C375" s="43"/>
      <c r="D375" s="228" t="s">
        <v>206</v>
      </c>
      <c r="E375" s="43"/>
      <c r="F375" s="229" t="s">
        <v>583</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82</v>
      </c>
    </row>
    <row r="376" s="14" customFormat="1">
      <c r="A376" s="14"/>
      <c r="B376" s="244"/>
      <c r="C376" s="245"/>
      <c r="D376" s="235" t="s">
        <v>208</v>
      </c>
      <c r="E376" s="246" t="s">
        <v>19</v>
      </c>
      <c r="F376" s="247" t="s">
        <v>584</v>
      </c>
      <c r="G376" s="245"/>
      <c r="H376" s="248">
        <v>114.699</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208</v>
      </c>
      <c r="AU376" s="254" t="s">
        <v>82</v>
      </c>
      <c r="AV376" s="14" t="s">
        <v>82</v>
      </c>
      <c r="AW376" s="14" t="s">
        <v>33</v>
      </c>
      <c r="AX376" s="14" t="s">
        <v>73</v>
      </c>
      <c r="AY376" s="254" t="s">
        <v>196</v>
      </c>
    </row>
    <row r="377" s="15" customFormat="1">
      <c r="A377" s="15"/>
      <c r="B377" s="255"/>
      <c r="C377" s="256"/>
      <c r="D377" s="235" t="s">
        <v>208</v>
      </c>
      <c r="E377" s="257" t="s">
        <v>19</v>
      </c>
      <c r="F377" s="258" t="s">
        <v>212</v>
      </c>
      <c r="G377" s="256"/>
      <c r="H377" s="259">
        <v>114.699</v>
      </c>
      <c r="I377" s="260"/>
      <c r="J377" s="256"/>
      <c r="K377" s="256"/>
      <c r="L377" s="261"/>
      <c r="M377" s="262"/>
      <c r="N377" s="263"/>
      <c r="O377" s="263"/>
      <c r="P377" s="263"/>
      <c r="Q377" s="263"/>
      <c r="R377" s="263"/>
      <c r="S377" s="263"/>
      <c r="T377" s="264"/>
      <c r="U377" s="15"/>
      <c r="V377" s="15"/>
      <c r="W377" s="15"/>
      <c r="X377" s="15"/>
      <c r="Y377" s="15"/>
      <c r="Z377" s="15"/>
      <c r="AA377" s="15"/>
      <c r="AB377" s="15"/>
      <c r="AC377" s="15"/>
      <c r="AD377" s="15"/>
      <c r="AE377" s="15"/>
      <c r="AT377" s="265" t="s">
        <v>208</v>
      </c>
      <c r="AU377" s="265" t="s">
        <v>82</v>
      </c>
      <c r="AV377" s="15" t="s">
        <v>204</v>
      </c>
      <c r="AW377" s="15" t="s">
        <v>33</v>
      </c>
      <c r="AX377" s="15" t="s">
        <v>80</v>
      </c>
      <c r="AY377" s="265" t="s">
        <v>196</v>
      </c>
    </row>
    <row r="378" s="2" customFormat="1" ht="36.72453" customHeight="1">
      <c r="A378" s="41"/>
      <c r="B378" s="42"/>
      <c r="C378" s="215" t="s">
        <v>585</v>
      </c>
      <c r="D378" s="215" t="s">
        <v>199</v>
      </c>
      <c r="E378" s="216" t="s">
        <v>586</v>
      </c>
      <c r="F378" s="217" t="s">
        <v>587</v>
      </c>
      <c r="G378" s="218" t="s">
        <v>202</v>
      </c>
      <c r="H378" s="219">
        <v>114.699</v>
      </c>
      <c r="I378" s="220"/>
      <c r="J378" s="221">
        <f>ROUND(I378*H378,2)</f>
        <v>0</v>
      </c>
      <c r="K378" s="217" t="s">
        <v>203</v>
      </c>
      <c r="L378" s="47"/>
      <c r="M378" s="222" t="s">
        <v>19</v>
      </c>
      <c r="N378" s="223" t="s">
        <v>44</v>
      </c>
      <c r="O378" s="87"/>
      <c r="P378" s="224">
        <f>O378*H378</f>
        <v>0</v>
      </c>
      <c r="Q378" s="224">
        <v>0.00027999999999999998</v>
      </c>
      <c r="R378" s="224">
        <f>Q378*H378</f>
        <v>0.032115719999999993</v>
      </c>
      <c r="S378" s="224">
        <v>0</v>
      </c>
      <c r="T378" s="225">
        <f>S378*H378</f>
        <v>0</v>
      </c>
      <c r="U378" s="41"/>
      <c r="V378" s="41"/>
      <c r="W378" s="41"/>
      <c r="X378" s="41"/>
      <c r="Y378" s="41"/>
      <c r="Z378" s="41"/>
      <c r="AA378" s="41"/>
      <c r="AB378" s="41"/>
      <c r="AC378" s="41"/>
      <c r="AD378" s="41"/>
      <c r="AE378" s="41"/>
      <c r="AR378" s="226" t="s">
        <v>297</v>
      </c>
      <c r="AT378" s="226" t="s">
        <v>199</v>
      </c>
      <c r="AU378" s="226" t="s">
        <v>82</v>
      </c>
      <c r="AY378" s="20" t="s">
        <v>196</v>
      </c>
      <c r="BE378" s="227">
        <f>IF(N378="základní",J378,0)</f>
        <v>0</v>
      </c>
      <c r="BF378" s="227">
        <f>IF(N378="snížená",J378,0)</f>
        <v>0</v>
      </c>
      <c r="BG378" s="227">
        <f>IF(N378="zákl. přenesená",J378,0)</f>
        <v>0</v>
      </c>
      <c r="BH378" s="227">
        <f>IF(N378="sníž. přenesená",J378,0)</f>
        <v>0</v>
      </c>
      <c r="BI378" s="227">
        <f>IF(N378="nulová",J378,0)</f>
        <v>0</v>
      </c>
      <c r="BJ378" s="20" t="s">
        <v>80</v>
      </c>
      <c r="BK378" s="227">
        <f>ROUND(I378*H378,2)</f>
        <v>0</v>
      </c>
      <c r="BL378" s="20" t="s">
        <v>297</v>
      </c>
      <c r="BM378" s="226" t="s">
        <v>588</v>
      </c>
    </row>
    <row r="379" s="2" customFormat="1">
      <c r="A379" s="41"/>
      <c r="B379" s="42"/>
      <c r="C379" s="43"/>
      <c r="D379" s="228" t="s">
        <v>206</v>
      </c>
      <c r="E379" s="43"/>
      <c r="F379" s="229" t="s">
        <v>589</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82</v>
      </c>
    </row>
    <row r="380" s="14" customFormat="1">
      <c r="A380" s="14"/>
      <c r="B380" s="244"/>
      <c r="C380" s="245"/>
      <c r="D380" s="235" t="s">
        <v>208</v>
      </c>
      <c r="E380" s="246" t="s">
        <v>19</v>
      </c>
      <c r="F380" s="247" t="s">
        <v>584</v>
      </c>
      <c r="G380" s="245"/>
      <c r="H380" s="248">
        <v>114.699</v>
      </c>
      <c r="I380" s="249"/>
      <c r="J380" s="245"/>
      <c r="K380" s="245"/>
      <c r="L380" s="250"/>
      <c r="M380" s="251"/>
      <c r="N380" s="252"/>
      <c r="O380" s="252"/>
      <c r="P380" s="252"/>
      <c r="Q380" s="252"/>
      <c r="R380" s="252"/>
      <c r="S380" s="252"/>
      <c r="T380" s="253"/>
      <c r="U380" s="14"/>
      <c r="V380" s="14"/>
      <c r="W380" s="14"/>
      <c r="X380" s="14"/>
      <c r="Y380" s="14"/>
      <c r="Z380" s="14"/>
      <c r="AA380" s="14"/>
      <c r="AB380" s="14"/>
      <c r="AC380" s="14"/>
      <c r="AD380" s="14"/>
      <c r="AE380" s="14"/>
      <c r="AT380" s="254" t="s">
        <v>208</v>
      </c>
      <c r="AU380" s="254" t="s">
        <v>82</v>
      </c>
      <c r="AV380" s="14" t="s">
        <v>82</v>
      </c>
      <c r="AW380" s="14" t="s">
        <v>33</v>
      </c>
      <c r="AX380" s="14" t="s">
        <v>73</v>
      </c>
      <c r="AY380" s="254" t="s">
        <v>196</v>
      </c>
    </row>
    <row r="381" s="15" customFormat="1">
      <c r="A381" s="15"/>
      <c r="B381" s="255"/>
      <c r="C381" s="256"/>
      <c r="D381" s="235" t="s">
        <v>208</v>
      </c>
      <c r="E381" s="257" t="s">
        <v>19</v>
      </c>
      <c r="F381" s="258" t="s">
        <v>212</v>
      </c>
      <c r="G381" s="256"/>
      <c r="H381" s="259">
        <v>114.699</v>
      </c>
      <c r="I381" s="260"/>
      <c r="J381" s="256"/>
      <c r="K381" s="256"/>
      <c r="L381" s="261"/>
      <c r="M381" s="277"/>
      <c r="N381" s="278"/>
      <c r="O381" s="278"/>
      <c r="P381" s="278"/>
      <c r="Q381" s="278"/>
      <c r="R381" s="278"/>
      <c r="S381" s="278"/>
      <c r="T381" s="279"/>
      <c r="U381" s="15"/>
      <c r="V381" s="15"/>
      <c r="W381" s="15"/>
      <c r="X381" s="15"/>
      <c r="Y381" s="15"/>
      <c r="Z381" s="15"/>
      <c r="AA381" s="15"/>
      <c r="AB381" s="15"/>
      <c r="AC381" s="15"/>
      <c r="AD381" s="15"/>
      <c r="AE381" s="15"/>
      <c r="AT381" s="265" t="s">
        <v>208</v>
      </c>
      <c r="AU381" s="265" t="s">
        <v>82</v>
      </c>
      <c r="AV381" s="15" t="s">
        <v>204</v>
      </c>
      <c r="AW381" s="15" t="s">
        <v>33</v>
      </c>
      <c r="AX381" s="15" t="s">
        <v>80</v>
      </c>
      <c r="AY381" s="265" t="s">
        <v>196</v>
      </c>
    </row>
    <row r="382" s="2" customFormat="1" ht="6.96" customHeight="1">
      <c r="A382" s="41"/>
      <c r="B382" s="62"/>
      <c r="C382" s="63"/>
      <c r="D382" s="63"/>
      <c r="E382" s="63"/>
      <c r="F382" s="63"/>
      <c r="G382" s="63"/>
      <c r="H382" s="63"/>
      <c r="I382" s="63"/>
      <c r="J382" s="63"/>
      <c r="K382" s="63"/>
      <c r="L382" s="47"/>
      <c r="M382" s="41"/>
      <c r="O382" s="41"/>
      <c r="P382" s="41"/>
      <c r="Q382" s="41"/>
      <c r="R382" s="41"/>
      <c r="S382" s="41"/>
      <c r="T382" s="41"/>
      <c r="U382" s="41"/>
      <c r="V382" s="41"/>
      <c r="W382" s="41"/>
      <c r="X382" s="41"/>
      <c r="Y382" s="41"/>
      <c r="Z382" s="41"/>
      <c r="AA382" s="41"/>
      <c r="AB382" s="41"/>
      <c r="AC382" s="41"/>
      <c r="AD382" s="41"/>
      <c r="AE382" s="41"/>
    </row>
  </sheetData>
  <sheetProtection sheet="1" autoFilter="0" formatColumns="0" formatRows="0" objects="1" scenarios="1" spinCount="100000" saltValue="rFxa6gRhBeO3ZWSEsUFZIprl3dc7kdwYjt6HOMAt6ISlEofn1tdj3zDS9ivlGcw3+56s9txy015leGKtvVJcqg==" hashValue="ftVn9zjqjPB/DHIBVu1g8ePYCNyRXYuNHMLWFBkWOa7CjRzzX6bip3Q5MwzIyGOOWH04Uc1sdbDYly5WWGtv8Q==" algorithmName="SHA-512" password="CC35"/>
  <autoFilter ref="C96:K381"/>
  <mergeCells count="12">
    <mergeCell ref="E7:H7"/>
    <mergeCell ref="E9:H9"/>
    <mergeCell ref="E11:H11"/>
    <mergeCell ref="E20:H20"/>
    <mergeCell ref="E29:H29"/>
    <mergeCell ref="E50:H50"/>
    <mergeCell ref="E52:H52"/>
    <mergeCell ref="E54:H54"/>
    <mergeCell ref="E85:H85"/>
    <mergeCell ref="E87:H87"/>
    <mergeCell ref="E89:H89"/>
    <mergeCell ref="L2:V2"/>
  </mergeCells>
  <hyperlinks>
    <hyperlink ref="F101" r:id="rId1" display="https://podminky.urs.cz/item/CS_URS_2024_01/310231055"/>
    <hyperlink ref="F107" r:id="rId2" display="https://podminky.urs.cz/item/CS_URS_2024_01/310239411"/>
    <hyperlink ref="F113" r:id="rId3" display="https://podminky.urs.cz/item/CS_URS_2024_01/317168012"/>
    <hyperlink ref="F118" r:id="rId4" display="https://podminky.urs.cz/item/CS_URS_2024_01/342244121"/>
    <hyperlink ref="F124" r:id="rId5" display="https://podminky.urs.cz/item/CS_URS_2024_01/611311133"/>
    <hyperlink ref="F128" r:id="rId6" display="https://podminky.urs.cz/item/CS_URS_2024_01/611315423"/>
    <hyperlink ref="F133" r:id="rId7" display="https://podminky.urs.cz/item/CS_URS_2024_01/611321191"/>
    <hyperlink ref="F137" r:id="rId8" display="https://podminky.urs.cz/item/CS_URS_2024_01/612315413"/>
    <hyperlink ref="F142" r:id="rId9" display="https://podminky.urs.cz/item/CS_URS_2024_01/612315423"/>
    <hyperlink ref="F146" r:id="rId10" display="https://podminky.urs.cz/item/CS_URS_2024_01/612321141"/>
    <hyperlink ref="F154" r:id="rId11" display="https://podminky.urs.cz/item/CS_URS_2024_01/612321191"/>
    <hyperlink ref="F162" r:id="rId12" display="https://podminky.urs.cz/item/CS_URS_2024_01/631311114"/>
    <hyperlink ref="F166" r:id="rId13" display="https://podminky.urs.cz/item/CS_URS_2024_01/631319011"/>
    <hyperlink ref="F170" r:id="rId14" display="https://podminky.urs.cz/item/CS_URS_2024_01/631319171"/>
    <hyperlink ref="F174" r:id="rId15" display="https://podminky.urs.cz/item/CS_URS_2024_01/631362021"/>
    <hyperlink ref="F178" r:id="rId16" display="https://podminky.urs.cz/item/CS_URS_2024_01/632451234"/>
    <hyperlink ref="F182" r:id="rId17" display="https://podminky.urs.cz/item/CS_URS_2024_01/642942611"/>
    <hyperlink ref="F190" r:id="rId18" display="https://podminky.urs.cz/item/CS_URS_2024_01/949101111"/>
    <hyperlink ref="F194" r:id="rId19" display="https://podminky.urs.cz/item/CS_URS_2024_01/952901111"/>
    <hyperlink ref="F198" r:id="rId20" display="https://podminky.urs.cz/item/CS_URS_2024_01/952902021"/>
    <hyperlink ref="F202" r:id="rId21" display="https://podminky.urs.cz/item/CS_URS_2024_01/952902031"/>
    <hyperlink ref="F206" r:id="rId22" display="https://podminky.urs.cz/item/CS_URS_2024_01/952902041"/>
    <hyperlink ref="F210" r:id="rId23" display="https://podminky.urs.cz/item/CS_URS_2024_01/962032230"/>
    <hyperlink ref="F216" r:id="rId24" display="https://podminky.urs.cz/item/CS_URS_2024_01/965022131"/>
    <hyperlink ref="F220" r:id="rId25" display="https://podminky.urs.cz/item/CS_URS_2024_01/965045113"/>
    <hyperlink ref="F224" r:id="rId26" display="https://podminky.urs.cz/item/CS_URS_2024_01/965082923"/>
    <hyperlink ref="F228" r:id="rId27" display="https://podminky.urs.cz/item/CS_URS_2024_01/968062455"/>
    <hyperlink ref="F233" r:id="rId28" display="https://podminky.urs.cz/item/CS_URS_2024_01/968072455"/>
    <hyperlink ref="F238" r:id="rId29" display="https://podminky.urs.cz/item/CS_URS_2024_01/978011161"/>
    <hyperlink ref="F243" r:id="rId30" display="https://podminky.urs.cz/item/CS_URS_2024_01/978013161"/>
    <hyperlink ref="F249" r:id="rId31" display="https://podminky.urs.cz/item/CS_URS_2024_01/978013191"/>
    <hyperlink ref="F256" r:id="rId32" display="https://podminky.urs.cz/item/CS_URS_2024_01/997013213"/>
    <hyperlink ref="F260" r:id="rId33" display="https://podminky.urs.cz/item/CS_URS_2024_01/997013501"/>
    <hyperlink ref="F264" r:id="rId34" display="https://podminky.urs.cz/item/CS_URS_2024_01/997013509"/>
    <hyperlink ref="F268" r:id="rId35" display="https://podminky.urs.cz/item/CS_URS_2024_01/997013871"/>
    <hyperlink ref="F271" r:id="rId36" display="https://podminky.urs.cz/item/CS_URS_2024_01/998018002"/>
    <hyperlink ref="F277" r:id="rId37" display="https://podminky.urs.cz/item/CS_URS_2024_01/713121111"/>
    <hyperlink ref="F284" r:id="rId38" display="https://podminky.urs.cz/item/CS_URS_2024_01/713191133"/>
    <hyperlink ref="F291" r:id="rId39" display="https://podminky.urs.cz/item/CS_URS_2024_01/998713122"/>
    <hyperlink ref="F294" r:id="rId40" display="https://podminky.urs.cz/item/CS_URS_2024_01/766660001"/>
    <hyperlink ref="F303" r:id="rId41" display="https://podminky.urs.cz/item/CS_URS_2024_01/771111011"/>
    <hyperlink ref="F307" r:id="rId42" display="https://podminky.urs.cz/item/CS_URS_2024_01/771151012"/>
    <hyperlink ref="F311" r:id="rId43" display="https://podminky.urs.cz/item/CS_URS_2024_01/771474111"/>
    <hyperlink ref="F326" r:id="rId44" display="https://podminky.urs.cz/item/CS_URS_2024_01/771591112"/>
    <hyperlink ref="F332" r:id="rId45" display="https://podminky.urs.cz/item/CS_URS_2024_01/771591191"/>
    <hyperlink ref="F336" r:id="rId46" display="https://podminky.urs.cz/item/CS_URS_2024_01/998771122"/>
    <hyperlink ref="F339" r:id="rId47" display="https://podminky.urs.cz/item/CS_URS_2024_01/781111011"/>
    <hyperlink ref="F343" r:id="rId48" display="https://podminky.urs.cz/item/CS_URS_2024_01/781121011"/>
    <hyperlink ref="F347" r:id="rId49" display="https://podminky.urs.cz/item/CS_URS_2024_01/781131112"/>
    <hyperlink ref="F351" r:id="rId50" display="https://podminky.urs.cz/item/CS_URS_2024_01/781151012"/>
    <hyperlink ref="F353" r:id="rId51" display="https://podminky.urs.cz/item/CS_URS_2024_01/781474154"/>
    <hyperlink ref="F359" r:id="rId52" display="https://podminky.urs.cz/item/CS_URS_2024_01/781492211"/>
    <hyperlink ref="F365" r:id="rId53" display="https://podminky.urs.cz/item/CS_URS_2024_01/781492251"/>
    <hyperlink ref="F372" r:id="rId54" display="https://podminky.urs.cz/item/CS_URS_2024_01/998781122"/>
    <hyperlink ref="F375" r:id="rId55" display="https://podminky.urs.cz/item/CS_URS_2024_01/784181101"/>
    <hyperlink ref="F379" r:id="rId56" display="https://podminky.urs.cz/item/CS_URS_2024_01/784211121"/>
  </hyperlinks>
  <pageMargins left="0.39375" right="0.39375" top="0.39375" bottom="0.39375" header="0" footer="0"/>
  <pageSetup paperSize="9" orientation="portrait" blackAndWhite="1" fitToHeight="100"/>
  <headerFooter>
    <oddFooter>&amp;CStrana &amp;P z &amp;N</oddFooter>
  </headerFooter>
  <drawing r:id="rId57"/>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90</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29.20755" customHeight="1">
      <c r="A11" s="41"/>
      <c r="B11" s="47"/>
      <c r="C11" s="41"/>
      <c r="D11" s="41"/>
      <c r="E11" s="148" t="s">
        <v>590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ROUND((SUM(BE89:BE125)),  2)</f>
        <v>0</v>
      </c>
      <c r="G35" s="41"/>
      <c r="H35" s="41"/>
      <c r="I35" s="160">
        <v>0.20999999999999999</v>
      </c>
      <c r="J35" s="159">
        <f>ROUND(((SUM(BE89:BE125))*I35),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ROUND((SUM(BF89:BF125)),  2)</f>
        <v>0</v>
      </c>
      <c r="G36" s="41"/>
      <c r="H36" s="41"/>
      <c r="I36" s="160">
        <v>0.12</v>
      </c>
      <c r="J36" s="159">
        <f>ROUND(((SUM(BF89:BF125))*I36),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ROUND((SUM(BG89:BG125)),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ROUND((SUM(BH89:BH125)),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ROUND((SUM(BI89:BI125)),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9.20755" customHeight="1">
      <c r="A54" s="41"/>
      <c r="B54" s="42"/>
      <c r="C54" s="43"/>
      <c r="D54" s="43"/>
      <c r="E54" s="72" t="str">
        <f>E11</f>
        <v>SO 01.02.01. - Celoplošná injektáž bez odkopání stavby 1.np a 1.pp</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J89</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J90</f>
        <v>0</v>
      </c>
      <c r="K64" s="178"/>
      <c r="L64" s="182"/>
      <c r="S64" s="9"/>
      <c r="T64" s="9"/>
      <c r="U64" s="9"/>
      <c r="V64" s="9"/>
      <c r="W64" s="9"/>
      <c r="X64" s="9"/>
      <c r="Y64" s="9"/>
      <c r="Z64" s="9"/>
      <c r="AA64" s="9"/>
      <c r="AB64" s="9"/>
      <c r="AC64" s="9"/>
      <c r="AD64" s="9"/>
      <c r="AE64" s="9"/>
    </row>
    <row r="65" s="10" customFormat="1" ht="19.92" customHeight="1">
      <c r="A65" s="10"/>
      <c r="B65" s="183"/>
      <c r="C65" s="128"/>
      <c r="D65" s="184" t="s">
        <v>172</v>
      </c>
      <c r="E65" s="185"/>
      <c r="F65" s="185"/>
      <c r="G65" s="185"/>
      <c r="H65" s="185"/>
      <c r="I65" s="185"/>
      <c r="J65" s="186">
        <f>J91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173</v>
      </c>
      <c r="E66" s="185"/>
      <c r="F66" s="185"/>
      <c r="G66" s="185"/>
      <c r="H66" s="185"/>
      <c r="I66" s="185"/>
      <c r="J66" s="186">
        <f>J104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174</v>
      </c>
      <c r="E67" s="185"/>
      <c r="F67" s="185"/>
      <c r="G67" s="185"/>
      <c r="H67" s="185"/>
      <c r="I67" s="185"/>
      <c r="J67" s="186">
        <f>J121</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181</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7.84906" customHeight="1">
      <c r="A77" s="41"/>
      <c r="B77" s="42"/>
      <c r="C77" s="43"/>
      <c r="D77" s="43"/>
      <c r="E77" s="172" t="str">
        <f>E7</f>
        <v>REVITALIZACE BUDOVY GALERIE MODERNÍHO UMĚNÍ CELÝ ROZPOČET BEZ PS</v>
      </c>
      <c r="F77" s="35"/>
      <c r="G77" s="35"/>
      <c r="H77" s="35"/>
      <c r="I77" s="43"/>
      <c r="J77" s="43"/>
      <c r="K77" s="43"/>
      <c r="L77" s="147"/>
      <c r="S77" s="41"/>
      <c r="T77" s="41"/>
      <c r="U77" s="41"/>
      <c r="V77" s="41"/>
      <c r="W77" s="41"/>
      <c r="X77" s="41"/>
      <c r="Y77" s="41"/>
      <c r="Z77" s="41"/>
      <c r="AA77" s="41"/>
      <c r="AB77" s="41"/>
      <c r="AC77" s="41"/>
      <c r="AD77" s="41"/>
      <c r="AE77" s="41"/>
    </row>
    <row r="78" s="1" customFormat="1" ht="12" customHeight="1">
      <c r="B78" s="24"/>
      <c r="C78" s="35" t="s">
        <v>161</v>
      </c>
      <c r="D78" s="25"/>
      <c r="E78" s="25"/>
      <c r="F78" s="25"/>
      <c r="G78" s="25"/>
      <c r="H78" s="25"/>
      <c r="I78" s="25"/>
      <c r="J78" s="25"/>
      <c r="K78" s="25"/>
      <c r="L78" s="23"/>
    </row>
    <row r="79" s="2" customFormat="1" ht="16.30189" customHeight="1">
      <c r="A79" s="41"/>
      <c r="B79" s="42"/>
      <c r="C79" s="43"/>
      <c r="D79" s="43"/>
      <c r="E79" s="172" t="s">
        <v>162</v>
      </c>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163</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9.20755" customHeight="1">
      <c r="A81" s="41"/>
      <c r="B81" s="42"/>
      <c r="C81" s="43"/>
      <c r="D81" s="43"/>
      <c r="E81" s="72" t="str">
        <f>E11</f>
        <v>SO 01.02.01. - Celoplošná injektáž bez odkopání stavby 1.np a 1.pp</v>
      </c>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Hadec Králové</v>
      </c>
      <c r="G83" s="43"/>
      <c r="H83" s="43"/>
      <c r="I83" s="35" t="s">
        <v>23</v>
      </c>
      <c r="J83" s="75" t="str">
        <f>IF(J14="","",J14)</f>
        <v>24. 4. 2024</v>
      </c>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5.30566" customHeight="1">
      <c r="A85" s="41"/>
      <c r="B85" s="42"/>
      <c r="C85" s="35" t="s">
        <v>25</v>
      </c>
      <c r="D85" s="43"/>
      <c r="E85" s="43"/>
      <c r="F85" s="30" t="str">
        <f>E17</f>
        <v>Královéhradecký kraj, Pivovarské náměstí 1345</v>
      </c>
      <c r="G85" s="43"/>
      <c r="H85" s="43"/>
      <c r="I85" s="35" t="s">
        <v>31</v>
      </c>
      <c r="J85" s="39" t="str">
        <f>E23</f>
        <v>INS spol.s.r.o.</v>
      </c>
      <c r="K85" s="43"/>
      <c r="L85" s="147"/>
      <c r="S85" s="41"/>
      <c r="T85" s="41"/>
      <c r="U85" s="41"/>
      <c r="V85" s="41"/>
      <c r="W85" s="41"/>
      <c r="X85" s="41"/>
      <c r="Y85" s="41"/>
      <c r="Z85" s="41"/>
      <c r="AA85" s="41"/>
      <c r="AB85" s="41"/>
      <c r="AC85" s="41"/>
      <c r="AD85" s="41"/>
      <c r="AE85" s="41"/>
    </row>
    <row r="86" s="2" customFormat="1" ht="15.30566" customHeight="1">
      <c r="A86" s="41"/>
      <c r="B86" s="42"/>
      <c r="C86" s="35" t="s">
        <v>29</v>
      </c>
      <c r="D86" s="43"/>
      <c r="E86" s="43"/>
      <c r="F86" s="30" t="str">
        <f>IF(E20="","",E20)</f>
        <v>Vyplň údaj</v>
      </c>
      <c r="G86" s="43"/>
      <c r="H86" s="43"/>
      <c r="I86" s="35" t="s">
        <v>34</v>
      </c>
      <c r="J86" s="39" t="str">
        <f>E26</f>
        <v>Ivan Mezera</v>
      </c>
      <c r="K86" s="43"/>
      <c r="L86" s="147"/>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11" customFormat="1" ht="29.28" customHeight="1">
      <c r="A88" s="188"/>
      <c r="B88" s="189"/>
      <c r="C88" s="190" t="s">
        <v>182</v>
      </c>
      <c r="D88" s="191" t="s">
        <v>58</v>
      </c>
      <c r="E88" s="191" t="s">
        <v>54</v>
      </c>
      <c r="F88" s="191" t="s">
        <v>55</v>
      </c>
      <c r="G88" s="191" t="s">
        <v>183</v>
      </c>
      <c r="H88" s="191" t="s">
        <v>184</v>
      </c>
      <c r="I88" s="191" t="s">
        <v>185</v>
      </c>
      <c r="J88" s="191" t="s">
        <v>167</v>
      </c>
      <c r="K88" s="192" t="s">
        <v>186</v>
      </c>
      <c r="L88" s="193"/>
      <c r="M88" s="95" t="s">
        <v>19</v>
      </c>
      <c r="N88" s="96" t="s">
        <v>43</v>
      </c>
      <c r="O88" s="96" t="s">
        <v>187</v>
      </c>
      <c r="P88" s="96" t="s">
        <v>188</v>
      </c>
      <c r="Q88" s="96" t="s">
        <v>189</v>
      </c>
      <c r="R88" s="96" t="s">
        <v>190</v>
      </c>
      <c r="S88" s="96" t="s">
        <v>191</v>
      </c>
      <c r="T88" s="97" t="s">
        <v>192</v>
      </c>
      <c r="U88" s="188"/>
      <c r="V88" s="188"/>
      <c r="W88" s="188"/>
      <c r="X88" s="188"/>
      <c r="Y88" s="188"/>
      <c r="Z88" s="188"/>
      <c r="AA88" s="188"/>
      <c r="AB88" s="188"/>
      <c r="AC88" s="188"/>
      <c r="AD88" s="188"/>
      <c r="AE88" s="188"/>
    </row>
    <row r="89" s="2" customFormat="1" ht="22.8" customHeight="1">
      <c r="A89" s="41"/>
      <c r="B89" s="42"/>
      <c r="C89" s="102" t="s">
        <v>193</v>
      </c>
      <c r="D89" s="43"/>
      <c r="E89" s="43"/>
      <c r="F89" s="43"/>
      <c r="G89" s="43"/>
      <c r="H89" s="43"/>
      <c r="I89" s="43"/>
      <c r="J89" s="194">
        <f>BK89</f>
        <v>0</v>
      </c>
      <c r="K89" s="43"/>
      <c r="L89" s="47"/>
      <c r="M89" s="98"/>
      <c r="N89" s="195"/>
      <c r="O89" s="99"/>
      <c r="P89" s="196">
        <f>P90</f>
        <v>0</v>
      </c>
      <c r="Q89" s="99"/>
      <c r="R89" s="196">
        <f>R90</f>
        <v>0</v>
      </c>
      <c r="S89" s="99"/>
      <c r="T89" s="197">
        <f>T90</f>
        <v>0</v>
      </c>
      <c r="U89" s="41"/>
      <c r="V89" s="41"/>
      <c r="W89" s="41"/>
      <c r="X89" s="41"/>
      <c r="Y89" s="41"/>
      <c r="Z89" s="41"/>
      <c r="AA89" s="41"/>
      <c r="AB89" s="41"/>
      <c r="AC89" s="41"/>
      <c r="AD89" s="41"/>
      <c r="AE89" s="41"/>
      <c r="AT89" s="20" t="s">
        <v>72</v>
      </c>
      <c r="AU89" s="20" t="s">
        <v>168</v>
      </c>
      <c r="BK89" s="198">
        <f>BK90</f>
        <v>0</v>
      </c>
    </row>
    <row r="90" s="12" customFormat="1" ht="25.92" customHeight="1">
      <c r="A90" s="12"/>
      <c r="B90" s="199"/>
      <c r="C90" s="200"/>
      <c r="D90" s="201" t="s">
        <v>72</v>
      </c>
      <c r="E90" s="202" t="s">
        <v>194</v>
      </c>
      <c r="F90" s="202" t="s">
        <v>195</v>
      </c>
      <c r="G90" s="200"/>
      <c r="H90" s="200"/>
      <c r="I90" s="203"/>
      <c r="J90" s="204">
        <f>BK90</f>
        <v>0</v>
      </c>
      <c r="K90" s="200"/>
      <c r="L90" s="205"/>
      <c r="M90" s="206"/>
      <c r="N90" s="207"/>
      <c r="O90" s="207"/>
      <c r="P90" s="208">
        <f>P91+P104+P121</f>
        <v>0</v>
      </c>
      <c r="Q90" s="207"/>
      <c r="R90" s="208">
        <f>R91+R104+R121</f>
        <v>0</v>
      </c>
      <c r="S90" s="207"/>
      <c r="T90" s="209">
        <f>T91+T104+T121</f>
        <v>0</v>
      </c>
      <c r="U90" s="12"/>
      <c r="V90" s="12"/>
      <c r="W90" s="12"/>
      <c r="X90" s="12"/>
      <c r="Y90" s="12"/>
      <c r="Z90" s="12"/>
      <c r="AA90" s="12"/>
      <c r="AB90" s="12"/>
      <c r="AC90" s="12"/>
      <c r="AD90" s="12"/>
      <c r="AE90" s="12"/>
      <c r="AR90" s="210" t="s">
        <v>80</v>
      </c>
      <c r="AT90" s="211" t="s">
        <v>72</v>
      </c>
      <c r="AU90" s="211" t="s">
        <v>73</v>
      </c>
      <c r="AY90" s="210" t="s">
        <v>196</v>
      </c>
      <c r="BK90" s="212">
        <f>BK91+BK104+BK121</f>
        <v>0</v>
      </c>
    </row>
    <row r="91" s="12" customFormat="1" ht="22.8" customHeight="1">
      <c r="A91" s="12"/>
      <c r="B91" s="199"/>
      <c r="C91" s="200"/>
      <c r="D91" s="201" t="s">
        <v>72</v>
      </c>
      <c r="E91" s="213" t="s">
        <v>256</v>
      </c>
      <c r="F91" s="213" t="s">
        <v>314</v>
      </c>
      <c r="G91" s="200"/>
      <c r="H91" s="200"/>
      <c r="I91" s="203"/>
      <c r="J91" s="214">
        <f>BK91</f>
        <v>0</v>
      </c>
      <c r="K91" s="200"/>
      <c r="L91" s="205"/>
      <c r="M91" s="206"/>
      <c r="N91" s="207"/>
      <c r="O91" s="207"/>
      <c r="P91" s="208">
        <f>SUM(P92:P103)</f>
        <v>0</v>
      </c>
      <c r="Q91" s="207"/>
      <c r="R91" s="208">
        <f>SUM(R92:R103)</f>
        <v>0</v>
      </c>
      <c r="S91" s="207"/>
      <c r="T91" s="209">
        <f>SUM(T92:T103)</f>
        <v>0</v>
      </c>
      <c r="U91" s="12"/>
      <c r="V91" s="12"/>
      <c r="W91" s="12"/>
      <c r="X91" s="12"/>
      <c r="Y91" s="12"/>
      <c r="Z91" s="12"/>
      <c r="AA91" s="12"/>
      <c r="AB91" s="12"/>
      <c r="AC91" s="12"/>
      <c r="AD91" s="12"/>
      <c r="AE91" s="12"/>
      <c r="AR91" s="210" t="s">
        <v>80</v>
      </c>
      <c r="AT91" s="211" t="s">
        <v>72</v>
      </c>
      <c r="AU91" s="211" t="s">
        <v>80</v>
      </c>
      <c r="AY91" s="210" t="s">
        <v>196</v>
      </c>
      <c r="BK91" s="212">
        <f>SUM(BK92:BK103)</f>
        <v>0</v>
      </c>
    </row>
    <row r="92" s="2" customFormat="1" ht="21.0566" customHeight="1">
      <c r="A92" s="41"/>
      <c r="B92" s="42"/>
      <c r="C92" s="215" t="s">
        <v>80</v>
      </c>
      <c r="D92" s="215" t="s">
        <v>199</v>
      </c>
      <c r="E92" s="216" t="s">
        <v>591</v>
      </c>
      <c r="F92" s="217" t="s">
        <v>592</v>
      </c>
      <c r="G92" s="218" t="s">
        <v>202</v>
      </c>
      <c r="H92" s="219">
        <v>29.484000000000002</v>
      </c>
      <c r="I92" s="220"/>
      <c r="J92" s="221">
        <f>ROUND(I92*H92,2)</f>
        <v>0</v>
      </c>
      <c r="K92" s="217" t="s">
        <v>203</v>
      </c>
      <c r="L92" s="47"/>
      <c r="M92" s="222" t="s">
        <v>19</v>
      </c>
      <c r="N92" s="223" t="s">
        <v>44</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196</v>
      </c>
      <c r="BE92" s="227">
        <f>IF(N92="základní",J92,0)</f>
        <v>0</v>
      </c>
      <c r="BF92" s="227">
        <f>IF(N92="snížená",J92,0)</f>
        <v>0</v>
      </c>
      <c r="BG92" s="227">
        <f>IF(N92="zákl. přenesená",J92,0)</f>
        <v>0</v>
      </c>
      <c r="BH92" s="227">
        <f>IF(N92="sníž. přenesená",J92,0)</f>
        <v>0</v>
      </c>
      <c r="BI92" s="227">
        <f>IF(N92="nulová",J92,0)</f>
        <v>0</v>
      </c>
      <c r="BJ92" s="20" t="s">
        <v>80</v>
      </c>
      <c r="BK92" s="227">
        <f>ROUND(I92*H92,2)</f>
        <v>0</v>
      </c>
      <c r="BL92" s="20" t="s">
        <v>204</v>
      </c>
      <c r="BM92" s="226" t="s">
        <v>593</v>
      </c>
    </row>
    <row r="93" s="2" customFormat="1">
      <c r="A93" s="41"/>
      <c r="B93" s="42"/>
      <c r="C93" s="43"/>
      <c r="D93" s="228" t="s">
        <v>206</v>
      </c>
      <c r="E93" s="43"/>
      <c r="F93" s="229" t="s">
        <v>594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82</v>
      </c>
    </row>
    <row r="94" s="13" customFormat="1">
      <c r="A94" s="13"/>
      <c r="B94" s="233"/>
      <c r="C94" s="234"/>
      <c r="D94" s="235" t="s">
        <v>208</v>
      </c>
      <c r="E94" s="236" t="s">
        <v>19</v>
      </c>
      <c r="F94" s="237" t="s">
        <v>209</v>
      </c>
      <c r="G94" s="234"/>
      <c r="H94" s="236" t="s">
        <v>19</v>
      </c>
      <c r="I94" s="238"/>
      <c r="J94" s="234"/>
      <c r="K94" s="234"/>
      <c r="L94" s="239"/>
      <c r="M94" s="240"/>
      <c r="N94" s="241"/>
      <c r="O94" s="241"/>
      <c r="P94" s="241"/>
      <c r="Q94" s="241"/>
      <c r="R94" s="241"/>
      <c r="S94" s="241"/>
      <c r="T94" s="242"/>
      <c r="U94" s="13"/>
      <c r="V94" s="13"/>
      <c r="W94" s="13"/>
      <c r="X94" s="13"/>
      <c r="Y94" s="13"/>
      <c r="Z94" s="13"/>
      <c r="AA94" s="13"/>
      <c r="AB94" s="13"/>
      <c r="AC94" s="13"/>
      <c r="AD94" s="13"/>
      <c r="AE94" s="13"/>
      <c r="AT94" s="243" t="s">
        <v>208</v>
      </c>
      <c r="AU94" s="243" t="s">
        <v>82</v>
      </c>
      <c r="AV94" s="13" t="s">
        <v>80</v>
      </c>
      <c r="AW94" s="13" t="s">
        <v>33</v>
      </c>
      <c r="AX94" s="13" t="s">
        <v>73</v>
      </c>
      <c r="AY94" s="243" t="s">
        <v>196</v>
      </c>
    </row>
    <row r="95" s="14" customFormat="1">
      <c r="A95" s="14"/>
      <c r="B95" s="244"/>
      <c r="C95" s="245"/>
      <c r="D95" s="235" t="s">
        <v>208</v>
      </c>
      <c r="E95" s="246" t="s">
        <v>19</v>
      </c>
      <c r="F95" s="247" t="s">
        <v>595</v>
      </c>
      <c r="G95" s="245"/>
      <c r="H95" s="248">
        <v>29.484000000000002</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82</v>
      </c>
      <c r="AV95" s="14" t="s">
        <v>82</v>
      </c>
      <c r="AW95" s="14" t="s">
        <v>33</v>
      </c>
      <c r="AX95" s="14" t="s">
        <v>73</v>
      </c>
      <c r="AY95" s="254" t="s">
        <v>196</v>
      </c>
    </row>
    <row r="96" s="15" customFormat="1">
      <c r="A96" s="15"/>
      <c r="B96" s="255"/>
      <c r="C96" s="256"/>
      <c r="D96" s="235" t="s">
        <v>208</v>
      </c>
      <c r="E96" s="257" t="s">
        <v>19</v>
      </c>
      <c r="F96" s="258" t="s">
        <v>212</v>
      </c>
      <c r="G96" s="256"/>
      <c r="H96" s="259">
        <v>29.484000000000002</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82</v>
      </c>
      <c r="AV96" s="15" t="s">
        <v>204</v>
      </c>
      <c r="AW96" s="15" t="s">
        <v>33</v>
      </c>
      <c r="AX96" s="15" t="s">
        <v>80</v>
      </c>
      <c r="AY96" s="265" t="s">
        <v>196</v>
      </c>
    </row>
    <row r="97" s="2" customFormat="1" ht="23.4566" customHeight="1">
      <c r="A97" s="41"/>
      <c r="B97" s="42"/>
      <c r="C97" s="215" t="s">
        <v>82</v>
      </c>
      <c r="D97" s="215" t="s">
        <v>199</v>
      </c>
      <c r="E97" s="216" t="s">
        <v>596</v>
      </c>
      <c r="F97" s="217" t="s">
        <v>597</v>
      </c>
      <c r="G97" s="218" t="s">
        <v>202</v>
      </c>
      <c r="H97" s="219">
        <v>29.484000000000002</v>
      </c>
      <c r="I97" s="220"/>
      <c r="J97" s="221">
        <f>ROUND(I97*H97,2)</f>
        <v>0</v>
      </c>
      <c r="K97" s="217" t="s">
        <v>19</v>
      </c>
      <c r="L97" s="47"/>
      <c r="M97" s="222" t="s">
        <v>19</v>
      </c>
      <c r="N97" s="223" t="s">
        <v>44</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196</v>
      </c>
      <c r="BE97" s="227">
        <f>IF(N97="základní",J97,0)</f>
        <v>0</v>
      </c>
      <c r="BF97" s="227">
        <f>IF(N97="snížená",J97,0)</f>
        <v>0</v>
      </c>
      <c r="BG97" s="227">
        <f>IF(N97="zákl. přenesená",J97,0)</f>
        <v>0</v>
      </c>
      <c r="BH97" s="227">
        <f>IF(N97="sníž. přenesená",J97,0)</f>
        <v>0</v>
      </c>
      <c r="BI97" s="227">
        <f>IF(N97="nulová",J97,0)</f>
        <v>0</v>
      </c>
      <c r="BJ97" s="20" t="s">
        <v>80</v>
      </c>
      <c r="BK97" s="227">
        <f>ROUND(I97*H97,2)</f>
        <v>0</v>
      </c>
      <c r="BL97" s="20" t="s">
        <v>204</v>
      </c>
      <c r="BM97" s="226" t="s">
        <v>598</v>
      </c>
    </row>
    <row r="98" s="2" customFormat="1">
      <c r="A98" s="41"/>
      <c r="B98" s="42"/>
      <c r="C98" s="43"/>
      <c r="D98" s="235" t="s">
        <v>469</v>
      </c>
      <c r="E98" s="43"/>
      <c r="F98" s="276" t="s">
        <v>599</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469</v>
      </c>
      <c r="AU98" s="20" t="s">
        <v>82</v>
      </c>
    </row>
    <row r="99" s="13" customFormat="1">
      <c r="A99" s="13"/>
      <c r="B99" s="233"/>
      <c r="C99" s="234"/>
      <c r="D99" s="235" t="s">
        <v>208</v>
      </c>
      <c r="E99" s="236" t="s">
        <v>19</v>
      </c>
      <c r="F99" s="237" t="s">
        <v>209</v>
      </c>
      <c r="G99" s="234"/>
      <c r="H99" s="236" t="s">
        <v>19</v>
      </c>
      <c r="I99" s="238"/>
      <c r="J99" s="234"/>
      <c r="K99" s="234"/>
      <c r="L99" s="239"/>
      <c r="M99" s="240"/>
      <c r="N99" s="241"/>
      <c r="O99" s="241"/>
      <c r="P99" s="241"/>
      <c r="Q99" s="241"/>
      <c r="R99" s="241"/>
      <c r="S99" s="241"/>
      <c r="T99" s="242"/>
      <c r="U99" s="13"/>
      <c r="V99" s="13"/>
      <c r="W99" s="13"/>
      <c r="X99" s="13"/>
      <c r="Y99" s="13"/>
      <c r="Z99" s="13"/>
      <c r="AA99" s="13"/>
      <c r="AB99" s="13"/>
      <c r="AC99" s="13"/>
      <c r="AD99" s="13"/>
      <c r="AE99" s="13"/>
      <c r="AT99" s="243" t="s">
        <v>208</v>
      </c>
      <c r="AU99" s="243" t="s">
        <v>82</v>
      </c>
      <c r="AV99" s="13" t="s">
        <v>80</v>
      </c>
      <c r="AW99" s="13" t="s">
        <v>33</v>
      </c>
      <c r="AX99" s="13" t="s">
        <v>73</v>
      </c>
      <c r="AY99" s="243" t="s">
        <v>196</v>
      </c>
    </row>
    <row r="100" s="14" customFormat="1">
      <c r="A100" s="14"/>
      <c r="B100" s="244"/>
      <c r="C100" s="245"/>
      <c r="D100" s="235" t="s">
        <v>208</v>
      </c>
      <c r="E100" s="246" t="s">
        <v>19</v>
      </c>
      <c r="F100" s="247" t="s">
        <v>595</v>
      </c>
      <c r="G100" s="245"/>
      <c r="H100" s="248">
        <v>29.484000000000002</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82</v>
      </c>
      <c r="AV100" s="14" t="s">
        <v>82</v>
      </c>
      <c r="AW100" s="14" t="s">
        <v>33</v>
      </c>
      <c r="AX100" s="14" t="s">
        <v>73</v>
      </c>
      <c r="AY100" s="254" t="s">
        <v>196</v>
      </c>
    </row>
    <row r="101" s="15" customFormat="1">
      <c r="A101" s="15"/>
      <c r="B101" s="255"/>
      <c r="C101" s="256"/>
      <c r="D101" s="235" t="s">
        <v>208</v>
      </c>
      <c r="E101" s="257" t="s">
        <v>19</v>
      </c>
      <c r="F101" s="258" t="s">
        <v>212</v>
      </c>
      <c r="G101" s="256"/>
      <c r="H101" s="259">
        <v>29.484000000000002</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82</v>
      </c>
      <c r="AV101" s="15" t="s">
        <v>204</v>
      </c>
      <c r="AW101" s="15" t="s">
        <v>33</v>
      </c>
      <c r="AX101" s="15" t="s">
        <v>80</v>
      </c>
      <c r="AY101" s="265" t="s">
        <v>196</v>
      </c>
    </row>
    <row r="102" s="2" customFormat="1" ht="16.30189" customHeight="1">
      <c r="A102" s="41"/>
      <c r="B102" s="42"/>
      <c r="C102" s="215" t="s">
        <v>197</v>
      </c>
      <c r="D102" s="215" t="s">
        <v>199</v>
      </c>
      <c r="E102" s="216" t="s">
        <v>600</v>
      </c>
      <c r="F102" s="217" t="s">
        <v>601</v>
      </c>
      <c r="G102" s="218" t="s">
        <v>202</v>
      </c>
      <c r="H102" s="219">
        <v>381.29199999999997</v>
      </c>
      <c r="I102" s="220"/>
      <c r="J102" s="221">
        <f>ROUND(I102*H102,2)</f>
        <v>0</v>
      </c>
      <c r="K102" s="217" t="s">
        <v>19</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204</v>
      </c>
      <c r="BM102" s="226" t="s">
        <v>602</v>
      </c>
    </row>
    <row r="103" s="2" customFormat="1">
      <c r="A103" s="41"/>
      <c r="B103" s="42"/>
      <c r="C103" s="43"/>
      <c r="D103" s="235" t="s">
        <v>469</v>
      </c>
      <c r="E103" s="43"/>
      <c r="F103" s="276" t="s">
        <v>603</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469</v>
      </c>
      <c r="AU103" s="20" t="s">
        <v>82</v>
      </c>
    </row>
    <row r="104" s="12" customFormat="1" ht="22.8" customHeight="1">
      <c r="A104" s="12"/>
      <c r="B104" s="199"/>
      <c r="C104" s="200"/>
      <c r="D104" s="201" t="s">
        <v>72</v>
      </c>
      <c r="E104" s="213" t="s">
        <v>397</v>
      </c>
      <c r="F104" s="213" t="s">
        <v>398</v>
      </c>
      <c r="G104" s="200"/>
      <c r="H104" s="200"/>
      <c r="I104" s="203"/>
      <c r="J104" s="214">
        <f>BK104</f>
        <v>0</v>
      </c>
      <c r="K104" s="200"/>
      <c r="L104" s="205"/>
      <c r="M104" s="206"/>
      <c r="N104" s="207"/>
      <c r="O104" s="207"/>
      <c r="P104" s="208">
        <f>SUM(P105:P120)</f>
        <v>0</v>
      </c>
      <c r="Q104" s="207"/>
      <c r="R104" s="208">
        <f>SUM(R105:R120)</f>
        <v>0</v>
      </c>
      <c r="S104" s="207"/>
      <c r="T104" s="209">
        <f>SUM(T105:T120)</f>
        <v>0</v>
      </c>
      <c r="U104" s="12"/>
      <c r="V104" s="12"/>
      <c r="W104" s="12"/>
      <c r="X104" s="12"/>
      <c r="Y104" s="12"/>
      <c r="Z104" s="12"/>
      <c r="AA104" s="12"/>
      <c r="AB104" s="12"/>
      <c r="AC104" s="12"/>
      <c r="AD104" s="12"/>
      <c r="AE104" s="12"/>
      <c r="AR104" s="210" t="s">
        <v>80</v>
      </c>
      <c r="AT104" s="211" t="s">
        <v>72</v>
      </c>
      <c r="AU104" s="211" t="s">
        <v>80</v>
      </c>
      <c r="AY104" s="210" t="s">
        <v>196</v>
      </c>
      <c r="BK104" s="212">
        <f>SUM(BK105:BK120)</f>
        <v>0</v>
      </c>
    </row>
    <row r="105" s="2" customFormat="1" ht="36.72453" customHeight="1">
      <c r="A105" s="41"/>
      <c r="B105" s="42"/>
      <c r="C105" s="215" t="s">
        <v>204</v>
      </c>
      <c r="D105" s="215" t="s">
        <v>199</v>
      </c>
      <c r="E105" s="216" t="s">
        <v>400</v>
      </c>
      <c r="F105" s="217" t="s">
        <v>401</v>
      </c>
      <c r="G105" s="218" t="s">
        <v>293</v>
      </c>
      <c r="H105" s="219">
        <v>0.17699999999999999</v>
      </c>
      <c r="I105" s="220"/>
      <c r="J105" s="221">
        <f>ROUND(I105*H105,2)</f>
        <v>0</v>
      </c>
      <c r="K105" s="217" t="s">
        <v>203</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204</v>
      </c>
      <c r="BM105" s="226" t="s">
        <v>604</v>
      </c>
    </row>
    <row r="106" s="2" customFormat="1">
      <c r="A106" s="41"/>
      <c r="B106" s="42"/>
      <c r="C106" s="43"/>
      <c r="D106" s="228" t="s">
        <v>206</v>
      </c>
      <c r="E106" s="43"/>
      <c r="F106" s="229" t="s">
        <v>403</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82</v>
      </c>
    </row>
    <row r="107" s="14" customFormat="1">
      <c r="A107" s="14"/>
      <c r="B107" s="244"/>
      <c r="C107" s="245"/>
      <c r="D107" s="235" t="s">
        <v>208</v>
      </c>
      <c r="E107" s="246" t="s">
        <v>19</v>
      </c>
      <c r="F107" s="247" t="s">
        <v>605</v>
      </c>
      <c r="G107" s="245"/>
      <c r="H107" s="248">
        <v>0.17699999999999999</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208</v>
      </c>
      <c r="AU107" s="254" t="s">
        <v>82</v>
      </c>
      <c r="AV107" s="14" t="s">
        <v>82</v>
      </c>
      <c r="AW107" s="14" t="s">
        <v>33</v>
      </c>
      <c r="AX107" s="14" t="s">
        <v>73</v>
      </c>
      <c r="AY107" s="254" t="s">
        <v>196</v>
      </c>
    </row>
    <row r="108" s="15" customFormat="1">
      <c r="A108" s="15"/>
      <c r="B108" s="255"/>
      <c r="C108" s="256"/>
      <c r="D108" s="235" t="s">
        <v>208</v>
      </c>
      <c r="E108" s="257" t="s">
        <v>19</v>
      </c>
      <c r="F108" s="258" t="s">
        <v>212</v>
      </c>
      <c r="G108" s="256"/>
      <c r="H108" s="259">
        <v>0.17699999999999999</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208</v>
      </c>
      <c r="AU108" s="265" t="s">
        <v>82</v>
      </c>
      <c r="AV108" s="15" t="s">
        <v>204</v>
      </c>
      <c r="AW108" s="15" t="s">
        <v>33</v>
      </c>
      <c r="AX108" s="15" t="s">
        <v>80</v>
      </c>
      <c r="AY108" s="265" t="s">
        <v>196</v>
      </c>
    </row>
    <row r="109" s="2" customFormat="1" ht="31.92453" customHeight="1">
      <c r="A109" s="41"/>
      <c r="B109" s="42"/>
      <c r="C109" s="215" t="s">
        <v>232</v>
      </c>
      <c r="D109" s="215" t="s">
        <v>199</v>
      </c>
      <c r="E109" s="216" t="s">
        <v>406</v>
      </c>
      <c r="F109" s="217" t="s">
        <v>407</v>
      </c>
      <c r="G109" s="218" t="s">
        <v>293</v>
      </c>
      <c r="H109" s="219">
        <v>0.17699999999999999</v>
      </c>
      <c r="I109" s="220"/>
      <c r="J109" s="221">
        <f>ROUND(I109*H109,2)</f>
        <v>0</v>
      </c>
      <c r="K109" s="217" t="s">
        <v>203</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204</v>
      </c>
      <c r="BM109" s="226" t="s">
        <v>606</v>
      </c>
    </row>
    <row r="110" s="2" customFormat="1">
      <c r="A110" s="41"/>
      <c r="B110" s="42"/>
      <c r="C110" s="43"/>
      <c r="D110" s="228" t="s">
        <v>206</v>
      </c>
      <c r="E110" s="43"/>
      <c r="F110" s="229" t="s">
        <v>409</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82</v>
      </c>
    </row>
    <row r="111" s="14" customFormat="1">
      <c r="A111" s="14"/>
      <c r="B111" s="244"/>
      <c r="C111" s="245"/>
      <c r="D111" s="235" t="s">
        <v>208</v>
      </c>
      <c r="E111" s="246" t="s">
        <v>19</v>
      </c>
      <c r="F111" s="247" t="s">
        <v>605</v>
      </c>
      <c r="G111" s="245"/>
      <c r="H111" s="248">
        <v>0.17699999999999999</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82</v>
      </c>
      <c r="AV111" s="14" t="s">
        <v>82</v>
      </c>
      <c r="AW111" s="14" t="s">
        <v>33</v>
      </c>
      <c r="AX111" s="14" t="s">
        <v>73</v>
      </c>
      <c r="AY111" s="254" t="s">
        <v>196</v>
      </c>
    </row>
    <row r="112" s="15" customFormat="1">
      <c r="A112" s="15"/>
      <c r="B112" s="255"/>
      <c r="C112" s="256"/>
      <c r="D112" s="235" t="s">
        <v>208</v>
      </c>
      <c r="E112" s="257" t="s">
        <v>19</v>
      </c>
      <c r="F112" s="258" t="s">
        <v>212</v>
      </c>
      <c r="G112" s="256"/>
      <c r="H112" s="259">
        <v>0.17699999999999999</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208</v>
      </c>
      <c r="AU112" s="265" t="s">
        <v>82</v>
      </c>
      <c r="AV112" s="15" t="s">
        <v>204</v>
      </c>
      <c r="AW112" s="15" t="s">
        <v>33</v>
      </c>
      <c r="AX112" s="15" t="s">
        <v>80</v>
      </c>
      <c r="AY112" s="265" t="s">
        <v>196</v>
      </c>
    </row>
    <row r="113" s="2" customFormat="1" ht="42.79245" customHeight="1">
      <c r="A113" s="41"/>
      <c r="B113" s="42"/>
      <c r="C113" s="215" t="s">
        <v>230</v>
      </c>
      <c r="D113" s="215" t="s">
        <v>199</v>
      </c>
      <c r="E113" s="216" t="s">
        <v>411</v>
      </c>
      <c r="F113" s="217" t="s">
        <v>412</v>
      </c>
      <c r="G113" s="218" t="s">
        <v>293</v>
      </c>
      <c r="H113" s="219">
        <v>3.8940000000000001</v>
      </c>
      <c r="I113" s="220"/>
      <c r="J113" s="221">
        <f>ROUND(I113*H113,2)</f>
        <v>0</v>
      </c>
      <c r="K113" s="217" t="s">
        <v>203</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204</v>
      </c>
      <c r="BM113" s="226" t="s">
        <v>607</v>
      </c>
    </row>
    <row r="114" s="2" customFormat="1">
      <c r="A114" s="41"/>
      <c r="B114" s="42"/>
      <c r="C114" s="43"/>
      <c r="D114" s="228" t="s">
        <v>206</v>
      </c>
      <c r="E114" s="43"/>
      <c r="F114" s="229" t="s">
        <v>414</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82</v>
      </c>
    </row>
    <row r="115" s="14" customFormat="1">
      <c r="A115" s="14"/>
      <c r="B115" s="244"/>
      <c r="C115" s="245"/>
      <c r="D115" s="235" t="s">
        <v>208</v>
      </c>
      <c r="E115" s="246" t="s">
        <v>19</v>
      </c>
      <c r="F115" s="247" t="s">
        <v>608</v>
      </c>
      <c r="G115" s="245"/>
      <c r="H115" s="248">
        <v>3.8940000000000001</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208</v>
      </c>
      <c r="AU115" s="254" t="s">
        <v>82</v>
      </c>
      <c r="AV115" s="14" t="s">
        <v>82</v>
      </c>
      <c r="AW115" s="14" t="s">
        <v>33</v>
      </c>
      <c r="AX115" s="14" t="s">
        <v>73</v>
      </c>
      <c r="AY115" s="254" t="s">
        <v>196</v>
      </c>
    </row>
    <row r="116" s="15" customFormat="1">
      <c r="A116" s="15"/>
      <c r="B116" s="255"/>
      <c r="C116" s="256"/>
      <c r="D116" s="235" t="s">
        <v>208</v>
      </c>
      <c r="E116" s="257" t="s">
        <v>19</v>
      </c>
      <c r="F116" s="258" t="s">
        <v>212</v>
      </c>
      <c r="G116" s="256"/>
      <c r="H116" s="259">
        <v>3.8940000000000001</v>
      </c>
      <c r="I116" s="260"/>
      <c r="J116" s="256"/>
      <c r="K116" s="256"/>
      <c r="L116" s="261"/>
      <c r="M116" s="262"/>
      <c r="N116" s="263"/>
      <c r="O116" s="263"/>
      <c r="P116" s="263"/>
      <c r="Q116" s="263"/>
      <c r="R116" s="263"/>
      <c r="S116" s="263"/>
      <c r="T116" s="264"/>
      <c r="U116" s="15"/>
      <c r="V116" s="15"/>
      <c r="W116" s="15"/>
      <c r="X116" s="15"/>
      <c r="Y116" s="15"/>
      <c r="Z116" s="15"/>
      <c r="AA116" s="15"/>
      <c r="AB116" s="15"/>
      <c r="AC116" s="15"/>
      <c r="AD116" s="15"/>
      <c r="AE116" s="15"/>
      <c r="AT116" s="265" t="s">
        <v>208</v>
      </c>
      <c r="AU116" s="265" t="s">
        <v>82</v>
      </c>
      <c r="AV116" s="15" t="s">
        <v>204</v>
      </c>
      <c r="AW116" s="15" t="s">
        <v>33</v>
      </c>
      <c r="AX116" s="15" t="s">
        <v>80</v>
      </c>
      <c r="AY116" s="265" t="s">
        <v>196</v>
      </c>
    </row>
    <row r="117" s="2" customFormat="1" ht="36.72453" customHeight="1">
      <c r="A117" s="41"/>
      <c r="B117" s="42"/>
      <c r="C117" s="215" t="s">
        <v>244</v>
      </c>
      <c r="D117" s="215" t="s">
        <v>199</v>
      </c>
      <c r="E117" s="216" t="s">
        <v>609</v>
      </c>
      <c r="F117" s="217" t="s">
        <v>610</v>
      </c>
      <c r="G117" s="218" t="s">
        <v>293</v>
      </c>
      <c r="H117" s="219">
        <v>0.17699999999999999</v>
      </c>
      <c r="I117" s="220"/>
      <c r="J117" s="221">
        <f>ROUND(I117*H117,2)</f>
        <v>0</v>
      </c>
      <c r="K117" s="217" t="s">
        <v>203</v>
      </c>
      <c r="L117" s="47"/>
      <c r="M117" s="222" t="s">
        <v>19</v>
      </c>
      <c r="N117" s="223" t="s">
        <v>44</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204</v>
      </c>
      <c r="BM117" s="226" t="s">
        <v>611</v>
      </c>
    </row>
    <row r="118" s="2" customFormat="1">
      <c r="A118" s="41"/>
      <c r="B118" s="42"/>
      <c r="C118" s="43"/>
      <c r="D118" s="228" t="s">
        <v>206</v>
      </c>
      <c r="E118" s="43"/>
      <c r="F118" s="229" t="s">
        <v>612</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82</v>
      </c>
    </row>
    <row r="119" s="14" customFormat="1">
      <c r="A119" s="14"/>
      <c r="B119" s="244"/>
      <c r="C119" s="245"/>
      <c r="D119" s="235" t="s">
        <v>208</v>
      </c>
      <c r="E119" s="246" t="s">
        <v>19</v>
      </c>
      <c r="F119" s="247" t="s">
        <v>605</v>
      </c>
      <c r="G119" s="245"/>
      <c r="H119" s="248">
        <v>0.17699999999999999</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208</v>
      </c>
      <c r="AU119" s="254" t="s">
        <v>82</v>
      </c>
      <c r="AV119" s="14" t="s">
        <v>82</v>
      </c>
      <c r="AW119" s="14" t="s">
        <v>33</v>
      </c>
      <c r="AX119" s="14" t="s">
        <v>73</v>
      </c>
      <c r="AY119" s="254" t="s">
        <v>196</v>
      </c>
    </row>
    <row r="120" s="15" customFormat="1">
      <c r="A120" s="15"/>
      <c r="B120" s="255"/>
      <c r="C120" s="256"/>
      <c r="D120" s="235" t="s">
        <v>208</v>
      </c>
      <c r="E120" s="257" t="s">
        <v>19</v>
      </c>
      <c r="F120" s="258" t="s">
        <v>212</v>
      </c>
      <c r="G120" s="256"/>
      <c r="H120" s="259">
        <v>0.17699999999999999</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208</v>
      </c>
      <c r="AU120" s="265" t="s">
        <v>82</v>
      </c>
      <c r="AV120" s="15" t="s">
        <v>204</v>
      </c>
      <c r="AW120" s="15" t="s">
        <v>33</v>
      </c>
      <c r="AX120" s="15" t="s">
        <v>80</v>
      </c>
      <c r="AY120" s="265" t="s">
        <v>196</v>
      </c>
    </row>
    <row r="121" s="12" customFormat="1" ht="22.8" customHeight="1">
      <c r="A121" s="12"/>
      <c r="B121" s="199"/>
      <c r="C121" s="200"/>
      <c r="D121" s="201" t="s">
        <v>72</v>
      </c>
      <c r="E121" s="213" t="s">
        <v>421</v>
      </c>
      <c r="F121" s="213" t="s">
        <v>422</v>
      </c>
      <c r="G121" s="200"/>
      <c r="H121" s="200"/>
      <c r="I121" s="203"/>
      <c r="J121" s="214">
        <f>BK121</f>
        <v>0</v>
      </c>
      <c r="K121" s="200"/>
      <c r="L121" s="205"/>
      <c r="M121" s="206"/>
      <c r="N121" s="207"/>
      <c r="O121" s="207"/>
      <c r="P121" s="208">
        <f>SUM(P122:P125)</f>
        <v>0</v>
      </c>
      <c r="Q121" s="207"/>
      <c r="R121" s="208">
        <f>SUM(R122:R125)</f>
        <v>0</v>
      </c>
      <c r="S121" s="207"/>
      <c r="T121" s="209">
        <f>SUM(T122:T125)</f>
        <v>0</v>
      </c>
      <c r="U121" s="12"/>
      <c r="V121" s="12"/>
      <c r="W121" s="12"/>
      <c r="X121" s="12"/>
      <c r="Y121" s="12"/>
      <c r="Z121" s="12"/>
      <c r="AA121" s="12"/>
      <c r="AB121" s="12"/>
      <c r="AC121" s="12"/>
      <c r="AD121" s="12"/>
      <c r="AE121" s="12"/>
      <c r="AR121" s="210" t="s">
        <v>80</v>
      </c>
      <c r="AT121" s="211" t="s">
        <v>72</v>
      </c>
      <c r="AU121" s="211" t="s">
        <v>80</v>
      </c>
      <c r="AY121" s="210" t="s">
        <v>196</v>
      </c>
      <c r="BK121" s="212">
        <f>SUM(BK122:BK125)</f>
        <v>0</v>
      </c>
    </row>
    <row r="122" s="2" customFormat="1" ht="53.66038" customHeight="1">
      <c r="A122" s="41"/>
      <c r="B122" s="42"/>
      <c r="C122" s="215" t="s">
        <v>250</v>
      </c>
      <c r="D122" s="215" t="s">
        <v>199</v>
      </c>
      <c r="E122" s="216" t="s">
        <v>424</v>
      </c>
      <c r="F122" s="217" t="s">
        <v>425</v>
      </c>
      <c r="G122" s="218" t="s">
        <v>293</v>
      </c>
      <c r="H122" s="219">
        <v>1.091</v>
      </c>
      <c r="I122" s="220"/>
      <c r="J122" s="221">
        <f>ROUND(I122*H122,2)</f>
        <v>0</v>
      </c>
      <c r="K122" s="217" t="s">
        <v>203</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204</v>
      </c>
      <c r="BM122" s="226" t="s">
        <v>613</v>
      </c>
    </row>
    <row r="123" s="2" customFormat="1">
      <c r="A123" s="41"/>
      <c r="B123" s="42"/>
      <c r="C123" s="43"/>
      <c r="D123" s="228" t="s">
        <v>206</v>
      </c>
      <c r="E123" s="43"/>
      <c r="F123" s="229" t="s">
        <v>427</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206</v>
      </c>
      <c r="AU123" s="20" t="s">
        <v>82</v>
      </c>
    </row>
    <row r="124" s="14" customFormat="1">
      <c r="A124" s="14"/>
      <c r="B124" s="244"/>
      <c r="C124" s="245"/>
      <c r="D124" s="235" t="s">
        <v>208</v>
      </c>
      <c r="E124" s="246" t="s">
        <v>19</v>
      </c>
      <c r="F124" s="247" t="s">
        <v>614</v>
      </c>
      <c r="G124" s="245"/>
      <c r="H124" s="248">
        <v>1.091</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5" customFormat="1">
      <c r="A125" s="15"/>
      <c r="B125" s="255"/>
      <c r="C125" s="256"/>
      <c r="D125" s="235" t="s">
        <v>208</v>
      </c>
      <c r="E125" s="257" t="s">
        <v>19</v>
      </c>
      <c r="F125" s="258" t="s">
        <v>212</v>
      </c>
      <c r="G125" s="256"/>
      <c r="H125" s="259">
        <v>1.091</v>
      </c>
      <c r="I125" s="260"/>
      <c r="J125" s="256"/>
      <c r="K125" s="256"/>
      <c r="L125" s="261"/>
      <c r="M125" s="277"/>
      <c r="N125" s="278"/>
      <c r="O125" s="278"/>
      <c r="P125" s="278"/>
      <c r="Q125" s="278"/>
      <c r="R125" s="278"/>
      <c r="S125" s="278"/>
      <c r="T125" s="279"/>
      <c r="U125" s="15"/>
      <c r="V125" s="15"/>
      <c r="W125" s="15"/>
      <c r="X125" s="15"/>
      <c r="Y125" s="15"/>
      <c r="Z125" s="15"/>
      <c r="AA125" s="15"/>
      <c r="AB125" s="15"/>
      <c r="AC125" s="15"/>
      <c r="AD125" s="15"/>
      <c r="AE125" s="15"/>
      <c r="AT125" s="265" t="s">
        <v>208</v>
      </c>
      <c r="AU125" s="265" t="s">
        <v>82</v>
      </c>
      <c r="AV125" s="15" t="s">
        <v>204</v>
      </c>
      <c r="AW125" s="15" t="s">
        <v>33</v>
      </c>
      <c r="AX125" s="15" t="s">
        <v>80</v>
      </c>
      <c r="AY125" s="265" t="s">
        <v>196</v>
      </c>
    </row>
    <row r="126" s="2" customFormat="1" ht="6.96" customHeight="1">
      <c r="A126" s="41"/>
      <c r="B126" s="62"/>
      <c r="C126" s="63"/>
      <c r="D126" s="63"/>
      <c r="E126" s="63"/>
      <c r="F126" s="63"/>
      <c r="G126" s="63"/>
      <c r="H126" s="63"/>
      <c r="I126" s="63"/>
      <c r="J126" s="63"/>
      <c r="K126" s="63"/>
      <c r="L126" s="47"/>
      <c r="M126" s="41"/>
      <c r="O126" s="41"/>
      <c r="P126" s="41"/>
      <c r="Q126" s="41"/>
      <c r="R126" s="41"/>
      <c r="S126" s="41"/>
      <c r="T126" s="41"/>
      <c r="U126" s="41"/>
      <c r="V126" s="41"/>
      <c r="W126" s="41"/>
      <c r="X126" s="41"/>
      <c r="Y126" s="41"/>
      <c r="Z126" s="41"/>
      <c r="AA126" s="41"/>
      <c r="AB126" s="41"/>
      <c r="AC126" s="41"/>
      <c r="AD126" s="41"/>
      <c r="AE126" s="41"/>
    </row>
  </sheetData>
  <sheetProtection sheet="1" autoFilter="0" formatColumns="0" formatRows="0" objects="1" scenarios="1" spinCount="100000" saltValue="PJe+aigBYM60vVeCg4z40bbrCKA07iB0zTFaC1UmCOCeI3x3fqC8sVDAWdKyy40MGWe6N6x4m+GAmXblnaAzRg==" hashValue="zzGO5CRJrI+rXi7TtLwfjC6R9MLFllrXvF4vgOhhvOHfmsdCl8opFHUHNALxrK4LkINvwpXrqNs0BDZ88ZRv6Q==" algorithmName="SHA-512" password="CC35"/>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hyperlinks>
    <hyperlink ref="F93" r:id="rId1" display="https://podminky.urs.cz/item/CS_URS_2024_01/985131111"/>
    <hyperlink ref="F106" r:id="rId2" display="https://podminky.urs.cz/item/CS_URS_2024_01/997013213"/>
    <hyperlink ref="F110" r:id="rId3" display="https://podminky.urs.cz/item/CS_URS_2024_01/997013501"/>
    <hyperlink ref="F114" r:id="rId4" display="https://podminky.urs.cz/item/CS_URS_2024_01/997013509"/>
    <hyperlink ref="F118" r:id="rId5" display="https://podminky.urs.cz/item/CS_URS_2024_01/997013603"/>
    <hyperlink ref="F123" r:id="rId6" display="https://podminky.urs.cz/item/CS_URS_2024_01/998018002"/>
  </hyperlinks>
  <pageMargins left="0.39375" right="0.39375" top="0.39375" bottom="0.39375" header="0" footer="0"/>
  <pageSetup paperSize="9" orientation="portrait" blackAndWhite="1" fitToHeight="100"/>
  <headerFooter>
    <oddFooter>&amp;CStrana &amp;P z &amp;N</oddFooter>
  </headerFooter>
  <drawing r:id="rId7"/>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93</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615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ROUND((SUM(BE90:BE141)),  2)</f>
        <v>0</v>
      </c>
      <c r="G35" s="41"/>
      <c r="H35" s="41"/>
      <c r="I35" s="160">
        <v>0.20999999999999999</v>
      </c>
      <c r="J35" s="159">
        <f>ROUND(((SUM(BE90:BE141))*I35),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ROUND((SUM(BF90:BF141)),  2)</f>
        <v>0</v>
      </c>
      <c r="G36" s="41"/>
      <c r="H36" s="41"/>
      <c r="I36" s="160">
        <v>0.12</v>
      </c>
      <c r="J36" s="159">
        <f>ROUND(((SUM(BF90:BF141))*I36),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ROUND((SUM(BG90:BG141)),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ROUND((SUM(BH90:BH141)),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ROUND((SUM(BI90:BI141)),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01.02.03. - Vnitřní omítkový systém</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8"/>
      <c r="D65" s="184" t="s">
        <v>171</v>
      </c>
      <c r="E65" s="185"/>
      <c r="F65" s="185"/>
      <c r="G65" s="185"/>
      <c r="H65" s="185"/>
      <c r="I65" s="185"/>
      <c r="J65" s="186">
        <f>J92</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172</v>
      </c>
      <c r="E66" s="185"/>
      <c r="F66" s="185"/>
      <c r="G66" s="185"/>
      <c r="H66" s="185"/>
      <c r="I66" s="185"/>
      <c r="J66" s="186">
        <f>J97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173</v>
      </c>
      <c r="E67" s="185"/>
      <c r="F67" s="185"/>
      <c r="G67" s="185"/>
      <c r="H67" s="185"/>
      <c r="I67" s="185"/>
      <c r="J67" s="186">
        <f>J120</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174</v>
      </c>
      <c r="E68" s="185"/>
      <c r="F68" s="185"/>
      <c r="G68" s="185"/>
      <c r="H68" s="185"/>
      <c r="I68" s="185"/>
      <c r="J68" s="186">
        <f>J137</f>
        <v>0</v>
      </c>
      <c r="K68" s="128"/>
      <c r="L68" s="187"/>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181</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27.84906" customHeight="1">
      <c r="A78" s="41"/>
      <c r="B78" s="42"/>
      <c r="C78" s="43"/>
      <c r="D78" s="43"/>
      <c r="E78" s="172" t="str">
        <f>E7</f>
        <v>REVITALIZACE BUDOVY GALERIE MODERNÍHO UMĚNÍ CELÝ ROZPOČET BEZ PS</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161</v>
      </c>
      <c r="D79" s="25"/>
      <c r="E79" s="25"/>
      <c r="F79" s="25"/>
      <c r="G79" s="25"/>
      <c r="H79" s="25"/>
      <c r="I79" s="25"/>
      <c r="J79" s="25"/>
      <c r="K79" s="25"/>
      <c r="L79" s="23"/>
    </row>
    <row r="80" s="2" customFormat="1" ht="16.30189" customHeight="1">
      <c r="A80" s="41"/>
      <c r="B80" s="42"/>
      <c r="C80" s="43"/>
      <c r="D80" s="43"/>
      <c r="E80" s="172" t="s">
        <v>162</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30189" customHeight="1">
      <c r="A82" s="41"/>
      <c r="B82" s="42"/>
      <c r="C82" s="43"/>
      <c r="D82" s="43"/>
      <c r="E82" s="72" t="str">
        <f>E11</f>
        <v>SO 01.02.03. - Vnitřní omítkový systém</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Hadec Králové</v>
      </c>
      <c r="G84" s="43"/>
      <c r="H84" s="43"/>
      <c r="I84" s="35" t="s">
        <v>23</v>
      </c>
      <c r="J84" s="75" t="str">
        <f>IF(J14="","",J14)</f>
        <v>24. 4. 2024</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5.30566" customHeight="1">
      <c r="A86" s="41"/>
      <c r="B86" s="42"/>
      <c r="C86" s="35" t="s">
        <v>25</v>
      </c>
      <c r="D86" s="43"/>
      <c r="E86" s="43"/>
      <c r="F86" s="30" t="str">
        <f>E17</f>
        <v>Královéhradecký kraj, Pivovarské náměstí 1345</v>
      </c>
      <c r="G86" s="43"/>
      <c r="H86" s="43"/>
      <c r="I86" s="35" t="s">
        <v>31</v>
      </c>
      <c r="J86" s="39" t="str">
        <f>E23</f>
        <v>INS spol.s.r.o.</v>
      </c>
      <c r="K86" s="43"/>
      <c r="L86" s="147"/>
      <c r="S86" s="41"/>
      <c r="T86" s="41"/>
      <c r="U86" s="41"/>
      <c r="V86" s="41"/>
      <c r="W86" s="41"/>
      <c r="X86" s="41"/>
      <c r="Y86" s="41"/>
      <c r="Z86" s="41"/>
      <c r="AA86" s="41"/>
      <c r="AB86" s="41"/>
      <c r="AC86" s="41"/>
      <c r="AD86" s="41"/>
      <c r="AE86" s="41"/>
    </row>
    <row r="87" s="2" customFormat="1" ht="15.30566" customHeight="1">
      <c r="A87" s="41"/>
      <c r="B87" s="42"/>
      <c r="C87" s="35" t="s">
        <v>29</v>
      </c>
      <c r="D87" s="43"/>
      <c r="E87" s="43"/>
      <c r="F87" s="30" t="str">
        <f>IF(E20="","",E20)</f>
        <v>Vyplň údaj</v>
      </c>
      <c r="G87" s="43"/>
      <c r="H87" s="43"/>
      <c r="I87" s="35" t="s">
        <v>34</v>
      </c>
      <c r="J87" s="39" t="str">
        <f>E26</f>
        <v>Ivan Mezera</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182</v>
      </c>
      <c r="D89" s="191" t="s">
        <v>58</v>
      </c>
      <c r="E89" s="191" t="s">
        <v>54</v>
      </c>
      <c r="F89" s="191" t="s">
        <v>55</v>
      </c>
      <c r="G89" s="191" t="s">
        <v>183</v>
      </c>
      <c r="H89" s="191" t="s">
        <v>184</v>
      </c>
      <c r="I89" s="191" t="s">
        <v>185</v>
      </c>
      <c r="J89" s="191" t="s">
        <v>167</v>
      </c>
      <c r="K89" s="192" t="s">
        <v>186</v>
      </c>
      <c r="L89" s="193"/>
      <c r="M89" s="95" t="s">
        <v>19</v>
      </c>
      <c r="N89" s="96" t="s">
        <v>43</v>
      </c>
      <c r="O89" s="96" t="s">
        <v>187</v>
      </c>
      <c r="P89" s="96" t="s">
        <v>188</v>
      </c>
      <c r="Q89" s="96" t="s">
        <v>189</v>
      </c>
      <c r="R89" s="96" t="s">
        <v>190</v>
      </c>
      <c r="S89" s="96" t="s">
        <v>191</v>
      </c>
      <c r="T89" s="97" t="s">
        <v>192</v>
      </c>
      <c r="U89" s="188"/>
      <c r="V89" s="188"/>
      <c r="W89" s="188"/>
      <c r="X89" s="188"/>
      <c r="Y89" s="188"/>
      <c r="Z89" s="188"/>
      <c r="AA89" s="188"/>
      <c r="AB89" s="188"/>
      <c r="AC89" s="188"/>
      <c r="AD89" s="188"/>
      <c r="AE89" s="188"/>
    </row>
    <row r="90" s="2" customFormat="1" ht="22.8" customHeight="1">
      <c r="A90" s="41"/>
      <c r="B90" s="42"/>
      <c r="C90" s="102" t="s">
        <v>193</v>
      </c>
      <c r="D90" s="43"/>
      <c r="E90" s="43"/>
      <c r="F90" s="43"/>
      <c r="G90" s="43"/>
      <c r="H90" s="43"/>
      <c r="I90" s="43"/>
      <c r="J90" s="194">
        <f>BK90</f>
        <v>0</v>
      </c>
      <c r="K90" s="43"/>
      <c r="L90" s="47"/>
      <c r="M90" s="98"/>
      <c r="N90" s="195"/>
      <c r="O90" s="99"/>
      <c r="P90" s="196">
        <f>P91</f>
        <v>0</v>
      </c>
      <c r="Q90" s="99"/>
      <c r="R90" s="196">
        <f>R91</f>
        <v>0.46155438000000004</v>
      </c>
      <c r="S90" s="99"/>
      <c r="T90" s="197">
        <f>T91</f>
        <v>0.62790000000000001</v>
      </c>
      <c r="U90" s="41"/>
      <c r="V90" s="41"/>
      <c r="W90" s="41"/>
      <c r="X90" s="41"/>
      <c r="Y90" s="41"/>
      <c r="Z90" s="41"/>
      <c r="AA90" s="41"/>
      <c r="AB90" s="41"/>
      <c r="AC90" s="41"/>
      <c r="AD90" s="41"/>
      <c r="AE90" s="41"/>
      <c r="AT90" s="20" t="s">
        <v>72</v>
      </c>
      <c r="AU90" s="20" t="s">
        <v>168</v>
      </c>
      <c r="BK90" s="198">
        <f>BK91</f>
        <v>0</v>
      </c>
    </row>
    <row r="91" s="12" customFormat="1" ht="25.92" customHeight="1">
      <c r="A91" s="12"/>
      <c r="B91" s="199"/>
      <c r="C91" s="200"/>
      <c r="D91" s="201" t="s">
        <v>72</v>
      </c>
      <c r="E91" s="202" t="s">
        <v>194</v>
      </c>
      <c r="F91" s="202" t="s">
        <v>195</v>
      </c>
      <c r="G91" s="200"/>
      <c r="H91" s="200"/>
      <c r="I91" s="203"/>
      <c r="J91" s="204">
        <f>BK91</f>
        <v>0</v>
      </c>
      <c r="K91" s="200"/>
      <c r="L91" s="205"/>
      <c r="M91" s="206"/>
      <c r="N91" s="207"/>
      <c r="O91" s="207"/>
      <c r="P91" s="208">
        <f>P92+P97+P120+P137</f>
        <v>0</v>
      </c>
      <c r="Q91" s="207"/>
      <c r="R91" s="208">
        <f>R92+R97+R120+R137</f>
        <v>0.46155438000000004</v>
      </c>
      <c r="S91" s="207"/>
      <c r="T91" s="209">
        <f>T92+T97+T120+T137</f>
        <v>0.62790000000000001</v>
      </c>
      <c r="U91" s="12"/>
      <c r="V91" s="12"/>
      <c r="W91" s="12"/>
      <c r="X91" s="12"/>
      <c r="Y91" s="12"/>
      <c r="Z91" s="12"/>
      <c r="AA91" s="12"/>
      <c r="AB91" s="12"/>
      <c r="AC91" s="12"/>
      <c r="AD91" s="12"/>
      <c r="AE91" s="12"/>
      <c r="AR91" s="210" t="s">
        <v>80</v>
      </c>
      <c r="AT91" s="211" t="s">
        <v>72</v>
      </c>
      <c r="AU91" s="211" t="s">
        <v>73</v>
      </c>
      <c r="AY91" s="210" t="s">
        <v>196</v>
      </c>
      <c r="BK91" s="212">
        <f>BK92+BK97+BK120+BK137</f>
        <v>0</v>
      </c>
    </row>
    <row r="92" s="12" customFormat="1" ht="22.8" customHeight="1">
      <c r="A92" s="12"/>
      <c r="B92" s="199"/>
      <c r="C92" s="200"/>
      <c r="D92" s="201" t="s">
        <v>72</v>
      </c>
      <c r="E92" s="213" t="s">
        <v>230</v>
      </c>
      <c r="F92" s="213" t="s">
        <v>231</v>
      </c>
      <c r="G92" s="200"/>
      <c r="H92" s="200"/>
      <c r="I92" s="203"/>
      <c r="J92" s="214">
        <f>BK92</f>
        <v>0</v>
      </c>
      <c r="K92" s="200"/>
      <c r="L92" s="205"/>
      <c r="M92" s="206"/>
      <c r="N92" s="207"/>
      <c r="O92" s="207"/>
      <c r="P92" s="208">
        <f>SUM(P93:P96)</f>
        <v>0</v>
      </c>
      <c r="Q92" s="207"/>
      <c r="R92" s="208">
        <f>SUM(R93:R96)</f>
        <v>0</v>
      </c>
      <c r="S92" s="207"/>
      <c r="T92" s="209">
        <f>SUM(T93:T96)</f>
        <v>0</v>
      </c>
      <c r="U92" s="12"/>
      <c r="V92" s="12"/>
      <c r="W92" s="12"/>
      <c r="X92" s="12"/>
      <c r="Y92" s="12"/>
      <c r="Z92" s="12"/>
      <c r="AA92" s="12"/>
      <c r="AB92" s="12"/>
      <c r="AC92" s="12"/>
      <c r="AD92" s="12"/>
      <c r="AE92" s="12"/>
      <c r="AR92" s="210" t="s">
        <v>80</v>
      </c>
      <c r="AT92" s="211" t="s">
        <v>72</v>
      </c>
      <c r="AU92" s="211" t="s">
        <v>80</v>
      </c>
      <c r="AY92" s="210" t="s">
        <v>196</v>
      </c>
      <c r="BK92" s="212">
        <f>SUM(BK93:BK96)</f>
        <v>0</v>
      </c>
    </row>
    <row r="93" s="2" customFormat="1" ht="23.4566" customHeight="1">
      <c r="A93" s="41"/>
      <c r="B93" s="42"/>
      <c r="C93" s="215" t="s">
        <v>80</v>
      </c>
      <c r="D93" s="215" t="s">
        <v>199</v>
      </c>
      <c r="E93" s="216" t="s">
        <v>616</v>
      </c>
      <c r="F93" s="217" t="s">
        <v>617</v>
      </c>
      <c r="G93" s="218" t="s">
        <v>202</v>
      </c>
      <c r="H93" s="219">
        <v>21.443999999999999</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204</v>
      </c>
      <c r="BM93" s="226" t="s">
        <v>618</v>
      </c>
    </row>
    <row r="94" s="2" customFormat="1">
      <c r="A94" s="41"/>
      <c r="B94" s="42"/>
      <c r="C94" s="43"/>
      <c r="D94" s="235" t="s">
        <v>469</v>
      </c>
      <c r="E94" s="43"/>
      <c r="F94" s="276" t="s">
        <v>619</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469</v>
      </c>
      <c r="AU94" s="20" t="s">
        <v>82</v>
      </c>
    </row>
    <row r="95" s="14" customFormat="1">
      <c r="A95" s="14"/>
      <c r="B95" s="244"/>
      <c r="C95" s="245"/>
      <c r="D95" s="235" t="s">
        <v>208</v>
      </c>
      <c r="E95" s="246" t="s">
        <v>19</v>
      </c>
      <c r="F95" s="247" t="s">
        <v>620</v>
      </c>
      <c r="G95" s="245"/>
      <c r="H95" s="248">
        <v>21.443999999999999</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82</v>
      </c>
      <c r="AV95" s="14" t="s">
        <v>82</v>
      </c>
      <c r="AW95" s="14" t="s">
        <v>33</v>
      </c>
      <c r="AX95" s="14" t="s">
        <v>73</v>
      </c>
      <c r="AY95" s="254" t="s">
        <v>196</v>
      </c>
    </row>
    <row r="96" s="15" customFormat="1">
      <c r="A96" s="15"/>
      <c r="B96" s="255"/>
      <c r="C96" s="256"/>
      <c r="D96" s="235" t="s">
        <v>208</v>
      </c>
      <c r="E96" s="257" t="s">
        <v>19</v>
      </c>
      <c r="F96" s="258" t="s">
        <v>212</v>
      </c>
      <c r="G96" s="256"/>
      <c r="H96" s="259">
        <v>21.443999999999999</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82</v>
      </c>
      <c r="AV96" s="15" t="s">
        <v>204</v>
      </c>
      <c r="AW96" s="15" t="s">
        <v>33</v>
      </c>
      <c r="AX96" s="15" t="s">
        <v>80</v>
      </c>
      <c r="AY96" s="265" t="s">
        <v>196</v>
      </c>
    </row>
    <row r="97" s="12" customFormat="1" ht="22.8" customHeight="1">
      <c r="A97" s="12"/>
      <c r="B97" s="199"/>
      <c r="C97" s="200"/>
      <c r="D97" s="201" t="s">
        <v>72</v>
      </c>
      <c r="E97" s="213" t="s">
        <v>256</v>
      </c>
      <c r="F97" s="213" t="s">
        <v>314</v>
      </c>
      <c r="G97" s="200"/>
      <c r="H97" s="200"/>
      <c r="I97" s="203"/>
      <c r="J97" s="214">
        <f>BK97</f>
        <v>0</v>
      </c>
      <c r="K97" s="200"/>
      <c r="L97" s="205"/>
      <c r="M97" s="206"/>
      <c r="N97" s="207"/>
      <c r="O97" s="207"/>
      <c r="P97" s="208">
        <f>SUM(P98:P119)</f>
        <v>0</v>
      </c>
      <c r="Q97" s="207"/>
      <c r="R97" s="208">
        <f>SUM(R98:R119)</f>
        <v>0.46155438000000004</v>
      </c>
      <c r="S97" s="207"/>
      <c r="T97" s="209">
        <f>SUM(T98:T119)</f>
        <v>0.62790000000000001</v>
      </c>
      <c r="U97" s="12"/>
      <c r="V97" s="12"/>
      <c r="W97" s="12"/>
      <c r="X97" s="12"/>
      <c r="Y97" s="12"/>
      <c r="Z97" s="12"/>
      <c r="AA97" s="12"/>
      <c r="AB97" s="12"/>
      <c r="AC97" s="12"/>
      <c r="AD97" s="12"/>
      <c r="AE97" s="12"/>
      <c r="AR97" s="210" t="s">
        <v>80</v>
      </c>
      <c r="AT97" s="211" t="s">
        <v>72</v>
      </c>
      <c r="AU97" s="211" t="s">
        <v>80</v>
      </c>
      <c r="AY97" s="210" t="s">
        <v>196</v>
      </c>
      <c r="BK97" s="212">
        <f>SUM(BK98:BK119)</f>
        <v>0</v>
      </c>
    </row>
    <row r="98" s="2" customFormat="1" ht="23.4566" customHeight="1">
      <c r="A98" s="41"/>
      <c r="B98" s="42"/>
      <c r="C98" s="215" t="s">
        <v>82</v>
      </c>
      <c r="D98" s="215" t="s">
        <v>199</v>
      </c>
      <c r="E98" s="216" t="s">
        <v>596</v>
      </c>
      <c r="F98" s="217" t="s">
        <v>597</v>
      </c>
      <c r="G98" s="218" t="s">
        <v>202</v>
      </c>
      <c r="H98" s="219">
        <v>21.443999999999999</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204</v>
      </c>
      <c r="BM98" s="226" t="s">
        <v>621</v>
      </c>
    </row>
    <row r="99" s="2" customFormat="1">
      <c r="A99" s="41"/>
      <c r="B99" s="42"/>
      <c r="C99" s="43"/>
      <c r="D99" s="235" t="s">
        <v>469</v>
      </c>
      <c r="E99" s="43"/>
      <c r="F99" s="276" t="s">
        <v>599</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469</v>
      </c>
      <c r="AU99" s="20" t="s">
        <v>82</v>
      </c>
    </row>
    <row r="100" s="13" customFormat="1">
      <c r="A100" s="13"/>
      <c r="B100" s="233"/>
      <c r="C100" s="234"/>
      <c r="D100" s="235" t="s">
        <v>208</v>
      </c>
      <c r="E100" s="236" t="s">
        <v>19</v>
      </c>
      <c r="F100" s="237" t="s">
        <v>209</v>
      </c>
      <c r="G100" s="234"/>
      <c r="H100" s="236" t="s">
        <v>19</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208</v>
      </c>
      <c r="AU100" s="243" t="s">
        <v>82</v>
      </c>
      <c r="AV100" s="13" t="s">
        <v>80</v>
      </c>
      <c r="AW100" s="13" t="s">
        <v>33</v>
      </c>
      <c r="AX100" s="13" t="s">
        <v>73</v>
      </c>
      <c r="AY100" s="243" t="s">
        <v>196</v>
      </c>
    </row>
    <row r="101" s="14" customFormat="1">
      <c r="A101" s="14"/>
      <c r="B101" s="244"/>
      <c r="C101" s="245"/>
      <c r="D101" s="235" t="s">
        <v>208</v>
      </c>
      <c r="E101" s="246" t="s">
        <v>19</v>
      </c>
      <c r="F101" s="247" t="s">
        <v>622</v>
      </c>
      <c r="G101" s="245"/>
      <c r="H101" s="248">
        <v>23.244</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82</v>
      </c>
      <c r="AV101" s="14" t="s">
        <v>82</v>
      </c>
      <c r="AW101" s="14" t="s">
        <v>33</v>
      </c>
      <c r="AX101" s="14" t="s">
        <v>73</v>
      </c>
      <c r="AY101" s="254" t="s">
        <v>196</v>
      </c>
    </row>
    <row r="102" s="14" customFormat="1">
      <c r="A102" s="14"/>
      <c r="B102" s="244"/>
      <c r="C102" s="245"/>
      <c r="D102" s="235" t="s">
        <v>208</v>
      </c>
      <c r="E102" s="246" t="s">
        <v>19</v>
      </c>
      <c r="F102" s="247" t="s">
        <v>623</v>
      </c>
      <c r="G102" s="245"/>
      <c r="H102" s="248">
        <v>-1.8</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208</v>
      </c>
      <c r="AU102" s="254" t="s">
        <v>82</v>
      </c>
      <c r="AV102" s="14" t="s">
        <v>82</v>
      </c>
      <c r="AW102" s="14" t="s">
        <v>33</v>
      </c>
      <c r="AX102" s="14" t="s">
        <v>73</v>
      </c>
      <c r="AY102" s="254" t="s">
        <v>196</v>
      </c>
    </row>
    <row r="103" s="15" customFormat="1">
      <c r="A103" s="15"/>
      <c r="B103" s="255"/>
      <c r="C103" s="256"/>
      <c r="D103" s="235" t="s">
        <v>208</v>
      </c>
      <c r="E103" s="257" t="s">
        <v>19</v>
      </c>
      <c r="F103" s="258" t="s">
        <v>212</v>
      </c>
      <c r="G103" s="256"/>
      <c r="H103" s="259">
        <v>21.443999999999999</v>
      </c>
      <c r="I103" s="260"/>
      <c r="J103" s="256"/>
      <c r="K103" s="256"/>
      <c r="L103" s="261"/>
      <c r="M103" s="262"/>
      <c r="N103" s="263"/>
      <c r="O103" s="263"/>
      <c r="P103" s="263"/>
      <c r="Q103" s="263"/>
      <c r="R103" s="263"/>
      <c r="S103" s="263"/>
      <c r="T103" s="264"/>
      <c r="U103" s="15"/>
      <c r="V103" s="15"/>
      <c r="W103" s="15"/>
      <c r="X103" s="15"/>
      <c r="Y103" s="15"/>
      <c r="Z103" s="15"/>
      <c r="AA103" s="15"/>
      <c r="AB103" s="15"/>
      <c r="AC103" s="15"/>
      <c r="AD103" s="15"/>
      <c r="AE103" s="15"/>
      <c r="AT103" s="265" t="s">
        <v>208</v>
      </c>
      <c r="AU103" s="265" t="s">
        <v>82</v>
      </c>
      <c r="AV103" s="15" t="s">
        <v>204</v>
      </c>
      <c r="AW103" s="15" t="s">
        <v>33</v>
      </c>
      <c r="AX103" s="15" t="s">
        <v>80</v>
      </c>
      <c r="AY103" s="265" t="s">
        <v>196</v>
      </c>
    </row>
    <row r="104" s="2" customFormat="1" ht="23.4566" customHeight="1">
      <c r="A104" s="41"/>
      <c r="B104" s="42"/>
      <c r="C104" s="215" t="s">
        <v>197</v>
      </c>
      <c r="D104" s="215" t="s">
        <v>199</v>
      </c>
      <c r="E104" s="216" t="s">
        <v>624</v>
      </c>
      <c r="F104" s="217" t="s">
        <v>625</v>
      </c>
      <c r="G104" s="218" t="s">
        <v>215</v>
      </c>
      <c r="H104" s="219">
        <v>0.32200000000000001</v>
      </c>
      <c r="I104" s="220"/>
      <c r="J104" s="221">
        <f>ROUND(I104*H104,2)</f>
        <v>0</v>
      </c>
      <c r="K104" s="217" t="s">
        <v>203</v>
      </c>
      <c r="L104" s="47"/>
      <c r="M104" s="222" t="s">
        <v>19</v>
      </c>
      <c r="N104" s="223" t="s">
        <v>44</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196</v>
      </c>
      <c r="BE104" s="227">
        <f>IF(N104="základní",J104,0)</f>
        <v>0</v>
      </c>
      <c r="BF104" s="227">
        <f>IF(N104="snížená",J104,0)</f>
        <v>0</v>
      </c>
      <c r="BG104" s="227">
        <f>IF(N104="zákl. přenesená",J104,0)</f>
        <v>0</v>
      </c>
      <c r="BH104" s="227">
        <f>IF(N104="sníž. přenesená",J104,0)</f>
        <v>0</v>
      </c>
      <c r="BI104" s="227">
        <f>IF(N104="nulová",J104,0)</f>
        <v>0</v>
      </c>
      <c r="BJ104" s="20" t="s">
        <v>80</v>
      </c>
      <c r="BK104" s="227">
        <f>ROUND(I104*H104,2)</f>
        <v>0</v>
      </c>
      <c r="BL104" s="20" t="s">
        <v>204</v>
      </c>
      <c r="BM104" s="226" t="s">
        <v>626</v>
      </c>
    </row>
    <row r="105" s="2" customFormat="1">
      <c r="A105" s="41"/>
      <c r="B105" s="42"/>
      <c r="C105" s="43"/>
      <c r="D105" s="228" t="s">
        <v>206</v>
      </c>
      <c r="E105" s="43"/>
      <c r="F105" s="229" t="s">
        <v>627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82</v>
      </c>
    </row>
    <row r="106" s="14" customFormat="1">
      <c r="A106" s="14"/>
      <c r="B106" s="244"/>
      <c r="C106" s="245"/>
      <c r="D106" s="235" t="s">
        <v>208</v>
      </c>
      <c r="E106" s="246" t="s">
        <v>19</v>
      </c>
      <c r="F106" s="247" t="s">
        <v>628</v>
      </c>
      <c r="G106" s="245"/>
      <c r="H106" s="248">
        <v>0.32200000000000001</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82</v>
      </c>
      <c r="AV106" s="14" t="s">
        <v>82</v>
      </c>
      <c r="AW106" s="14" t="s">
        <v>33</v>
      </c>
      <c r="AX106" s="14" t="s">
        <v>73</v>
      </c>
      <c r="AY106" s="254" t="s">
        <v>196</v>
      </c>
    </row>
    <row r="107" s="15" customFormat="1">
      <c r="A107" s="15"/>
      <c r="B107" s="255"/>
      <c r="C107" s="256"/>
      <c r="D107" s="235" t="s">
        <v>208</v>
      </c>
      <c r="E107" s="257" t="s">
        <v>19</v>
      </c>
      <c r="F107" s="258" t="s">
        <v>212</v>
      </c>
      <c r="G107" s="256"/>
      <c r="H107" s="259">
        <v>0.32200000000000001</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82</v>
      </c>
      <c r="AV107" s="15" t="s">
        <v>204</v>
      </c>
      <c r="AW107" s="15" t="s">
        <v>33</v>
      </c>
      <c r="AX107" s="15" t="s">
        <v>80</v>
      </c>
      <c r="AY107" s="265" t="s">
        <v>196</v>
      </c>
    </row>
    <row r="108" s="2" customFormat="1" ht="23.4566" customHeight="1">
      <c r="A108" s="41"/>
      <c r="B108" s="42"/>
      <c r="C108" s="215" t="s">
        <v>204</v>
      </c>
      <c r="D108" s="215" t="s">
        <v>199</v>
      </c>
      <c r="E108" s="216" t="s">
        <v>629</v>
      </c>
      <c r="F108" s="217" t="s">
        <v>630</v>
      </c>
      <c r="G108" s="218" t="s">
        <v>215</v>
      </c>
      <c r="H108" s="219">
        <v>0.32200000000000001</v>
      </c>
      <c r="I108" s="220"/>
      <c r="J108" s="221">
        <f>ROUND(I108*H108,2)</f>
        <v>0</v>
      </c>
      <c r="K108" s="217" t="s">
        <v>203</v>
      </c>
      <c r="L108" s="47"/>
      <c r="M108" s="222" t="s">
        <v>19</v>
      </c>
      <c r="N108" s="223" t="s">
        <v>44</v>
      </c>
      <c r="O108" s="87"/>
      <c r="P108" s="224">
        <f>O108*H108</f>
        <v>0</v>
      </c>
      <c r="Q108" s="224">
        <v>0.50375000000000003</v>
      </c>
      <c r="R108" s="224">
        <f>Q108*H108</f>
        <v>0.1622075</v>
      </c>
      <c r="S108" s="224">
        <v>1.95</v>
      </c>
      <c r="T108" s="225">
        <f>S108*H108</f>
        <v>0.62790000000000001</v>
      </c>
      <c r="U108" s="41"/>
      <c r="V108" s="41"/>
      <c r="W108" s="41"/>
      <c r="X108" s="41"/>
      <c r="Y108" s="41"/>
      <c r="Z108" s="41"/>
      <c r="AA108" s="41"/>
      <c r="AB108" s="41"/>
      <c r="AC108" s="41"/>
      <c r="AD108" s="41"/>
      <c r="AE108" s="41"/>
      <c r="AR108" s="226" t="s">
        <v>204</v>
      </c>
      <c r="AT108" s="226" t="s">
        <v>199</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204</v>
      </c>
      <c r="BM108" s="226" t="s">
        <v>631</v>
      </c>
    </row>
    <row r="109" s="2" customFormat="1">
      <c r="A109" s="41"/>
      <c r="B109" s="42"/>
      <c r="C109" s="43"/>
      <c r="D109" s="228" t="s">
        <v>206</v>
      </c>
      <c r="E109" s="43"/>
      <c r="F109" s="229" t="s">
        <v>632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82</v>
      </c>
    </row>
    <row r="110" s="2" customFormat="1">
      <c r="A110" s="41"/>
      <c r="B110" s="42"/>
      <c r="C110" s="43"/>
      <c r="D110" s="235" t="s">
        <v>469</v>
      </c>
      <c r="E110" s="43"/>
      <c r="F110" s="276" t="s">
        <v>633</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469</v>
      </c>
      <c r="AU110" s="20" t="s">
        <v>82</v>
      </c>
    </row>
    <row r="111" s="14" customFormat="1">
      <c r="A111" s="14"/>
      <c r="B111" s="244"/>
      <c r="C111" s="245"/>
      <c r="D111" s="235" t="s">
        <v>208</v>
      </c>
      <c r="E111" s="246" t="s">
        <v>19</v>
      </c>
      <c r="F111" s="247" t="s">
        <v>628</v>
      </c>
      <c r="G111" s="245"/>
      <c r="H111" s="248">
        <v>0.32200000000000001</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82</v>
      </c>
      <c r="AV111" s="14" t="s">
        <v>82</v>
      </c>
      <c r="AW111" s="14" t="s">
        <v>33</v>
      </c>
      <c r="AX111" s="14" t="s">
        <v>73</v>
      </c>
      <c r="AY111" s="254" t="s">
        <v>196</v>
      </c>
    </row>
    <row r="112" s="15" customFormat="1">
      <c r="A112" s="15"/>
      <c r="B112" s="255"/>
      <c r="C112" s="256"/>
      <c r="D112" s="235" t="s">
        <v>208</v>
      </c>
      <c r="E112" s="257" t="s">
        <v>19</v>
      </c>
      <c r="F112" s="258" t="s">
        <v>212</v>
      </c>
      <c r="G112" s="256"/>
      <c r="H112" s="259">
        <v>0.32200000000000001</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208</v>
      </c>
      <c r="AU112" s="265" t="s">
        <v>82</v>
      </c>
      <c r="AV112" s="15" t="s">
        <v>204</v>
      </c>
      <c r="AW112" s="15" t="s">
        <v>33</v>
      </c>
      <c r="AX112" s="15" t="s">
        <v>80</v>
      </c>
      <c r="AY112" s="265" t="s">
        <v>196</v>
      </c>
    </row>
    <row r="113" s="2" customFormat="1" ht="21.0566" customHeight="1">
      <c r="A113" s="41"/>
      <c r="B113" s="42"/>
      <c r="C113" s="266" t="s">
        <v>232</v>
      </c>
      <c r="D113" s="266" t="s">
        <v>310</v>
      </c>
      <c r="E113" s="267" t="s">
        <v>634</v>
      </c>
      <c r="F113" s="268" t="s">
        <v>635</v>
      </c>
      <c r="G113" s="269" t="s">
        <v>222</v>
      </c>
      <c r="H113" s="270">
        <v>12.236000000000001</v>
      </c>
      <c r="I113" s="271"/>
      <c r="J113" s="272">
        <f>ROUND(I113*H113,2)</f>
        <v>0</v>
      </c>
      <c r="K113" s="268" t="s">
        <v>203</v>
      </c>
      <c r="L113" s="273"/>
      <c r="M113" s="274" t="s">
        <v>19</v>
      </c>
      <c r="N113" s="275" t="s">
        <v>44</v>
      </c>
      <c r="O113" s="87"/>
      <c r="P113" s="224">
        <f>O113*H113</f>
        <v>0</v>
      </c>
      <c r="Q113" s="224">
        <v>0.0041000000000000003</v>
      </c>
      <c r="R113" s="224">
        <f>Q113*H113</f>
        <v>0.050167600000000007</v>
      </c>
      <c r="S113" s="224">
        <v>0</v>
      </c>
      <c r="T113" s="225">
        <f>S113*H113</f>
        <v>0</v>
      </c>
      <c r="U113" s="41"/>
      <c r="V113" s="41"/>
      <c r="W113" s="41"/>
      <c r="X113" s="41"/>
      <c r="Y113" s="41"/>
      <c r="Z113" s="41"/>
      <c r="AA113" s="41"/>
      <c r="AB113" s="41"/>
      <c r="AC113" s="41"/>
      <c r="AD113" s="41"/>
      <c r="AE113" s="41"/>
      <c r="AR113" s="226" t="s">
        <v>250</v>
      </c>
      <c r="AT113" s="226" t="s">
        <v>310</v>
      </c>
      <c r="AU113" s="226" t="s">
        <v>82</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204</v>
      </c>
      <c r="BM113" s="226" t="s">
        <v>636</v>
      </c>
    </row>
    <row r="114" s="14" customFormat="1">
      <c r="A114" s="14"/>
      <c r="B114" s="244"/>
      <c r="C114" s="245"/>
      <c r="D114" s="235" t="s">
        <v>208</v>
      </c>
      <c r="E114" s="246" t="s">
        <v>19</v>
      </c>
      <c r="F114" s="247" t="s">
        <v>637</v>
      </c>
      <c r="G114" s="245"/>
      <c r="H114" s="248">
        <v>12.236000000000001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82</v>
      </c>
      <c r="AV114" s="14" t="s">
        <v>82</v>
      </c>
      <c r="AW114" s="14" t="s">
        <v>33</v>
      </c>
      <c r="AX114" s="14" t="s">
        <v>73</v>
      </c>
      <c r="AY114" s="254" t="s">
        <v>196</v>
      </c>
    </row>
    <row r="115" s="15" customFormat="1">
      <c r="A115" s="15"/>
      <c r="B115" s="255"/>
      <c r="C115" s="256"/>
      <c r="D115" s="235" t="s">
        <v>208</v>
      </c>
      <c r="E115" s="257" t="s">
        <v>19</v>
      </c>
      <c r="F115" s="258" t="s">
        <v>212</v>
      </c>
      <c r="G115" s="256"/>
      <c r="H115" s="259">
        <v>12.236000000000001</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208</v>
      </c>
      <c r="AU115" s="265" t="s">
        <v>82</v>
      </c>
      <c r="AV115" s="15" t="s">
        <v>204</v>
      </c>
      <c r="AW115" s="15" t="s">
        <v>33</v>
      </c>
      <c r="AX115" s="15" t="s">
        <v>80</v>
      </c>
      <c r="AY115" s="265" t="s">
        <v>196</v>
      </c>
    </row>
    <row r="116" s="2" customFormat="1" ht="31.92453" customHeight="1">
      <c r="A116" s="41"/>
      <c r="B116" s="42"/>
      <c r="C116" s="215" t="s">
        <v>230</v>
      </c>
      <c r="D116" s="215" t="s">
        <v>199</v>
      </c>
      <c r="E116" s="216" t="s">
        <v>638</v>
      </c>
      <c r="F116" s="217" t="s">
        <v>639</v>
      </c>
      <c r="G116" s="218" t="s">
        <v>202</v>
      </c>
      <c r="H116" s="219">
        <v>21.443999999999999</v>
      </c>
      <c r="I116" s="220"/>
      <c r="J116" s="221">
        <f>ROUND(I116*H116,2)</f>
        <v>0</v>
      </c>
      <c r="K116" s="217" t="s">
        <v>203</v>
      </c>
      <c r="L116" s="47"/>
      <c r="M116" s="222" t="s">
        <v>19</v>
      </c>
      <c r="N116" s="223" t="s">
        <v>44</v>
      </c>
      <c r="O116" s="87"/>
      <c r="P116" s="224">
        <f>O116*H116</f>
        <v>0</v>
      </c>
      <c r="Q116" s="224">
        <v>0.01162</v>
      </c>
      <c r="R116" s="224">
        <f>Q116*H116</f>
        <v>0.24917928</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196</v>
      </c>
      <c r="BE116" s="227">
        <f>IF(N116="základní",J116,0)</f>
        <v>0</v>
      </c>
      <c r="BF116" s="227">
        <f>IF(N116="snížená",J116,0)</f>
        <v>0</v>
      </c>
      <c r="BG116" s="227">
        <f>IF(N116="zákl. přenesená",J116,0)</f>
        <v>0</v>
      </c>
      <c r="BH116" s="227">
        <f>IF(N116="sníž. přenesená",J116,0)</f>
        <v>0</v>
      </c>
      <c r="BI116" s="227">
        <f>IF(N116="nulová",J116,0)</f>
        <v>0</v>
      </c>
      <c r="BJ116" s="20" t="s">
        <v>80</v>
      </c>
      <c r="BK116" s="227">
        <f>ROUND(I116*H116,2)</f>
        <v>0</v>
      </c>
      <c r="BL116" s="20" t="s">
        <v>204</v>
      </c>
      <c r="BM116" s="226" t="s">
        <v>640</v>
      </c>
    </row>
    <row r="117" s="2" customFormat="1">
      <c r="A117" s="41"/>
      <c r="B117" s="42"/>
      <c r="C117" s="43"/>
      <c r="D117" s="228" t="s">
        <v>206</v>
      </c>
      <c r="E117" s="43"/>
      <c r="F117" s="229" t="s">
        <v>641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82</v>
      </c>
    </row>
    <row r="118" s="14" customFormat="1">
      <c r="A118" s="14"/>
      <c r="B118" s="244"/>
      <c r="C118" s="245"/>
      <c r="D118" s="235" t="s">
        <v>208</v>
      </c>
      <c r="E118" s="246" t="s">
        <v>19</v>
      </c>
      <c r="F118" s="247" t="s">
        <v>620</v>
      </c>
      <c r="G118" s="245"/>
      <c r="H118" s="248">
        <v>21.443999999999999</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82</v>
      </c>
      <c r="AV118" s="14" t="s">
        <v>82</v>
      </c>
      <c r="AW118" s="14" t="s">
        <v>33</v>
      </c>
      <c r="AX118" s="14" t="s">
        <v>73</v>
      </c>
      <c r="AY118" s="254" t="s">
        <v>196</v>
      </c>
    </row>
    <row r="119" s="15" customFormat="1">
      <c r="A119" s="15"/>
      <c r="B119" s="255"/>
      <c r="C119" s="256"/>
      <c r="D119" s="235" t="s">
        <v>208</v>
      </c>
      <c r="E119" s="257" t="s">
        <v>19</v>
      </c>
      <c r="F119" s="258" t="s">
        <v>212</v>
      </c>
      <c r="G119" s="256"/>
      <c r="H119" s="259">
        <v>21.443999999999999</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208</v>
      </c>
      <c r="AU119" s="265" t="s">
        <v>82</v>
      </c>
      <c r="AV119" s="15" t="s">
        <v>204</v>
      </c>
      <c r="AW119" s="15" t="s">
        <v>33</v>
      </c>
      <c r="AX119" s="15" t="s">
        <v>80</v>
      </c>
      <c r="AY119" s="265" t="s">
        <v>196</v>
      </c>
    </row>
    <row r="120" s="12" customFormat="1" ht="22.8" customHeight="1">
      <c r="A120" s="12"/>
      <c r="B120" s="199"/>
      <c r="C120" s="200"/>
      <c r="D120" s="201" t="s">
        <v>72</v>
      </c>
      <c r="E120" s="213" t="s">
        <v>397</v>
      </c>
      <c r="F120" s="213" t="s">
        <v>398</v>
      </c>
      <c r="G120" s="200"/>
      <c r="H120" s="200"/>
      <c r="I120" s="203"/>
      <c r="J120" s="214">
        <f>BK120</f>
        <v>0</v>
      </c>
      <c r="K120" s="200"/>
      <c r="L120" s="205"/>
      <c r="M120" s="206"/>
      <c r="N120" s="207"/>
      <c r="O120" s="207"/>
      <c r="P120" s="208">
        <f>SUM(P121:P136)</f>
        <v>0</v>
      </c>
      <c r="Q120" s="207"/>
      <c r="R120" s="208">
        <f>SUM(R121:R136)</f>
        <v>0</v>
      </c>
      <c r="S120" s="207"/>
      <c r="T120" s="209">
        <f>SUM(T121:T136)</f>
        <v>0</v>
      </c>
      <c r="U120" s="12"/>
      <c r="V120" s="12"/>
      <c r="W120" s="12"/>
      <c r="X120" s="12"/>
      <c r="Y120" s="12"/>
      <c r="Z120" s="12"/>
      <c r="AA120" s="12"/>
      <c r="AB120" s="12"/>
      <c r="AC120" s="12"/>
      <c r="AD120" s="12"/>
      <c r="AE120" s="12"/>
      <c r="AR120" s="210" t="s">
        <v>80</v>
      </c>
      <c r="AT120" s="211" t="s">
        <v>72</v>
      </c>
      <c r="AU120" s="211" t="s">
        <v>80</v>
      </c>
      <c r="AY120" s="210" t="s">
        <v>196</v>
      </c>
      <c r="BK120" s="212">
        <f>SUM(BK121:BK136)</f>
        <v>0</v>
      </c>
    </row>
    <row r="121" s="2" customFormat="1" ht="36.72453" customHeight="1">
      <c r="A121" s="41"/>
      <c r="B121" s="42"/>
      <c r="C121" s="215" t="s">
        <v>244</v>
      </c>
      <c r="D121" s="215" t="s">
        <v>199</v>
      </c>
      <c r="E121" s="216" t="s">
        <v>400</v>
      </c>
      <c r="F121" s="217" t="s">
        <v>401</v>
      </c>
      <c r="G121" s="218" t="s">
        <v>293</v>
      </c>
      <c r="H121" s="219">
        <v>0.628</v>
      </c>
      <c r="I121" s="220"/>
      <c r="J121" s="221">
        <f>ROUND(I121*H121,2)</f>
        <v>0</v>
      </c>
      <c r="K121" s="217" t="s">
        <v>203</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204</v>
      </c>
      <c r="BM121" s="226" t="s">
        <v>642</v>
      </c>
    </row>
    <row r="122" s="2" customFormat="1">
      <c r="A122" s="41"/>
      <c r="B122" s="42"/>
      <c r="C122" s="43"/>
      <c r="D122" s="228" t="s">
        <v>206</v>
      </c>
      <c r="E122" s="43"/>
      <c r="F122" s="229" t="s">
        <v>403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82</v>
      </c>
    </row>
    <row r="123" s="14" customFormat="1">
      <c r="A123" s="14"/>
      <c r="B123" s="244"/>
      <c r="C123" s="245"/>
      <c r="D123" s="235" t="s">
        <v>208</v>
      </c>
      <c r="E123" s="246" t="s">
        <v>19</v>
      </c>
      <c r="F123" s="247" t="s">
        <v>643</v>
      </c>
      <c r="G123" s="245"/>
      <c r="H123" s="248">
        <v>0.628</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82</v>
      </c>
      <c r="AV123" s="14" t="s">
        <v>82</v>
      </c>
      <c r="AW123" s="14" t="s">
        <v>33</v>
      </c>
      <c r="AX123" s="14" t="s">
        <v>73</v>
      </c>
      <c r="AY123" s="254" t="s">
        <v>196</v>
      </c>
    </row>
    <row r="124" s="15" customFormat="1">
      <c r="A124" s="15"/>
      <c r="B124" s="255"/>
      <c r="C124" s="256"/>
      <c r="D124" s="235" t="s">
        <v>208</v>
      </c>
      <c r="E124" s="257" t="s">
        <v>19</v>
      </c>
      <c r="F124" s="258" t="s">
        <v>212</v>
      </c>
      <c r="G124" s="256"/>
      <c r="H124" s="259">
        <v>0.628</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82</v>
      </c>
      <c r="AV124" s="15" t="s">
        <v>204</v>
      </c>
      <c r="AW124" s="15" t="s">
        <v>33</v>
      </c>
      <c r="AX124" s="15" t="s">
        <v>80</v>
      </c>
      <c r="AY124" s="265" t="s">
        <v>196</v>
      </c>
    </row>
    <row r="125" s="2" customFormat="1" ht="31.92453" customHeight="1">
      <c r="A125" s="41"/>
      <c r="B125" s="42"/>
      <c r="C125" s="215" t="s">
        <v>250</v>
      </c>
      <c r="D125" s="215" t="s">
        <v>199</v>
      </c>
      <c r="E125" s="216" t="s">
        <v>406</v>
      </c>
      <c r="F125" s="217" t="s">
        <v>407</v>
      </c>
      <c r="G125" s="218" t="s">
        <v>293</v>
      </c>
      <c r="H125" s="219">
        <v>0.628</v>
      </c>
      <c r="I125" s="220"/>
      <c r="J125" s="221">
        <f>ROUND(I125*H125,2)</f>
        <v>0</v>
      </c>
      <c r="K125" s="217" t="s">
        <v>203</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204</v>
      </c>
      <c r="BM125" s="226" t="s">
        <v>644</v>
      </c>
    </row>
    <row r="126" s="2" customFormat="1">
      <c r="A126" s="41"/>
      <c r="B126" s="42"/>
      <c r="C126" s="43"/>
      <c r="D126" s="228" t="s">
        <v>206</v>
      </c>
      <c r="E126" s="43"/>
      <c r="F126" s="229" t="s">
        <v>409</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82</v>
      </c>
    </row>
    <row r="127" s="14" customFormat="1">
      <c r="A127" s="14"/>
      <c r="B127" s="244"/>
      <c r="C127" s="245"/>
      <c r="D127" s="235" t="s">
        <v>208</v>
      </c>
      <c r="E127" s="246" t="s">
        <v>19</v>
      </c>
      <c r="F127" s="247" t="s">
        <v>643</v>
      </c>
      <c r="G127" s="245"/>
      <c r="H127" s="248">
        <v>0.628</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82</v>
      </c>
      <c r="AV127" s="14" t="s">
        <v>82</v>
      </c>
      <c r="AW127" s="14" t="s">
        <v>33</v>
      </c>
      <c r="AX127" s="14" t="s">
        <v>73</v>
      </c>
      <c r="AY127" s="254" t="s">
        <v>196</v>
      </c>
    </row>
    <row r="128" s="15" customFormat="1">
      <c r="A128" s="15"/>
      <c r="B128" s="255"/>
      <c r="C128" s="256"/>
      <c r="D128" s="235" t="s">
        <v>208</v>
      </c>
      <c r="E128" s="257" t="s">
        <v>19</v>
      </c>
      <c r="F128" s="258" t="s">
        <v>212</v>
      </c>
      <c r="G128" s="256"/>
      <c r="H128" s="259">
        <v>0.628</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208</v>
      </c>
      <c r="AU128" s="265" t="s">
        <v>82</v>
      </c>
      <c r="AV128" s="15" t="s">
        <v>204</v>
      </c>
      <c r="AW128" s="15" t="s">
        <v>33</v>
      </c>
      <c r="AX128" s="15" t="s">
        <v>80</v>
      </c>
      <c r="AY128" s="265" t="s">
        <v>196</v>
      </c>
    </row>
    <row r="129" s="2" customFormat="1" ht="42.79245" customHeight="1">
      <c r="A129" s="41"/>
      <c r="B129" s="42"/>
      <c r="C129" s="215" t="s">
        <v>256</v>
      </c>
      <c r="D129" s="215" t="s">
        <v>199</v>
      </c>
      <c r="E129" s="216" t="s">
        <v>411</v>
      </c>
      <c r="F129" s="217" t="s">
        <v>412</v>
      </c>
      <c r="G129" s="218" t="s">
        <v>293</v>
      </c>
      <c r="H129" s="219">
        <v>13.816000000000001</v>
      </c>
      <c r="I129" s="220"/>
      <c r="J129" s="221">
        <f>ROUND(I129*H129,2)</f>
        <v>0</v>
      </c>
      <c r="K129" s="217" t="s">
        <v>203</v>
      </c>
      <c r="L129" s="47"/>
      <c r="M129" s="222" t="s">
        <v>19</v>
      </c>
      <c r="N129" s="223"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204</v>
      </c>
      <c r="BM129" s="226" t="s">
        <v>645</v>
      </c>
    </row>
    <row r="130" s="2" customFormat="1">
      <c r="A130" s="41"/>
      <c r="B130" s="42"/>
      <c r="C130" s="43"/>
      <c r="D130" s="228" t="s">
        <v>206</v>
      </c>
      <c r="E130" s="43"/>
      <c r="F130" s="229" t="s">
        <v>414</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82</v>
      </c>
    </row>
    <row r="131" s="14" customFormat="1">
      <c r="A131" s="14"/>
      <c r="B131" s="244"/>
      <c r="C131" s="245"/>
      <c r="D131" s="235" t="s">
        <v>208</v>
      </c>
      <c r="E131" s="246" t="s">
        <v>19</v>
      </c>
      <c r="F131" s="247" t="s">
        <v>646</v>
      </c>
      <c r="G131" s="245"/>
      <c r="H131" s="248">
        <v>13.816000000000001</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208</v>
      </c>
      <c r="AU131" s="254" t="s">
        <v>82</v>
      </c>
      <c r="AV131" s="14" t="s">
        <v>82</v>
      </c>
      <c r="AW131" s="14" t="s">
        <v>33</v>
      </c>
      <c r="AX131" s="14" t="s">
        <v>73</v>
      </c>
      <c r="AY131" s="254" t="s">
        <v>196</v>
      </c>
    </row>
    <row r="132" s="15" customFormat="1">
      <c r="A132" s="15"/>
      <c r="B132" s="255"/>
      <c r="C132" s="256"/>
      <c r="D132" s="235" t="s">
        <v>208</v>
      </c>
      <c r="E132" s="257" t="s">
        <v>19</v>
      </c>
      <c r="F132" s="258" t="s">
        <v>212</v>
      </c>
      <c r="G132" s="256"/>
      <c r="H132" s="259">
        <v>13.816000000000001</v>
      </c>
      <c r="I132" s="260"/>
      <c r="J132" s="256"/>
      <c r="K132" s="256"/>
      <c r="L132" s="261"/>
      <c r="M132" s="262"/>
      <c r="N132" s="263"/>
      <c r="O132" s="263"/>
      <c r="P132" s="263"/>
      <c r="Q132" s="263"/>
      <c r="R132" s="263"/>
      <c r="S132" s="263"/>
      <c r="T132" s="264"/>
      <c r="U132" s="15"/>
      <c r="V132" s="15"/>
      <c r="W132" s="15"/>
      <c r="X132" s="15"/>
      <c r="Y132" s="15"/>
      <c r="Z132" s="15"/>
      <c r="AA132" s="15"/>
      <c r="AB132" s="15"/>
      <c r="AC132" s="15"/>
      <c r="AD132" s="15"/>
      <c r="AE132" s="15"/>
      <c r="AT132" s="265" t="s">
        <v>208</v>
      </c>
      <c r="AU132" s="265" t="s">
        <v>82</v>
      </c>
      <c r="AV132" s="15" t="s">
        <v>204</v>
      </c>
      <c r="AW132" s="15" t="s">
        <v>33</v>
      </c>
      <c r="AX132" s="15" t="s">
        <v>80</v>
      </c>
      <c r="AY132" s="265" t="s">
        <v>196</v>
      </c>
    </row>
    <row r="133" s="2" customFormat="1" ht="36.72453" customHeight="1">
      <c r="A133" s="41"/>
      <c r="B133" s="42"/>
      <c r="C133" s="215" t="s">
        <v>262</v>
      </c>
      <c r="D133" s="215" t="s">
        <v>199</v>
      </c>
      <c r="E133" s="216" t="s">
        <v>609</v>
      </c>
      <c r="F133" s="217" t="s">
        <v>610</v>
      </c>
      <c r="G133" s="218" t="s">
        <v>293</v>
      </c>
      <c r="H133" s="219">
        <v>0.628</v>
      </c>
      <c r="I133" s="220"/>
      <c r="J133" s="221">
        <f>ROUND(I133*H133,2)</f>
        <v>0</v>
      </c>
      <c r="K133" s="217" t="s">
        <v>203</v>
      </c>
      <c r="L133" s="47"/>
      <c r="M133" s="222" t="s">
        <v>19</v>
      </c>
      <c r="N133" s="223" t="s">
        <v>44</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82</v>
      </c>
      <c r="AY133" s="20" t="s">
        <v>196</v>
      </c>
      <c r="BE133" s="227">
        <f>IF(N133="základní",J133,0)</f>
        <v>0</v>
      </c>
      <c r="BF133" s="227">
        <f>IF(N133="snížená",J133,0)</f>
        <v>0</v>
      </c>
      <c r="BG133" s="227">
        <f>IF(N133="zákl. přenesená",J133,0)</f>
        <v>0</v>
      </c>
      <c r="BH133" s="227">
        <f>IF(N133="sníž. přenesená",J133,0)</f>
        <v>0</v>
      </c>
      <c r="BI133" s="227">
        <f>IF(N133="nulová",J133,0)</f>
        <v>0</v>
      </c>
      <c r="BJ133" s="20" t="s">
        <v>80</v>
      </c>
      <c r="BK133" s="227">
        <f>ROUND(I133*H133,2)</f>
        <v>0</v>
      </c>
      <c r="BL133" s="20" t="s">
        <v>204</v>
      </c>
      <c r="BM133" s="226" t="s">
        <v>647</v>
      </c>
    </row>
    <row r="134" s="2" customFormat="1">
      <c r="A134" s="41"/>
      <c r="B134" s="42"/>
      <c r="C134" s="43"/>
      <c r="D134" s="228" t="s">
        <v>206</v>
      </c>
      <c r="E134" s="43"/>
      <c r="F134" s="229" t="s">
        <v>612</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82</v>
      </c>
    </row>
    <row r="135" s="14" customFormat="1">
      <c r="A135" s="14"/>
      <c r="B135" s="244"/>
      <c r="C135" s="245"/>
      <c r="D135" s="235" t="s">
        <v>208</v>
      </c>
      <c r="E135" s="246" t="s">
        <v>19</v>
      </c>
      <c r="F135" s="247" t="s">
        <v>643</v>
      </c>
      <c r="G135" s="245"/>
      <c r="H135" s="248">
        <v>0.628</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208</v>
      </c>
      <c r="AU135" s="254" t="s">
        <v>82</v>
      </c>
      <c r="AV135" s="14" t="s">
        <v>82</v>
      </c>
      <c r="AW135" s="14" t="s">
        <v>33</v>
      </c>
      <c r="AX135" s="14" t="s">
        <v>73</v>
      </c>
      <c r="AY135" s="254" t="s">
        <v>196</v>
      </c>
    </row>
    <row r="136" s="15" customFormat="1">
      <c r="A136" s="15"/>
      <c r="B136" s="255"/>
      <c r="C136" s="256"/>
      <c r="D136" s="235" t="s">
        <v>208</v>
      </c>
      <c r="E136" s="257" t="s">
        <v>19</v>
      </c>
      <c r="F136" s="258" t="s">
        <v>212</v>
      </c>
      <c r="G136" s="256"/>
      <c r="H136" s="259">
        <v>0.628</v>
      </c>
      <c r="I136" s="260"/>
      <c r="J136" s="256"/>
      <c r="K136" s="256"/>
      <c r="L136" s="261"/>
      <c r="M136" s="262"/>
      <c r="N136" s="263"/>
      <c r="O136" s="263"/>
      <c r="P136" s="263"/>
      <c r="Q136" s="263"/>
      <c r="R136" s="263"/>
      <c r="S136" s="263"/>
      <c r="T136" s="264"/>
      <c r="U136" s="15"/>
      <c r="V136" s="15"/>
      <c r="W136" s="15"/>
      <c r="X136" s="15"/>
      <c r="Y136" s="15"/>
      <c r="Z136" s="15"/>
      <c r="AA136" s="15"/>
      <c r="AB136" s="15"/>
      <c r="AC136" s="15"/>
      <c r="AD136" s="15"/>
      <c r="AE136" s="15"/>
      <c r="AT136" s="265" t="s">
        <v>208</v>
      </c>
      <c r="AU136" s="265" t="s">
        <v>82</v>
      </c>
      <c r="AV136" s="15" t="s">
        <v>204</v>
      </c>
      <c r="AW136" s="15" t="s">
        <v>33</v>
      </c>
      <c r="AX136" s="15" t="s">
        <v>80</v>
      </c>
      <c r="AY136" s="265" t="s">
        <v>196</v>
      </c>
    </row>
    <row r="137" s="12" customFormat="1" ht="22.8" customHeight="1">
      <c r="A137" s="12"/>
      <c r="B137" s="199"/>
      <c r="C137" s="200"/>
      <c r="D137" s="201" t="s">
        <v>72</v>
      </c>
      <c r="E137" s="213" t="s">
        <v>421</v>
      </c>
      <c r="F137" s="213" t="s">
        <v>422</v>
      </c>
      <c r="G137" s="200"/>
      <c r="H137" s="200"/>
      <c r="I137" s="203"/>
      <c r="J137" s="214">
        <f>BK137</f>
        <v>0</v>
      </c>
      <c r="K137" s="200"/>
      <c r="L137" s="205"/>
      <c r="M137" s="206"/>
      <c r="N137" s="207"/>
      <c r="O137" s="207"/>
      <c r="P137" s="208">
        <f>SUM(P138:P141)</f>
        <v>0</v>
      </c>
      <c r="Q137" s="207"/>
      <c r="R137" s="208">
        <f>SUM(R138:R141)</f>
        <v>0</v>
      </c>
      <c r="S137" s="207"/>
      <c r="T137" s="209">
        <f>SUM(T138:T141)</f>
        <v>0</v>
      </c>
      <c r="U137" s="12"/>
      <c r="V137" s="12"/>
      <c r="W137" s="12"/>
      <c r="X137" s="12"/>
      <c r="Y137" s="12"/>
      <c r="Z137" s="12"/>
      <c r="AA137" s="12"/>
      <c r="AB137" s="12"/>
      <c r="AC137" s="12"/>
      <c r="AD137" s="12"/>
      <c r="AE137" s="12"/>
      <c r="AR137" s="210" t="s">
        <v>80</v>
      </c>
      <c r="AT137" s="211" t="s">
        <v>72</v>
      </c>
      <c r="AU137" s="211" t="s">
        <v>80</v>
      </c>
      <c r="AY137" s="210" t="s">
        <v>196</v>
      </c>
      <c r="BK137" s="212">
        <f>SUM(BK138:BK141)</f>
        <v>0</v>
      </c>
    </row>
    <row r="138" s="2" customFormat="1" ht="53.66038" customHeight="1">
      <c r="A138" s="41"/>
      <c r="B138" s="42"/>
      <c r="C138" s="215" t="s">
        <v>270</v>
      </c>
      <c r="D138" s="215" t="s">
        <v>199</v>
      </c>
      <c r="E138" s="216" t="s">
        <v>424</v>
      </c>
      <c r="F138" s="217" t="s">
        <v>425</v>
      </c>
      <c r="G138" s="218" t="s">
        <v>293</v>
      </c>
      <c r="H138" s="219">
        <v>1.4590000000000001</v>
      </c>
      <c r="I138" s="220"/>
      <c r="J138" s="221">
        <f>ROUND(I138*H138,2)</f>
        <v>0</v>
      </c>
      <c r="K138" s="217" t="s">
        <v>203</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204</v>
      </c>
      <c r="BM138" s="226" t="s">
        <v>648</v>
      </c>
    </row>
    <row r="139" s="2" customFormat="1">
      <c r="A139" s="41"/>
      <c r="B139" s="42"/>
      <c r="C139" s="43"/>
      <c r="D139" s="228" t="s">
        <v>206</v>
      </c>
      <c r="E139" s="43"/>
      <c r="F139" s="229" t="s">
        <v>427</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206</v>
      </c>
      <c r="AU139" s="20" t="s">
        <v>82</v>
      </c>
    </row>
    <row r="140" s="14" customFormat="1">
      <c r="A140" s="14"/>
      <c r="B140" s="244"/>
      <c r="C140" s="245"/>
      <c r="D140" s="235" t="s">
        <v>208</v>
      </c>
      <c r="E140" s="246" t="s">
        <v>19</v>
      </c>
      <c r="F140" s="247" t="s">
        <v>649</v>
      </c>
      <c r="G140" s="245"/>
      <c r="H140" s="248">
        <v>1.4590000000000001</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208</v>
      </c>
      <c r="AU140" s="254" t="s">
        <v>82</v>
      </c>
      <c r="AV140" s="14" t="s">
        <v>82</v>
      </c>
      <c r="AW140" s="14" t="s">
        <v>33</v>
      </c>
      <c r="AX140" s="14" t="s">
        <v>73</v>
      </c>
      <c r="AY140" s="254" t="s">
        <v>196</v>
      </c>
    </row>
    <row r="141" s="15" customFormat="1">
      <c r="A141" s="15"/>
      <c r="B141" s="255"/>
      <c r="C141" s="256"/>
      <c r="D141" s="235" t="s">
        <v>208</v>
      </c>
      <c r="E141" s="257" t="s">
        <v>19</v>
      </c>
      <c r="F141" s="258" t="s">
        <v>212</v>
      </c>
      <c r="G141" s="256"/>
      <c r="H141" s="259">
        <v>1.4590000000000001</v>
      </c>
      <c r="I141" s="260"/>
      <c r="J141" s="256"/>
      <c r="K141" s="256"/>
      <c r="L141" s="261"/>
      <c r="M141" s="277"/>
      <c r="N141" s="278"/>
      <c r="O141" s="278"/>
      <c r="P141" s="278"/>
      <c r="Q141" s="278"/>
      <c r="R141" s="278"/>
      <c r="S141" s="278"/>
      <c r="T141" s="279"/>
      <c r="U141" s="15"/>
      <c r="V141" s="15"/>
      <c r="W141" s="15"/>
      <c r="X141" s="15"/>
      <c r="Y141" s="15"/>
      <c r="Z141" s="15"/>
      <c r="AA141" s="15"/>
      <c r="AB141" s="15"/>
      <c r="AC141" s="15"/>
      <c r="AD141" s="15"/>
      <c r="AE141" s="15"/>
      <c r="AT141" s="265" t="s">
        <v>208</v>
      </c>
      <c r="AU141" s="265" t="s">
        <v>82</v>
      </c>
      <c r="AV141" s="15" t="s">
        <v>204</v>
      </c>
      <c r="AW141" s="15" t="s">
        <v>33</v>
      </c>
      <c r="AX141" s="15" t="s">
        <v>80</v>
      </c>
      <c r="AY141" s="265" t="s">
        <v>196</v>
      </c>
    </row>
    <row r="142" s="2" customFormat="1" ht="6.96" customHeight="1">
      <c r="A142" s="41"/>
      <c r="B142" s="62"/>
      <c r="C142" s="63"/>
      <c r="D142" s="63"/>
      <c r="E142" s="63"/>
      <c r="F142" s="63"/>
      <c r="G142" s="63"/>
      <c r="H142" s="63"/>
      <c r="I142" s="63"/>
      <c r="J142" s="63"/>
      <c r="K142" s="63"/>
      <c r="L142" s="47"/>
      <c r="M142" s="41"/>
      <c r="O142" s="41"/>
      <c r="P142" s="41"/>
      <c r="Q142" s="41"/>
      <c r="R142" s="41"/>
      <c r="S142" s="41"/>
      <c r="T142" s="41"/>
      <c r="U142" s="41"/>
      <c r="V142" s="41"/>
      <c r="W142" s="41"/>
      <c r="X142" s="41"/>
      <c r="Y142" s="41"/>
      <c r="Z142" s="41"/>
      <c r="AA142" s="41"/>
      <c r="AB142" s="41"/>
      <c r="AC142" s="41"/>
      <c r="AD142" s="41"/>
      <c r="AE142" s="41"/>
    </row>
  </sheetData>
  <sheetProtection sheet="1" autoFilter="0" formatColumns="0" formatRows="0" objects="1" scenarios="1" spinCount="100000" saltValue="tA9g68GT/c4saKx8Lk93pZ1dsqcac3lp7gc1izoVrlNh2UkZvnTM0RYSFLrI825U4dW7qBXy1RPdVMRFjk25ng==" hashValue="olq1gAIk9EDB0nkVzLztQvBxQioVBa90v7apyZeuCjNHAYikwDK3YftY8FLrJkYLWCmje8C/WU6jumvKd/Zyvw==" algorithmName="SHA-512" password="CC35"/>
  <autoFilter ref="C89:K141"/>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05" r:id="rId1" display="https://podminky.urs.cz/item/CS_URS_2024_01/985222101"/>
    <hyperlink ref="F109" r:id="rId2" display="https://podminky.urs.cz/item/CS_URS_2024_01/985223110"/>
    <hyperlink ref="F117" r:id="rId3" display="https://podminky.urs.cz/item/CS_URS_2024_01/985231111"/>
    <hyperlink ref="F122" r:id="rId4" display="https://podminky.urs.cz/item/CS_URS_2024_01/997013213"/>
    <hyperlink ref="F126" r:id="rId5" display="https://podminky.urs.cz/item/CS_URS_2024_01/997013501"/>
    <hyperlink ref="F130" r:id="rId6" display="https://podminky.urs.cz/item/CS_URS_2024_01/997013509"/>
    <hyperlink ref="F134" r:id="rId7" display="https://podminky.urs.cz/item/CS_URS_2024_01/997013603"/>
    <hyperlink ref="F139" r:id="rId8" display="https://podminky.urs.cz/item/CS_URS_2024_01/998018002"/>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96</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650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ROUND((SUM(BE95:BE243)),  2)</f>
        <v>0</v>
      </c>
      <c r="G35" s="41"/>
      <c r="H35" s="41"/>
      <c r="I35" s="160">
        <v>0.20999999999999999</v>
      </c>
      <c r="J35" s="159">
        <f>ROUND(((SUM(BE95:BE243))*I35),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ROUND((SUM(BF95:BF243)),  2)</f>
        <v>0</v>
      </c>
      <c r="G36" s="41"/>
      <c r="H36" s="41"/>
      <c r="I36" s="160">
        <v>0.12</v>
      </c>
      <c r="J36" s="159">
        <f>ROUND(((SUM(BF95:BF243))*I36),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ROUND((SUM(BG95:BG243)),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ROUND((SUM(BH95:BH243)),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ROUND((SUM(BI95:BI243)),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01.03.01. - Chodníky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651</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170</v>
      </c>
      <c r="E66" s="185"/>
      <c r="F66" s="185"/>
      <c r="G66" s="185"/>
      <c r="H66" s="185"/>
      <c r="I66" s="185"/>
      <c r="J66" s="186">
        <f>J146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652</v>
      </c>
      <c r="E67" s="185"/>
      <c r="F67" s="185"/>
      <c r="G67" s="185"/>
      <c r="H67" s="185"/>
      <c r="I67" s="185"/>
      <c r="J67" s="186">
        <f>J153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171</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172</v>
      </c>
      <c r="E69" s="185"/>
      <c r="F69" s="185"/>
      <c r="G69" s="185"/>
      <c r="H69" s="185"/>
      <c r="I69" s="185"/>
      <c r="J69" s="186">
        <f>J181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173</v>
      </c>
      <c r="E70" s="185"/>
      <c r="F70" s="185"/>
      <c r="G70" s="185"/>
      <c r="H70" s="185"/>
      <c r="I70" s="185"/>
      <c r="J70" s="186">
        <f>J209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174</v>
      </c>
      <c r="E71" s="185"/>
      <c r="F71" s="185"/>
      <c r="G71" s="185"/>
      <c r="H71" s="185"/>
      <c r="I71" s="185"/>
      <c r="J71" s="186">
        <f>J234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175</v>
      </c>
      <c r="E72" s="180"/>
      <c r="F72" s="180"/>
      <c r="G72" s="180"/>
      <c r="H72" s="180"/>
      <c r="I72" s="180"/>
      <c r="J72" s="181">
        <f>J237</f>
        <v>0</v>
      </c>
      <c r="K72" s="178"/>
      <c r="L72" s="182"/>
      <c r="S72" s="9"/>
      <c r="T72" s="9"/>
      <c r="U72" s="9"/>
      <c r="V72" s="9"/>
      <c r="W72" s="9"/>
      <c r="X72" s="9"/>
      <c r="Y72" s="9"/>
      <c r="Z72" s="9"/>
      <c r="AA72" s="9"/>
      <c r="AB72" s="9"/>
      <c r="AC72" s="9"/>
      <c r="AD72" s="9"/>
      <c r="AE72" s="9"/>
    </row>
    <row r="73" s="10" customFormat="1" ht="19.92" customHeight="1">
      <c r="A73" s="10"/>
      <c r="B73" s="183"/>
      <c r="C73" s="128"/>
      <c r="D73" s="184" t="s">
        <v>653</v>
      </c>
      <c r="E73" s="185"/>
      <c r="F73" s="185"/>
      <c r="G73" s="185"/>
      <c r="H73" s="185"/>
      <c r="I73" s="185"/>
      <c r="J73" s="186">
        <f>J238</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181</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7.84906" customHeight="1">
      <c r="A83" s="41"/>
      <c r="B83" s="42"/>
      <c r="C83" s="43"/>
      <c r="D83" s="43"/>
      <c r="E83" s="172" t="str">
        <f>E7</f>
        <v>REVITALIZACE BUDOVY GALERIE MODERNÍHO UMĚNÍ CELÝ ROZPOČET BEZ PS</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161</v>
      </c>
      <c r="D84" s="25"/>
      <c r="E84" s="25"/>
      <c r="F84" s="25"/>
      <c r="G84" s="25"/>
      <c r="H84" s="25"/>
      <c r="I84" s="25"/>
      <c r="J84" s="25"/>
      <c r="K84" s="25"/>
      <c r="L84" s="23"/>
    </row>
    <row r="85" s="2" customFormat="1" ht="16.30189" customHeight="1">
      <c r="A85" s="41"/>
      <c r="B85" s="42"/>
      <c r="C85" s="43"/>
      <c r="D85" s="43"/>
      <c r="E85" s="172" t="s">
        <v>162</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30189" customHeight="1">
      <c r="A87" s="41"/>
      <c r="B87" s="42"/>
      <c r="C87" s="43"/>
      <c r="D87" s="43"/>
      <c r="E87" s="72" t="str">
        <f>E11</f>
        <v>SO 01.03.01. - Chodníky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F14</f>
        <v>Hadec Králové</v>
      </c>
      <c r="G89" s="43"/>
      <c r="H89" s="43"/>
      <c r="I89" s="35" t="s">
        <v>23</v>
      </c>
      <c r="J89" s="75" t="str">
        <f>IF(J14="","",J14)</f>
        <v>24. 4. 2024</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5.30566" customHeight="1">
      <c r="A91" s="41"/>
      <c r="B91" s="42"/>
      <c r="C91" s="35" t="s">
        <v>25</v>
      </c>
      <c r="D91" s="43"/>
      <c r="E91" s="43"/>
      <c r="F91" s="30" t="str">
        <f>E17</f>
        <v>Královéhradecký kraj, Pivovarské náměstí 1345</v>
      </c>
      <c r="G91" s="43"/>
      <c r="H91" s="43"/>
      <c r="I91" s="35" t="s">
        <v>31</v>
      </c>
      <c r="J91" s="39" t="str">
        <f>E23</f>
        <v>INS spol.s.r.o.</v>
      </c>
      <c r="K91" s="43"/>
      <c r="L91" s="147"/>
      <c r="S91" s="41"/>
      <c r="T91" s="41"/>
      <c r="U91" s="41"/>
      <c r="V91" s="41"/>
      <c r="W91" s="41"/>
      <c r="X91" s="41"/>
      <c r="Y91" s="41"/>
      <c r="Z91" s="41"/>
      <c r="AA91" s="41"/>
      <c r="AB91" s="41"/>
      <c r="AC91" s="41"/>
      <c r="AD91" s="41"/>
      <c r="AE91" s="41"/>
    </row>
    <row r="92" s="2" customFormat="1" ht="15.30566" customHeight="1">
      <c r="A92" s="41"/>
      <c r="B92" s="42"/>
      <c r="C92" s="35" t="s">
        <v>29</v>
      </c>
      <c r="D92" s="43"/>
      <c r="E92" s="43"/>
      <c r="F92" s="30" t="str">
        <f>IF(E20="","",E20)</f>
        <v>Vyplň údaj</v>
      </c>
      <c r="G92" s="43"/>
      <c r="H92" s="43"/>
      <c r="I92" s="35" t="s">
        <v>34</v>
      </c>
      <c r="J92" s="39" t="str">
        <f>E26</f>
        <v>Ivan Mezera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182</v>
      </c>
      <c r="D94" s="191" t="s">
        <v>58</v>
      </c>
      <c r="E94" s="191" t="s">
        <v>54</v>
      </c>
      <c r="F94" s="191" t="s">
        <v>55</v>
      </c>
      <c r="G94" s="191" t="s">
        <v>183</v>
      </c>
      <c r="H94" s="191" t="s">
        <v>184</v>
      </c>
      <c r="I94" s="191" t="s">
        <v>185</v>
      </c>
      <c r="J94" s="191" t="s">
        <v>167</v>
      </c>
      <c r="K94" s="192" t="s">
        <v>186</v>
      </c>
      <c r="L94" s="193"/>
      <c r="M94" s="95" t="s">
        <v>19</v>
      </c>
      <c r="N94" s="96" t="s">
        <v>43</v>
      </c>
      <c r="O94" s="96" t="s">
        <v>187</v>
      </c>
      <c r="P94" s="96" t="s">
        <v>188</v>
      </c>
      <c r="Q94" s="96" t="s">
        <v>189</v>
      </c>
      <c r="R94" s="96" t="s">
        <v>190</v>
      </c>
      <c r="S94" s="96" t="s">
        <v>191</v>
      </c>
      <c r="T94" s="97" t="s">
        <v>192</v>
      </c>
      <c r="U94" s="188"/>
      <c r="V94" s="188"/>
      <c r="W94" s="188"/>
      <c r="X94" s="188"/>
      <c r="Y94" s="188"/>
      <c r="Z94" s="188"/>
      <c r="AA94" s="188"/>
      <c r="AB94" s="188"/>
      <c r="AC94" s="188"/>
      <c r="AD94" s="188"/>
      <c r="AE94" s="188"/>
    </row>
    <row r="95" s="2" customFormat="1" ht="22.8" customHeight="1">
      <c r="A95" s="41"/>
      <c r="B95" s="42"/>
      <c r="C95" s="102" t="s">
        <v>193</v>
      </c>
      <c r="D95" s="43"/>
      <c r="E95" s="43"/>
      <c r="F95" s="43"/>
      <c r="G95" s="43"/>
      <c r="H95" s="43"/>
      <c r="I95" s="43"/>
      <c r="J95" s="194">
        <f>BK95</f>
        <v>0</v>
      </c>
      <c r="K95" s="43"/>
      <c r="L95" s="47"/>
      <c r="M95" s="98"/>
      <c r="N95" s="195"/>
      <c r="O95" s="99"/>
      <c r="P95" s="196">
        <f>P96+P237</f>
        <v>0</v>
      </c>
      <c r="Q95" s="99"/>
      <c r="R95" s="196">
        <f>R96+R237</f>
        <v>52.488650199999995</v>
      </c>
      <c r="S95" s="99"/>
      <c r="T95" s="197">
        <f>T96+T237</f>
        <v>71.392499999999998</v>
      </c>
      <c r="U95" s="41"/>
      <c r="V95" s="41"/>
      <c r="W95" s="41"/>
      <c r="X95" s="41"/>
      <c r="Y95" s="41"/>
      <c r="Z95" s="41"/>
      <c r="AA95" s="41"/>
      <c r="AB95" s="41"/>
      <c r="AC95" s="41"/>
      <c r="AD95" s="41"/>
      <c r="AE95" s="41"/>
      <c r="AT95" s="20" t="s">
        <v>72</v>
      </c>
      <c r="AU95" s="20" t="s">
        <v>168</v>
      </c>
      <c r="BK95" s="198">
        <f>BK96+BK237</f>
        <v>0</v>
      </c>
    </row>
    <row r="96" s="12" customFormat="1" ht="25.92" customHeight="1">
      <c r="A96" s="12"/>
      <c r="B96" s="199"/>
      <c r="C96" s="200"/>
      <c r="D96" s="201" t="s">
        <v>72</v>
      </c>
      <c r="E96" s="202" t="s">
        <v>194</v>
      </c>
      <c r="F96" s="202" t="s">
        <v>195</v>
      </c>
      <c r="G96" s="200"/>
      <c r="H96" s="200"/>
      <c r="I96" s="203"/>
      <c r="J96" s="204">
        <f>BK96</f>
        <v>0</v>
      </c>
      <c r="K96" s="200"/>
      <c r="L96" s="205"/>
      <c r="M96" s="206"/>
      <c r="N96" s="207"/>
      <c r="O96" s="207"/>
      <c r="P96" s="208">
        <f>P97+P146+P153+P176+P181+P209+P234</f>
        <v>0</v>
      </c>
      <c r="Q96" s="207"/>
      <c r="R96" s="208">
        <f>R97+R146+R153+R176+R181+R209+R234</f>
        <v>52.487300199999993</v>
      </c>
      <c r="S96" s="207"/>
      <c r="T96" s="209">
        <f>T97+T146+T153+T176+T181+T209+T234</f>
        <v>71.392499999999998</v>
      </c>
      <c r="U96" s="12"/>
      <c r="V96" s="12"/>
      <c r="W96" s="12"/>
      <c r="X96" s="12"/>
      <c r="Y96" s="12"/>
      <c r="Z96" s="12"/>
      <c r="AA96" s="12"/>
      <c r="AB96" s="12"/>
      <c r="AC96" s="12"/>
      <c r="AD96" s="12"/>
      <c r="AE96" s="12"/>
      <c r="AR96" s="210" t="s">
        <v>80</v>
      </c>
      <c r="AT96" s="211" t="s">
        <v>72</v>
      </c>
      <c r="AU96" s="211" t="s">
        <v>73</v>
      </c>
      <c r="AY96" s="210" t="s">
        <v>196</v>
      </c>
      <c r="BK96" s="212">
        <f>BK97+BK146+BK153+BK176+BK181+BK209+BK234</f>
        <v>0</v>
      </c>
    </row>
    <row r="97" s="12" customFormat="1" ht="22.8" customHeight="1">
      <c r="A97" s="12"/>
      <c r="B97" s="199"/>
      <c r="C97" s="200"/>
      <c r="D97" s="201" t="s">
        <v>72</v>
      </c>
      <c r="E97" s="213" t="s">
        <v>80</v>
      </c>
      <c r="F97" s="213" t="s">
        <v>654</v>
      </c>
      <c r="G97" s="200"/>
      <c r="H97" s="200"/>
      <c r="I97" s="203"/>
      <c r="J97" s="214">
        <f>BK97</f>
        <v>0</v>
      </c>
      <c r="K97" s="200"/>
      <c r="L97" s="205"/>
      <c r="M97" s="206"/>
      <c r="N97" s="207"/>
      <c r="O97" s="207"/>
      <c r="P97" s="208">
        <f>SUM(P98:P145)</f>
        <v>0</v>
      </c>
      <c r="Q97" s="207"/>
      <c r="R97" s="208">
        <f>SUM(R98:R145)</f>
        <v>12.787215999999999</v>
      </c>
      <c r="S97" s="207"/>
      <c r="T97" s="209">
        <f>SUM(T98:T145)</f>
        <v>68.392499999999998</v>
      </c>
      <c r="U97" s="12"/>
      <c r="V97" s="12"/>
      <c r="W97" s="12"/>
      <c r="X97" s="12"/>
      <c r="Y97" s="12"/>
      <c r="Z97" s="12"/>
      <c r="AA97" s="12"/>
      <c r="AB97" s="12"/>
      <c r="AC97" s="12"/>
      <c r="AD97" s="12"/>
      <c r="AE97" s="12"/>
      <c r="AR97" s="210" t="s">
        <v>80</v>
      </c>
      <c r="AT97" s="211" t="s">
        <v>72</v>
      </c>
      <c r="AU97" s="211" t="s">
        <v>80</v>
      </c>
      <c r="AY97" s="210" t="s">
        <v>196</v>
      </c>
      <c r="BK97" s="212">
        <f>SUM(BK98:BK145)</f>
        <v>0</v>
      </c>
    </row>
    <row r="98" s="2" customFormat="1" ht="64.52831" customHeight="1">
      <c r="A98" s="41"/>
      <c r="B98" s="42"/>
      <c r="C98" s="215" t="s">
        <v>80</v>
      </c>
      <c r="D98" s="215" t="s">
        <v>199</v>
      </c>
      <c r="E98" s="216" t="s">
        <v>655</v>
      </c>
      <c r="F98" s="217" t="s">
        <v>656</v>
      </c>
      <c r="G98" s="218" t="s">
        <v>202</v>
      </c>
      <c r="H98" s="219">
        <v>12.75</v>
      </c>
      <c r="I98" s="220"/>
      <c r="J98" s="221">
        <f>ROUND(I98*H98,2)</f>
        <v>0</v>
      </c>
      <c r="K98" s="217" t="s">
        <v>203</v>
      </c>
      <c r="L98" s="47"/>
      <c r="M98" s="222" t="s">
        <v>19</v>
      </c>
      <c r="N98" s="223" t="s">
        <v>44</v>
      </c>
      <c r="O98" s="87"/>
      <c r="P98" s="224">
        <f>O98*H98</f>
        <v>0</v>
      </c>
      <c r="Q98" s="224">
        <v>0</v>
      </c>
      <c r="R98" s="224">
        <f>Q98*H98</f>
        <v>0</v>
      </c>
      <c r="S98" s="224">
        <v>0.28100000000000003</v>
      </c>
      <c r="T98" s="225">
        <f>S98*H98</f>
        <v>3.5827500000000003</v>
      </c>
      <c r="U98" s="41"/>
      <c r="V98" s="41"/>
      <c r="W98" s="41"/>
      <c r="X98" s="41"/>
      <c r="Y98" s="41"/>
      <c r="Z98" s="41"/>
      <c r="AA98" s="41"/>
      <c r="AB98" s="41"/>
      <c r="AC98" s="41"/>
      <c r="AD98" s="41"/>
      <c r="AE98" s="41"/>
      <c r="AR98" s="226" t="s">
        <v>204</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204</v>
      </c>
      <c r="BM98" s="226" t="s">
        <v>657</v>
      </c>
    </row>
    <row r="99" s="2" customFormat="1">
      <c r="A99" s="41"/>
      <c r="B99" s="42"/>
      <c r="C99" s="43"/>
      <c r="D99" s="228" t="s">
        <v>206</v>
      </c>
      <c r="E99" s="43"/>
      <c r="F99" s="229" t="s">
        <v>658</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82</v>
      </c>
    </row>
    <row r="100" s="14" customFormat="1">
      <c r="A100" s="14"/>
      <c r="B100" s="244"/>
      <c r="C100" s="245"/>
      <c r="D100" s="235" t="s">
        <v>208</v>
      </c>
      <c r="E100" s="246" t="s">
        <v>19</v>
      </c>
      <c r="F100" s="247" t="s">
        <v>659</v>
      </c>
      <c r="G100" s="245"/>
      <c r="H100" s="248">
        <v>12.75</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82</v>
      </c>
      <c r="AV100" s="14" t="s">
        <v>82</v>
      </c>
      <c r="AW100" s="14" t="s">
        <v>33</v>
      </c>
      <c r="AX100" s="14" t="s">
        <v>73</v>
      </c>
      <c r="AY100" s="254" t="s">
        <v>196</v>
      </c>
    </row>
    <row r="101" s="15" customFormat="1">
      <c r="A101" s="15"/>
      <c r="B101" s="255"/>
      <c r="C101" s="256"/>
      <c r="D101" s="235" t="s">
        <v>208</v>
      </c>
      <c r="E101" s="257" t="s">
        <v>19</v>
      </c>
      <c r="F101" s="258" t="s">
        <v>212</v>
      </c>
      <c r="G101" s="256"/>
      <c r="H101" s="259">
        <v>12.75</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82</v>
      </c>
      <c r="AV101" s="15" t="s">
        <v>204</v>
      </c>
      <c r="AW101" s="15" t="s">
        <v>33</v>
      </c>
      <c r="AX101" s="15" t="s">
        <v>80</v>
      </c>
      <c r="AY101" s="265" t="s">
        <v>196</v>
      </c>
    </row>
    <row r="102" s="2" customFormat="1" ht="64.52831" customHeight="1">
      <c r="A102" s="41"/>
      <c r="B102" s="42"/>
      <c r="C102" s="215" t="s">
        <v>82</v>
      </c>
      <c r="D102" s="215" t="s">
        <v>199</v>
      </c>
      <c r="E102" s="216" t="s">
        <v>660</v>
      </c>
      <c r="F102" s="217" t="s">
        <v>661</v>
      </c>
      <c r="G102" s="218" t="s">
        <v>202</v>
      </c>
      <c r="H102" s="219">
        <v>7.5</v>
      </c>
      <c r="I102" s="220"/>
      <c r="J102" s="221">
        <f>ROUND(I102*H102,2)</f>
        <v>0</v>
      </c>
      <c r="K102" s="217" t="s">
        <v>203</v>
      </c>
      <c r="L102" s="47"/>
      <c r="M102" s="222" t="s">
        <v>19</v>
      </c>
      <c r="N102" s="223" t="s">
        <v>44</v>
      </c>
      <c r="O102" s="87"/>
      <c r="P102" s="224">
        <f>O102*H102</f>
        <v>0</v>
      </c>
      <c r="Q102" s="224">
        <v>0</v>
      </c>
      <c r="R102" s="224">
        <f>Q102*H102</f>
        <v>0</v>
      </c>
      <c r="S102" s="224">
        <v>0.505</v>
      </c>
      <c r="T102" s="225">
        <f>S102*H102</f>
        <v>3.7875000000000001</v>
      </c>
      <c r="U102" s="41"/>
      <c r="V102" s="41"/>
      <c r="W102" s="41"/>
      <c r="X102" s="41"/>
      <c r="Y102" s="41"/>
      <c r="Z102" s="41"/>
      <c r="AA102" s="41"/>
      <c r="AB102" s="41"/>
      <c r="AC102" s="41"/>
      <c r="AD102" s="41"/>
      <c r="AE102" s="41"/>
      <c r="AR102" s="226" t="s">
        <v>204</v>
      </c>
      <c r="AT102" s="226" t="s">
        <v>199</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204</v>
      </c>
      <c r="BM102" s="226" t="s">
        <v>662</v>
      </c>
    </row>
    <row r="103" s="2" customFormat="1">
      <c r="A103" s="41"/>
      <c r="B103" s="42"/>
      <c r="C103" s="43"/>
      <c r="D103" s="228" t="s">
        <v>206</v>
      </c>
      <c r="E103" s="43"/>
      <c r="F103" s="229" t="s">
        <v>663</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206</v>
      </c>
      <c r="AU103" s="20" t="s">
        <v>82</v>
      </c>
    </row>
    <row r="104" s="14" customFormat="1">
      <c r="A104" s="14"/>
      <c r="B104" s="244"/>
      <c r="C104" s="245"/>
      <c r="D104" s="235" t="s">
        <v>208</v>
      </c>
      <c r="E104" s="246" t="s">
        <v>19</v>
      </c>
      <c r="F104" s="247" t="s">
        <v>664</v>
      </c>
      <c r="G104" s="245"/>
      <c r="H104" s="248">
        <v>7.5</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82</v>
      </c>
      <c r="AV104" s="14" t="s">
        <v>82</v>
      </c>
      <c r="AW104" s="14" t="s">
        <v>33</v>
      </c>
      <c r="AX104" s="14" t="s">
        <v>73</v>
      </c>
      <c r="AY104" s="254" t="s">
        <v>196</v>
      </c>
    </row>
    <row r="105" s="15" customFormat="1">
      <c r="A105" s="15"/>
      <c r="B105" s="255"/>
      <c r="C105" s="256"/>
      <c r="D105" s="235" t="s">
        <v>208</v>
      </c>
      <c r="E105" s="257" t="s">
        <v>19</v>
      </c>
      <c r="F105" s="258" t="s">
        <v>212</v>
      </c>
      <c r="G105" s="256"/>
      <c r="H105" s="259">
        <v>7.5</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82</v>
      </c>
      <c r="AV105" s="15" t="s">
        <v>204</v>
      </c>
      <c r="AW105" s="15" t="s">
        <v>33</v>
      </c>
      <c r="AX105" s="15" t="s">
        <v>80</v>
      </c>
      <c r="AY105" s="265" t="s">
        <v>196</v>
      </c>
    </row>
    <row r="106" s="2" customFormat="1" ht="53.66038" customHeight="1">
      <c r="A106" s="41"/>
      <c r="B106" s="42"/>
      <c r="C106" s="215" t="s">
        <v>197</v>
      </c>
      <c r="D106" s="215" t="s">
        <v>199</v>
      </c>
      <c r="E106" s="216" t="s">
        <v>665</v>
      </c>
      <c r="F106" s="217" t="s">
        <v>666</v>
      </c>
      <c r="G106" s="218" t="s">
        <v>202</v>
      </c>
      <c r="H106" s="219">
        <v>77.25</v>
      </c>
      <c r="I106" s="220"/>
      <c r="J106" s="221">
        <f>ROUND(I106*H106,2)</f>
        <v>0</v>
      </c>
      <c r="K106" s="217" t="s">
        <v>203</v>
      </c>
      <c r="L106" s="47"/>
      <c r="M106" s="222" t="s">
        <v>19</v>
      </c>
      <c r="N106" s="223" t="s">
        <v>44</v>
      </c>
      <c r="O106" s="87"/>
      <c r="P106" s="224">
        <f>O106*H106</f>
        <v>0</v>
      </c>
      <c r="Q106" s="224">
        <v>0</v>
      </c>
      <c r="R106" s="224">
        <f>Q106*H106</f>
        <v>0</v>
      </c>
      <c r="S106" s="224">
        <v>0.28100000000000003</v>
      </c>
      <c r="T106" s="225">
        <f>S106*H106</f>
        <v>21.707250000000002</v>
      </c>
      <c r="U106" s="41"/>
      <c r="V106" s="41"/>
      <c r="W106" s="41"/>
      <c r="X106" s="41"/>
      <c r="Y106" s="41"/>
      <c r="Z106" s="41"/>
      <c r="AA106" s="41"/>
      <c r="AB106" s="41"/>
      <c r="AC106" s="41"/>
      <c r="AD106" s="41"/>
      <c r="AE106" s="41"/>
      <c r="AR106" s="226" t="s">
        <v>204</v>
      </c>
      <c r="AT106" s="226" t="s">
        <v>199</v>
      </c>
      <c r="AU106" s="226" t="s">
        <v>82</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204</v>
      </c>
      <c r="BM106" s="226" t="s">
        <v>667</v>
      </c>
    </row>
    <row r="107" s="2" customFormat="1">
      <c r="A107" s="41"/>
      <c r="B107" s="42"/>
      <c r="C107" s="43"/>
      <c r="D107" s="228" t="s">
        <v>206</v>
      </c>
      <c r="E107" s="43"/>
      <c r="F107" s="229" t="s">
        <v>668</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206</v>
      </c>
      <c r="AU107" s="20" t="s">
        <v>82</v>
      </c>
    </row>
    <row r="108" s="2" customFormat="1" ht="53.66038" customHeight="1">
      <c r="A108" s="41"/>
      <c r="B108" s="42"/>
      <c r="C108" s="215" t="s">
        <v>204</v>
      </c>
      <c r="D108" s="215" t="s">
        <v>199</v>
      </c>
      <c r="E108" s="216" t="s">
        <v>669</v>
      </c>
      <c r="F108" s="217" t="s">
        <v>670</v>
      </c>
      <c r="G108" s="218" t="s">
        <v>202</v>
      </c>
      <c r="H108" s="219">
        <v>77.25</v>
      </c>
      <c r="I108" s="220"/>
      <c r="J108" s="221">
        <f>ROUND(I108*H108,2)</f>
        <v>0</v>
      </c>
      <c r="K108" s="217" t="s">
        <v>203</v>
      </c>
      <c r="L108" s="47"/>
      <c r="M108" s="222" t="s">
        <v>19</v>
      </c>
      <c r="N108" s="223" t="s">
        <v>44</v>
      </c>
      <c r="O108" s="87"/>
      <c r="P108" s="224">
        <f>O108*H108</f>
        <v>0</v>
      </c>
      <c r="Q108" s="224">
        <v>0</v>
      </c>
      <c r="R108" s="224">
        <f>Q108*H108</f>
        <v>0</v>
      </c>
      <c r="S108" s="224">
        <v>0.5</v>
      </c>
      <c r="T108" s="225">
        <f>S108*H108</f>
        <v>38.625</v>
      </c>
      <c r="U108" s="41"/>
      <c r="V108" s="41"/>
      <c r="W108" s="41"/>
      <c r="X108" s="41"/>
      <c r="Y108" s="41"/>
      <c r="Z108" s="41"/>
      <c r="AA108" s="41"/>
      <c r="AB108" s="41"/>
      <c r="AC108" s="41"/>
      <c r="AD108" s="41"/>
      <c r="AE108" s="41"/>
      <c r="AR108" s="226" t="s">
        <v>204</v>
      </c>
      <c r="AT108" s="226" t="s">
        <v>199</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204</v>
      </c>
      <c r="BM108" s="226" t="s">
        <v>671</v>
      </c>
    </row>
    <row r="109" s="2" customFormat="1">
      <c r="A109" s="41"/>
      <c r="B109" s="42"/>
      <c r="C109" s="43"/>
      <c r="D109" s="228" t="s">
        <v>206</v>
      </c>
      <c r="E109" s="43"/>
      <c r="F109" s="229" t="s">
        <v>672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82</v>
      </c>
    </row>
    <row r="110" s="2" customFormat="1" ht="42.79245" customHeight="1">
      <c r="A110" s="41"/>
      <c r="B110" s="42"/>
      <c r="C110" s="215" t="s">
        <v>232</v>
      </c>
      <c r="D110" s="215" t="s">
        <v>199</v>
      </c>
      <c r="E110" s="216" t="s">
        <v>673</v>
      </c>
      <c r="F110" s="217" t="s">
        <v>674</v>
      </c>
      <c r="G110" s="218" t="s">
        <v>486</v>
      </c>
      <c r="H110" s="219">
        <v>3</v>
      </c>
      <c r="I110" s="220"/>
      <c r="J110" s="221">
        <f>ROUND(I110*H110,2)</f>
        <v>0</v>
      </c>
      <c r="K110" s="217" t="s">
        <v>203</v>
      </c>
      <c r="L110" s="47"/>
      <c r="M110" s="222" t="s">
        <v>19</v>
      </c>
      <c r="N110" s="223" t="s">
        <v>44</v>
      </c>
      <c r="O110" s="87"/>
      <c r="P110" s="224">
        <f>O110*H110</f>
        <v>0</v>
      </c>
      <c r="Q110" s="224">
        <v>0</v>
      </c>
      <c r="R110" s="224">
        <f>Q110*H110</f>
        <v>0</v>
      </c>
      <c r="S110" s="224">
        <v>0.23000000000000001</v>
      </c>
      <c r="T110" s="225">
        <f>S110*H110</f>
        <v>0.69000000000000006</v>
      </c>
      <c r="U110" s="41"/>
      <c r="V110" s="41"/>
      <c r="W110" s="41"/>
      <c r="X110" s="41"/>
      <c r="Y110" s="41"/>
      <c r="Z110" s="41"/>
      <c r="AA110" s="41"/>
      <c r="AB110" s="41"/>
      <c r="AC110" s="41"/>
      <c r="AD110" s="41"/>
      <c r="AE110" s="41"/>
      <c r="AR110" s="226" t="s">
        <v>204</v>
      </c>
      <c r="AT110" s="226" t="s">
        <v>199</v>
      </c>
      <c r="AU110" s="226" t="s">
        <v>82</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204</v>
      </c>
      <c r="BM110" s="226" t="s">
        <v>675</v>
      </c>
    </row>
    <row r="111" s="2" customFormat="1">
      <c r="A111" s="41"/>
      <c r="B111" s="42"/>
      <c r="C111" s="43"/>
      <c r="D111" s="228" t="s">
        <v>206</v>
      </c>
      <c r="E111" s="43"/>
      <c r="F111" s="229" t="s">
        <v>676</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206</v>
      </c>
      <c r="AU111" s="20" t="s">
        <v>82</v>
      </c>
    </row>
    <row r="112" s="2" customFormat="1" ht="64.52831" customHeight="1">
      <c r="A112" s="41"/>
      <c r="B112" s="42"/>
      <c r="C112" s="215" t="s">
        <v>230</v>
      </c>
      <c r="D112" s="215" t="s">
        <v>199</v>
      </c>
      <c r="E112" s="216" t="s">
        <v>677</v>
      </c>
      <c r="F112" s="217" t="s">
        <v>678</v>
      </c>
      <c r="G112" s="218" t="s">
        <v>215</v>
      </c>
      <c r="H112" s="219">
        <v>17.550000000000001</v>
      </c>
      <c r="I112" s="220"/>
      <c r="J112" s="221">
        <f>ROUND(I112*H112,2)</f>
        <v>0</v>
      </c>
      <c r="K112" s="217" t="s">
        <v>203</v>
      </c>
      <c r="L112" s="47"/>
      <c r="M112" s="222" t="s">
        <v>19</v>
      </c>
      <c r="N112" s="223"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204</v>
      </c>
      <c r="BM112" s="226" t="s">
        <v>679</v>
      </c>
    </row>
    <row r="113" s="2" customFormat="1">
      <c r="A113" s="41"/>
      <c r="B113" s="42"/>
      <c r="C113" s="43"/>
      <c r="D113" s="228" t="s">
        <v>206</v>
      </c>
      <c r="E113" s="43"/>
      <c r="F113" s="229" t="s">
        <v>680</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82</v>
      </c>
    </row>
    <row r="114" s="14" customFormat="1">
      <c r="A114" s="14"/>
      <c r="B114" s="244"/>
      <c r="C114" s="245"/>
      <c r="D114" s="235" t="s">
        <v>208</v>
      </c>
      <c r="E114" s="246" t="s">
        <v>19</v>
      </c>
      <c r="F114" s="247" t="s">
        <v>681</v>
      </c>
      <c r="G114" s="245"/>
      <c r="H114" s="248">
        <v>17.550000000000001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82</v>
      </c>
      <c r="AV114" s="14" t="s">
        <v>82</v>
      </c>
      <c r="AW114" s="14" t="s">
        <v>33</v>
      </c>
      <c r="AX114" s="14" t="s">
        <v>73</v>
      </c>
      <c r="AY114" s="254" t="s">
        <v>196</v>
      </c>
    </row>
    <row r="115" s="15" customFormat="1">
      <c r="A115" s="15"/>
      <c r="B115" s="255"/>
      <c r="C115" s="256"/>
      <c r="D115" s="235" t="s">
        <v>208</v>
      </c>
      <c r="E115" s="257" t="s">
        <v>19</v>
      </c>
      <c r="F115" s="258" t="s">
        <v>212</v>
      </c>
      <c r="G115" s="256"/>
      <c r="H115" s="259">
        <v>17.550000000000001</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208</v>
      </c>
      <c r="AU115" s="265" t="s">
        <v>82</v>
      </c>
      <c r="AV115" s="15" t="s">
        <v>204</v>
      </c>
      <c r="AW115" s="15" t="s">
        <v>33</v>
      </c>
      <c r="AX115" s="15" t="s">
        <v>80</v>
      </c>
      <c r="AY115" s="265" t="s">
        <v>196</v>
      </c>
    </row>
    <row r="116" s="2" customFormat="1" ht="36.72453" customHeight="1">
      <c r="A116" s="41"/>
      <c r="B116" s="42"/>
      <c r="C116" s="215" t="s">
        <v>244</v>
      </c>
      <c r="D116" s="215" t="s">
        <v>199</v>
      </c>
      <c r="E116" s="216" t="s">
        <v>682</v>
      </c>
      <c r="F116" s="217" t="s">
        <v>683</v>
      </c>
      <c r="G116" s="218" t="s">
        <v>215</v>
      </c>
      <c r="H116" s="219">
        <v>17.550000000000001</v>
      </c>
      <c r="I116" s="220"/>
      <c r="J116" s="221">
        <f>ROUND(I116*H116,2)</f>
        <v>0</v>
      </c>
      <c r="K116" s="217" t="s">
        <v>203</v>
      </c>
      <c r="L116" s="47"/>
      <c r="M116" s="222" t="s">
        <v>19</v>
      </c>
      <c r="N116" s="223" t="s">
        <v>44</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196</v>
      </c>
      <c r="BE116" s="227">
        <f>IF(N116="základní",J116,0)</f>
        <v>0</v>
      </c>
      <c r="BF116" s="227">
        <f>IF(N116="snížená",J116,0)</f>
        <v>0</v>
      </c>
      <c r="BG116" s="227">
        <f>IF(N116="zákl. přenesená",J116,0)</f>
        <v>0</v>
      </c>
      <c r="BH116" s="227">
        <f>IF(N116="sníž. přenesená",J116,0)</f>
        <v>0</v>
      </c>
      <c r="BI116" s="227">
        <f>IF(N116="nulová",J116,0)</f>
        <v>0</v>
      </c>
      <c r="BJ116" s="20" t="s">
        <v>80</v>
      </c>
      <c r="BK116" s="227">
        <f>ROUND(I116*H116,2)</f>
        <v>0</v>
      </c>
      <c r="BL116" s="20" t="s">
        <v>204</v>
      </c>
      <c r="BM116" s="226" t="s">
        <v>684</v>
      </c>
    </row>
    <row r="117" s="2" customFormat="1">
      <c r="A117" s="41"/>
      <c r="B117" s="42"/>
      <c r="C117" s="43"/>
      <c r="D117" s="228" t="s">
        <v>206</v>
      </c>
      <c r="E117" s="43"/>
      <c r="F117" s="229" t="s">
        <v>685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82</v>
      </c>
    </row>
    <row r="118" s="2" customFormat="1" ht="42.79245" customHeight="1">
      <c r="A118" s="41"/>
      <c r="B118" s="42"/>
      <c r="C118" s="215" t="s">
        <v>250</v>
      </c>
      <c r="D118" s="215" t="s">
        <v>199</v>
      </c>
      <c r="E118" s="216" t="s">
        <v>686</v>
      </c>
      <c r="F118" s="217" t="s">
        <v>687</v>
      </c>
      <c r="G118" s="218" t="s">
        <v>202</v>
      </c>
      <c r="H118" s="219">
        <v>43.200000000000003</v>
      </c>
      <c r="I118" s="220"/>
      <c r="J118" s="221">
        <f>ROUND(I118*H118,2)</f>
        <v>0</v>
      </c>
      <c r="K118" s="217" t="s">
        <v>203</v>
      </c>
      <c r="L118" s="47"/>
      <c r="M118" s="222" t="s">
        <v>19</v>
      </c>
      <c r="N118" s="223" t="s">
        <v>44</v>
      </c>
      <c r="O118" s="87"/>
      <c r="P118" s="224">
        <f>O118*H118</f>
        <v>0</v>
      </c>
      <c r="Q118" s="224">
        <v>0.00313</v>
      </c>
      <c r="R118" s="224">
        <f>Q118*H118</f>
        <v>0.135216</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196</v>
      </c>
      <c r="BE118" s="227">
        <f>IF(N118="základní",J118,0)</f>
        <v>0</v>
      </c>
      <c r="BF118" s="227">
        <f>IF(N118="snížená",J118,0)</f>
        <v>0</v>
      </c>
      <c r="BG118" s="227">
        <f>IF(N118="zákl. přenesená",J118,0)</f>
        <v>0</v>
      </c>
      <c r="BH118" s="227">
        <f>IF(N118="sníž. přenesená",J118,0)</f>
        <v>0</v>
      </c>
      <c r="BI118" s="227">
        <f>IF(N118="nulová",J118,0)</f>
        <v>0</v>
      </c>
      <c r="BJ118" s="20" t="s">
        <v>80</v>
      </c>
      <c r="BK118" s="227">
        <f>ROUND(I118*H118,2)</f>
        <v>0</v>
      </c>
      <c r="BL118" s="20" t="s">
        <v>204</v>
      </c>
      <c r="BM118" s="226" t="s">
        <v>688</v>
      </c>
    </row>
    <row r="119" s="2" customFormat="1">
      <c r="A119" s="41"/>
      <c r="B119" s="42"/>
      <c r="C119" s="43"/>
      <c r="D119" s="228" t="s">
        <v>206</v>
      </c>
      <c r="E119" s="43"/>
      <c r="F119" s="229" t="s">
        <v>689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82</v>
      </c>
    </row>
    <row r="120" s="14" customFormat="1">
      <c r="A120" s="14"/>
      <c r="B120" s="244"/>
      <c r="C120" s="245"/>
      <c r="D120" s="235" t="s">
        <v>208</v>
      </c>
      <c r="E120" s="246" t="s">
        <v>19</v>
      </c>
      <c r="F120" s="247" t="s">
        <v>690</v>
      </c>
      <c r="G120" s="245"/>
      <c r="H120" s="248">
        <v>43.200000000000003</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82</v>
      </c>
      <c r="AV120" s="14" t="s">
        <v>82</v>
      </c>
      <c r="AW120" s="14" t="s">
        <v>33</v>
      </c>
      <c r="AX120" s="14" t="s">
        <v>73</v>
      </c>
      <c r="AY120" s="254" t="s">
        <v>196</v>
      </c>
    </row>
    <row r="121" s="15" customFormat="1">
      <c r="A121" s="15"/>
      <c r="B121" s="255"/>
      <c r="C121" s="256"/>
      <c r="D121" s="235" t="s">
        <v>208</v>
      </c>
      <c r="E121" s="257" t="s">
        <v>19</v>
      </c>
      <c r="F121" s="258" t="s">
        <v>212</v>
      </c>
      <c r="G121" s="256"/>
      <c r="H121" s="259">
        <v>43.200000000000003</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82</v>
      </c>
      <c r="AV121" s="15" t="s">
        <v>204</v>
      </c>
      <c r="AW121" s="15" t="s">
        <v>33</v>
      </c>
      <c r="AX121" s="15" t="s">
        <v>80</v>
      </c>
      <c r="AY121" s="265" t="s">
        <v>196</v>
      </c>
    </row>
    <row r="122" s="2" customFormat="1" ht="47.59245" customHeight="1">
      <c r="A122" s="41"/>
      <c r="B122" s="42"/>
      <c r="C122" s="215" t="s">
        <v>256</v>
      </c>
      <c r="D122" s="215" t="s">
        <v>199</v>
      </c>
      <c r="E122" s="216" t="s">
        <v>691</v>
      </c>
      <c r="F122" s="217" t="s">
        <v>692</v>
      </c>
      <c r="G122" s="218" t="s">
        <v>202</v>
      </c>
      <c r="H122" s="219">
        <v>43.200000000000003</v>
      </c>
      <c r="I122" s="220"/>
      <c r="J122" s="221">
        <f>ROUND(I122*H122,2)</f>
        <v>0</v>
      </c>
      <c r="K122" s="217" t="s">
        <v>203</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204</v>
      </c>
      <c r="BM122" s="226" t="s">
        <v>693</v>
      </c>
    </row>
    <row r="123" s="2" customFormat="1">
      <c r="A123" s="41"/>
      <c r="B123" s="42"/>
      <c r="C123" s="43"/>
      <c r="D123" s="228" t="s">
        <v>206</v>
      </c>
      <c r="E123" s="43"/>
      <c r="F123" s="229" t="s">
        <v>694</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206</v>
      </c>
      <c r="AU123" s="20" t="s">
        <v>82</v>
      </c>
    </row>
    <row r="124" s="2" customFormat="1" ht="64.52831" customHeight="1">
      <c r="A124" s="41"/>
      <c r="B124" s="42"/>
      <c r="C124" s="215" t="s">
        <v>262</v>
      </c>
      <c r="D124" s="215" t="s">
        <v>199</v>
      </c>
      <c r="E124" s="216" t="s">
        <v>695</v>
      </c>
      <c r="F124" s="217" t="s">
        <v>696</v>
      </c>
      <c r="G124" s="218" t="s">
        <v>215</v>
      </c>
      <c r="H124" s="219">
        <v>9.4499999999999993</v>
      </c>
      <c r="I124" s="220"/>
      <c r="J124" s="221">
        <f>ROUND(I124*H124,2)</f>
        <v>0</v>
      </c>
      <c r="K124" s="217" t="s">
        <v>203</v>
      </c>
      <c r="L124" s="47"/>
      <c r="M124" s="222" t="s">
        <v>19</v>
      </c>
      <c r="N124" s="223" t="s">
        <v>44</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196</v>
      </c>
      <c r="BE124" s="227">
        <f>IF(N124="základní",J124,0)</f>
        <v>0</v>
      </c>
      <c r="BF124" s="227">
        <f>IF(N124="snížená",J124,0)</f>
        <v>0</v>
      </c>
      <c r="BG124" s="227">
        <f>IF(N124="zákl. přenesená",J124,0)</f>
        <v>0</v>
      </c>
      <c r="BH124" s="227">
        <f>IF(N124="sníž. přenesená",J124,0)</f>
        <v>0</v>
      </c>
      <c r="BI124" s="227">
        <f>IF(N124="nulová",J124,0)</f>
        <v>0</v>
      </c>
      <c r="BJ124" s="20" t="s">
        <v>80</v>
      </c>
      <c r="BK124" s="227">
        <f>ROUND(I124*H124,2)</f>
        <v>0</v>
      </c>
      <c r="BL124" s="20" t="s">
        <v>204</v>
      </c>
      <c r="BM124" s="226" t="s">
        <v>697</v>
      </c>
    </row>
    <row r="125" s="2" customFormat="1">
      <c r="A125" s="41"/>
      <c r="B125" s="42"/>
      <c r="C125" s="43"/>
      <c r="D125" s="228" t="s">
        <v>206</v>
      </c>
      <c r="E125" s="43"/>
      <c r="F125" s="229" t="s">
        <v>698</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82</v>
      </c>
    </row>
    <row r="126" s="2" customFormat="1" ht="64.52831" customHeight="1">
      <c r="A126" s="41"/>
      <c r="B126" s="42"/>
      <c r="C126" s="215" t="s">
        <v>270</v>
      </c>
      <c r="D126" s="215" t="s">
        <v>199</v>
      </c>
      <c r="E126" s="216" t="s">
        <v>699</v>
      </c>
      <c r="F126" s="217" t="s">
        <v>700</v>
      </c>
      <c r="G126" s="218" t="s">
        <v>215</v>
      </c>
      <c r="H126" s="219">
        <v>113.40000000000001</v>
      </c>
      <c r="I126" s="220"/>
      <c r="J126" s="221">
        <f>ROUND(I126*H126,2)</f>
        <v>0</v>
      </c>
      <c r="K126" s="217" t="s">
        <v>203</v>
      </c>
      <c r="L126" s="47"/>
      <c r="M126" s="222" t="s">
        <v>19</v>
      </c>
      <c r="N126" s="223" t="s">
        <v>44</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196</v>
      </c>
      <c r="BE126" s="227">
        <f>IF(N126="základní",J126,0)</f>
        <v>0</v>
      </c>
      <c r="BF126" s="227">
        <f>IF(N126="snížená",J126,0)</f>
        <v>0</v>
      </c>
      <c r="BG126" s="227">
        <f>IF(N126="zákl. přenesená",J126,0)</f>
        <v>0</v>
      </c>
      <c r="BH126" s="227">
        <f>IF(N126="sníž. přenesená",J126,0)</f>
        <v>0</v>
      </c>
      <c r="BI126" s="227">
        <f>IF(N126="nulová",J126,0)</f>
        <v>0</v>
      </c>
      <c r="BJ126" s="20" t="s">
        <v>80</v>
      </c>
      <c r="BK126" s="227">
        <f>ROUND(I126*H126,2)</f>
        <v>0</v>
      </c>
      <c r="BL126" s="20" t="s">
        <v>204</v>
      </c>
      <c r="BM126" s="226" t="s">
        <v>701</v>
      </c>
    </row>
    <row r="127" s="2" customFormat="1">
      <c r="A127" s="41"/>
      <c r="B127" s="42"/>
      <c r="C127" s="43"/>
      <c r="D127" s="228" t="s">
        <v>206</v>
      </c>
      <c r="E127" s="43"/>
      <c r="F127" s="229" t="s">
        <v>702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82</v>
      </c>
    </row>
    <row r="128" s="2" customFormat="1" ht="42.79245" customHeight="1">
      <c r="A128" s="41"/>
      <c r="B128" s="42"/>
      <c r="C128" s="215" t="s">
        <v>8</v>
      </c>
      <c r="D128" s="215" t="s">
        <v>199</v>
      </c>
      <c r="E128" s="216" t="s">
        <v>703</v>
      </c>
      <c r="F128" s="217" t="s">
        <v>704</v>
      </c>
      <c r="G128" s="218" t="s">
        <v>293</v>
      </c>
      <c r="H128" s="219">
        <v>17.954999999999998</v>
      </c>
      <c r="I128" s="220"/>
      <c r="J128" s="221">
        <f>ROUND(I128*H128,2)</f>
        <v>0</v>
      </c>
      <c r="K128" s="217" t="s">
        <v>203</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204</v>
      </c>
      <c r="BM128" s="226" t="s">
        <v>705</v>
      </c>
    </row>
    <row r="129" s="2" customFormat="1">
      <c r="A129" s="41"/>
      <c r="B129" s="42"/>
      <c r="C129" s="43"/>
      <c r="D129" s="228" t="s">
        <v>206</v>
      </c>
      <c r="E129" s="43"/>
      <c r="F129" s="229" t="s">
        <v>706</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206</v>
      </c>
      <c r="AU129" s="20" t="s">
        <v>82</v>
      </c>
    </row>
    <row r="130" s="13" customFormat="1">
      <c r="A130" s="13"/>
      <c r="B130" s="233"/>
      <c r="C130" s="234"/>
      <c r="D130" s="235" t="s">
        <v>208</v>
      </c>
      <c r="E130" s="236" t="s">
        <v>19</v>
      </c>
      <c r="F130" s="237" t="s">
        <v>707</v>
      </c>
      <c r="G130" s="234"/>
      <c r="H130" s="236" t="s">
        <v>19</v>
      </c>
      <c r="I130" s="238"/>
      <c r="J130" s="234"/>
      <c r="K130" s="234"/>
      <c r="L130" s="239"/>
      <c r="M130" s="240"/>
      <c r="N130" s="241"/>
      <c r="O130" s="241"/>
      <c r="P130" s="241"/>
      <c r="Q130" s="241"/>
      <c r="R130" s="241"/>
      <c r="S130" s="241"/>
      <c r="T130" s="242"/>
      <c r="U130" s="13"/>
      <c r="V130" s="13"/>
      <c r="W130" s="13"/>
      <c r="X130" s="13"/>
      <c r="Y130" s="13"/>
      <c r="Z130" s="13"/>
      <c r="AA130" s="13"/>
      <c r="AB130" s="13"/>
      <c r="AC130" s="13"/>
      <c r="AD130" s="13"/>
      <c r="AE130" s="13"/>
      <c r="AT130" s="243" t="s">
        <v>208</v>
      </c>
      <c r="AU130" s="243" t="s">
        <v>82</v>
      </c>
      <c r="AV130" s="13" t="s">
        <v>80</v>
      </c>
      <c r="AW130" s="13" t="s">
        <v>33</v>
      </c>
      <c r="AX130" s="13" t="s">
        <v>73</v>
      </c>
      <c r="AY130" s="243" t="s">
        <v>196</v>
      </c>
    </row>
    <row r="131" s="14" customFormat="1">
      <c r="A131" s="14"/>
      <c r="B131" s="244"/>
      <c r="C131" s="245"/>
      <c r="D131" s="235" t="s">
        <v>208</v>
      </c>
      <c r="E131" s="246" t="s">
        <v>19</v>
      </c>
      <c r="F131" s="247" t="s">
        <v>708</v>
      </c>
      <c r="G131" s="245"/>
      <c r="H131" s="248">
        <v>17.954999999999998</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208</v>
      </c>
      <c r="AU131" s="254" t="s">
        <v>82</v>
      </c>
      <c r="AV131" s="14" t="s">
        <v>82</v>
      </c>
      <c r="AW131" s="14" t="s">
        <v>33</v>
      </c>
      <c r="AX131" s="14" t="s">
        <v>73</v>
      </c>
      <c r="AY131" s="254" t="s">
        <v>196</v>
      </c>
    </row>
    <row r="132" s="15" customFormat="1">
      <c r="A132" s="15"/>
      <c r="B132" s="255"/>
      <c r="C132" s="256"/>
      <c r="D132" s="235" t="s">
        <v>208</v>
      </c>
      <c r="E132" s="257" t="s">
        <v>19</v>
      </c>
      <c r="F132" s="258" t="s">
        <v>212</v>
      </c>
      <c r="G132" s="256"/>
      <c r="H132" s="259">
        <v>17.954999999999998</v>
      </c>
      <c r="I132" s="260"/>
      <c r="J132" s="256"/>
      <c r="K132" s="256"/>
      <c r="L132" s="261"/>
      <c r="M132" s="262"/>
      <c r="N132" s="263"/>
      <c r="O132" s="263"/>
      <c r="P132" s="263"/>
      <c r="Q132" s="263"/>
      <c r="R132" s="263"/>
      <c r="S132" s="263"/>
      <c r="T132" s="264"/>
      <c r="U132" s="15"/>
      <c r="V132" s="15"/>
      <c r="W132" s="15"/>
      <c r="X132" s="15"/>
      <c r="Y132" s="15"/>
      <c r="Z132" s="15"/>
      <c r="AA132" s="15"/>
      <c r="AB132" s="15"/>
      <c r="AC132" s="15"/>
      <c r="AD132" s="15"/>
      <c r="AE132" s="15"/>
      <c r="AT132" s="265" t="s">
        <v>208</v>
      </c>
      <c r="AU132" s="265" t="s">
        <v>82</v>
      </c>
      <c r="AV132" s="15" t="s">
        <v>204</v>
      </c>
      <c r="AW132" s="15" t="s">
        <v>33</v>
      </c>
      <c r="AX132" s="15" t="s">
        <v>80</v>
      </c>
      <c r="AY132" s="265" t="s">
        <v>196</v>
      </c>
    </row>
    <row r="133" s="2" customFormat="1" ht="36.72453" customHeight="1">
      <c r="A133" s="41"/>
      <c r="B133" s="42"/>
      <c r="C133" s="215" t="s">
        <v>280</v>
      </c>
      <c r="D133" s="215" t="s">
        <v>199</v>
      </c>
      <c r="E133" s="216" t="s">
        <v>709</v>
      </c>
      <c r="F133" s="217" t="s">
        <v>710</v>
      </c>
      <c r="G133" s="218" t="s">
        <v>215</v>
      </c>
      <c r="H133" s="219">
        <v>9.4499999999999993</v>
      </c>
      <c r="I133" s="220"/>
      <c r="J133" s="221">
        <f>ROUND(I133*H133,2)</f>
        <v>0</v>
      </c>
      <c r="K133" s="217" t="s">
        <v>203</v>
      </c>
      <c r="L133" s="47"/>
      <c r="M133" s="222" t="s">
        <v>19</v>
      </c>
      <c r="N133" s="223" t="s">
        <v>44</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82</v>
      </c>
      <c r="AY133" s="20" t="s">
        <v>196</v>
      </c>
      <c r="BE133" s="227">
        <f>IF(N133="základní",J133,0)</f>
        <v>0</v>
      </c>
      <c r="BF133" s="227">
        <f>IF(N133="snížená",J133,0)</f>
        <v>0</v>
      </c>
      <c r="BG133" s="227">
        <f>IF(N133="zákl. přenesená",J133,0)</f>
        <v>0</v>
      </c>
      <c r="BH133" s="227">
        <f>IF(N133="sníž. přenesená",J133,0)</f>
        <v>0</v>
      </c>
      <c r="BI133" s="227">
        <f>IF(N133="nulová",J133,0)</f>
        <v>0</v>
      </c>
      <c r="BJ133" s="20" t="s">
        <v>80</v>
      </c>
      <c r="BK133" s="227">
        <f>ROUND(I133*H133,2)</f>
        <v>0</v>
      </c>
      <c r="BL133" s="20" t="s">
        <v>204</v>
      </c>
      <c r="BM133" s="226" t="s">
        <v>711</v>
      </c>
    </row>
    <row r="134" s="2" customFormat="1">
      <c r="A134" s="41"/>
      <c r="B134" s="42"/>
      <c r="C134" s="43"/>
      <c r="D134" s="228" t="s">
        <v>206</v>
      </c>
      <c r="E134" s="43"/>
      <c r="F134" s="229" t="s">
        <v>712</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82</v>
      </c>
    </row>
    <row r="135" s="2" customFormat="1" ht="42.79245" customHeight="1">
      <c r="A135" s="41"/>
      <c r="B135" s="42"/>
      <c r="C135" s="215" t="s">
        <v>285</v>
      </c>
      <c r="D135" s="215" t="s">
        <v>199</v>
      </c>
      <c r="E135" s="216" t="s">
        <v>713</v>
      </c>
      <c r="F135" s="217" t="s">
        <v>714</v>
      </c>
      <c r="G135" s="218" t="s">
        <v>215</v>
      </c>
      <c r="H135" s="219">
        <v>8.0999999999999996</v>
      </c>
      <c r="I135" s="220"/>
      <c r="J135" s="221">
        <f>ROUND(I135*H135,2)</f>
        <v>0</v>
      </c>
      <c r="K135" s="217" t="s">
        <v>203</v>
      </c>
      <c r="L135" s="47"/>
      <c r="M135" s="222" t="s">
        <v>19</v>
      </c>
      <c r="N135" s="223" t="s">
        <v>44</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204</v>
      </c>
      <c r="BM135" s="226" t="s">
        <v>715</v>
      </c>
    </row>
    <row r="136" s="2" customFormat="1">
      <c r="A136" s="41"/>
      <c r="B136" s="42"/>
      <c r="C136" s="43"/>
      <c r="D136" s="228" t="s">
        <v>206</v>
      </c>
      <c r="E136" s="43"/>
      <c r="F136" s="229" t="s">
        <v>716</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82</v>
      </c>
    </row>
    <row r="137" s="14" customFormat="1">
      <c r="A137" s="14"/>
      <c r="B137" s="244"/>
      <c r="C137" s="245"/>
      <c r="D137" s="235" t="s">
        <v>208</v>
      </c>
      <c r="E137" s="246" t="s">
        <v>19</v>
      </c>
      <c r="F137" s="247" t="s">
        <v>717</v>
      </c>
      <c r="G137" s="245"/>
      <c r="H137" s="248">
        <v>8.0999999999999996</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208</v>
      </c>
      <c r="AU137" s="254" t="s">
        <v>82</v>
      </c>
      <c r="AV137" s="14" t="s">
        <v>82</v>
      </c>
      <c r="AW137" s="14" t="s">
        <v>33</v>
      </c>
      <c r="AX137" s="14" t="s">
        <v>73</v>
      </c>
      <c r="AY137" s="254" t="s">
        <v>196</v>
      </c>
    </row>
    <row r="138" s="15" customFormat="1">
      <c r="A138" s="15"/>
      <c r="B138" s="255"/>
      <c r="C138" s="256"/>
      <c r="D138" s="235" t="s">
        <v>208</v>
      </c>
      <c r="E138" s="257" t="s">
        <v>19</v>
      </c>
      <c r="F138" s="258" t="s">
        <v>212</v>
      </c>
      <c r="G138" s="256"/>
      <c r="H138" s="259">
        <v>8.0999999999999996</v>
      </c>
      <c r="I138" s="260"/>
      <c r="J138" s="256"/>
      <c r="K138" s="256"/>
      <c r="L138" s="261"/>
      <c r="M138" s="262"/>
      <c r="N138" s="263"/>
      <c r="O138" s="263"/>
      <c r="P138" s="263"/>
      <c r="Q138" s="263"/>
      <c r="R138" s="263"/>
      <c r="S138" s="263"/>
      <c r="T138" s="264"/>
      <c r="U138" s="15"/>
      <c r="V138" s="15"/>
      <c r="W138" s="15"/>
      <c r="X138" s="15"/>
      <c r="Y138" s="15"/>
      <c r="Z138" s="15"/>
      <c r="AA138" s="15"/>
      <c r="AB138" s="15"/>
      <c r="AC138" s="15"/>
      <c r="AD138" s="15"/>
      <c r="AE138" s="15"/>
      <c r="AT138" s="265" t="s">
        <v>208</v>
      </c>
      <c r="AU138" s="265" t="s">
        <v>82</v>
      </c>
      <c r="AV138" s="15" t="s">
        <v>204</v>
      </c>
      <c r="AW138" s="15" t="s">
        <v>33</v>
      </c>
      <c r="AX138" s="15" t="s">
        <v>80</v>
      </c>
      <c r="AY138" s="265" t="s">
        <v>196</v>
      </c>
    </row>
    <row r="139" s="2" customFormat="1" ht="64.52831" customHeight="1">
      <c r="A139" s="41"/>
      <c r="B139" s="42"/>
      <c r="C139" s="215" t="s">
        <v>290</v>
      </c>
      <c r="D139" s="215" t="s">
        <v>199</v>
      </c>
      <c r="E139" s="216" t="s">
        <v>718</v>
      </c>
      <c r="F139" s="217" t="s">
        <v>719</v>
      </c>
      <c r="G139" s="218" t="s">
        <v>215</v>
      </c>
      <c r="H139" s="219">
        <v>6.3259999999999996</v>
      </c>
      <c r="I139" s="220"/>
      <c r="J139" s="221">
        <f>ROUND(I139*H139,2)</f>
        <v>0</v>
      </c>
      <c r="K139" s="217" t="s">
        <v>203</v>
      </c>
      <c r="L139" s="47"/>
      <c r="M139" s="222" t="s">
        <v>19</v>
      </c>
      <c r="N139" s="223" t="s">
        <v>44</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82</v>
      </c>
      <c r="AY139" s="20" t="s">
        <v>196</v>
      </c>
      <c r="BE139" s="227">
        <f>IF(N139="základní",J139,0)</f>
        <v>0</v>
      </c>
      <c r="BF139" s="227">
        <f>IF(N139="snížená",J139,0)</f>
        <v>0</v>
      </c>
      <c r="BG139" s="227">
        <f>IF(N139="zákl. přenesená",J139,0)</f>
        <v>0</v>
      </c>
      <c r="BH139" s="227">
        <f>IF(N139="sníž. přenesená",J139,0)</f>
        <v>0</v>
      </c>
      <c r="BI139" s="227">
        <f>IF(N139="nulová",J139,0)</f>
        <v>0</v>
      </c>
      <c r="BJ139" s="20" t="s">
        <v>80</v>
      </c>
      <c r="BK139" s="227">
        <f>ROUND(I139*H139,2)</f>
        <v>0</v>
      </c>
      <c r="BL139" s="20" t="s">
        <v>204</v>
      </c>
      <c r="BM139" s="226" t="s">
        <v>720</v>
      </c>
    </row>
    <row r="140" s="2" customFormat="1">
      <c r="A140" s="41"/>
      <c r="B140" s="42"/>
      <c r="C140" s="43"/>
      <c r="D140" s="228" t="s">
        <v>206</v>
      </c>
      <c r="E140" s="43"/>
      <c r="F140" s="229" t="s">
        <v>721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82</v>
      </c>
    </row>
    <row r="141" s="14" customFormat="1">
      <c r="A141" s="14"/>
      <c r="B141" s="244"/>
      <c r="C141" s="245"/>
      <c r="D141" s="235" t="s">
        <v>208</v>
      </c>
      <c r="E141" s="246" t="s">
        <v>19</v>
      </c>
      <c r="F141" s="247" t="s">
        <v>722</v>
      </c>
      <c r="G141" s="245"/>
      <c r="H141" s="248">
        <v>6.3259999999999996</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208</v>
      </c>
      <c r="AU141" s="254" t="s">
        <v>82</v>
      </c>
      <c r="AV141" s="14" t="s">
        <v>82</v>
      </c>
      <c r="AW141" s="14" t="s">
        <v>33</v>
      </c>
      <c r="AX141" s="14" t="s">
        <v>73</v>
      </c>
      <c r="AY141" s="254" t="s">
        <v>196</v>
      </c>
    </row>
    <row r="142" s="15" customFormat="1">
      <c r="A142" s="15"/>
      <c r="B142" s="255"/>
      <c r="C142" s="256"/>
      <c r="D142" s="235" t="s">
        <v>208</v>
      </c>
      <c r="E142" s="257" t="s">
        <v>19</v>
      </c>
      <c r="F142" s="258" t="s">
        <v>212</v>
      </c>
      <c r="G142" s="256"/>
      <c r="H142" s="259">
        <v>6.3259999999999996</v>
      </c>
      <c r="I142" s="260"/>
      <c r="J142" s="256"/>
      <c r="K142" s="256"/>
      <c r="L142" s="261"/>
      <c r="M142" s="262"/>
      <c r="N142" s="263"/>
      <c r="O142" s="263"/>
      <c r="P142" s="263"/>
      <c r="Q142" s="263"/>
      <c r="R142" s="263"/>
      <c r="S142" s="263"/>
      <c r="T142" s="264"/>
      <c r="U142" s="15"/>
      <c r="V142" s="15"/>
      <c r="W142" s="15"/>
      <c r="X142" s="15"/>
      <c r="Y142" s="15"/>
      <c r="Z142" s="15"/>
      <c r="AA142" s="15"/>
      <c r="AB142" s="15"/>
      <c r="AC142" s="15"/>
      <c r="AD142" s="15"/>
      <c r="AE142" s="15"/>
      <c r="AT142" s="265" t="s">
        <v>208</v>
      </c>
      <c r="AU142" s="265" t="s">
        <v>82</v>
      </c>
      <c r="AV142" s="15" t="s">
        <v>204</v>
      </c>
      <c r="AW142" s="15" t="s">
        <v>33</v>
      </c>
      <c r="AX142" s="15" t="s">
        <v>80</v>
      </c>
      <c r="AY142" s="265" t="s">
        <v>196</v>
      </c>
    </row>
    <row r="143" s="2" customFormat="1" ht="16.30189" customHeight="1">
      <c r="A143" s="41"/>
      <c r="B143" s="42"/>
      <c r="C143" s="266" t="s">
        <v>297</v>
      </c>
      <c r="D143" s="266" t="s">
        <v>310</v>
      </c>
      <c r="E143" s="267" t="s">
        <v>723</v>
      </c>
      <c r="F143" s="268" t="s">
        <v>724</v>
      </c>
      <c r="G143" s="269" t="s">
        <v>293</v>
      </c>
      <c r="H143" s="270">
        <v>12.651999999999999</v>
      </c>
      <c r="I143" s="271"/>
      <c r="J143" s="272">
        <f>ROUND(I143*H143,2)</f>
        <v>0</v>
      </c>
      <c r="K143" s="268" t="s">
        <v>203</v>
      </c>
      <c r="L143" s="273"/>
      <c r="M143" s="274" t="s">
        <v>19</v>
      </c>
      <c r="N143" s="275" t="s">
        <v>44</v>
      </c>
      <c r="O143" s="87"/>
      <c r="P143" s="224">
        <f>O143*H143</f>
        <v>0</v>
      </c>
      <c r="Q143" s="224">
        <v>1</v>
      </c>
      <c r="R143" s="224">
        <f>Q143*H143</f>
        <v>12.651999999999999</v>
      </c>
      <c r="S143" s="224">
        <v>0</v>
      </c>
      <c r="T143" s="225">
        <f>S143*H143</f>
        <v>0</v>
      </c>
      <c r="U143" s="41"/>
      <c r="V143" s="41"/>
      <c r="W143" s="41"/>
      <c r="X143" s="41"/>
      <c r="Y143" s="41"/>
      <c r="Z143" s="41"/>
      <c r="AA143" s="41"/>
      <c r="AB143" s="41"/>
      <c r="AC143" s="41"/>
      <c r="AD143" s="41"/>
      <c r="AE143" s="41"/>
      <c r="AR143" s="226" t="s">
        <v>250</v>
      </c>
      <c r="AT143" s="226" t="s">
        <v>310</v>
      </c>
      <c r="AU143" s="226" t="s">
        <v>82</v>
      </c>
      <c r="AY143" s="20" t="s">
        <v>196</v>
      </c>
      <c r="BE143" s="227">
        <f>IF(N143="základní",J143,0)</f>
        <v>0</v>
      </c>
      <c r="BF143" s="227">
        <f>IF(N143="snížená",J143,0)</f>
        <v>0</v>
      </c>
      <c r="BG143" s="227">
        <f>IF(N143="zákl. přenesená",J143,0)</f>
        <v>0</v>
      </c>
      <c r="BH143" s="227">
        <f>IF(N143="sníž. přenesená",J143,0)</f>
        <v>0</v>
      </c>
      <c r="BI143" s="227">
        <f>IF(N143="nulová",J143,0)</f>
        <v>0</v>
      </c>
      <c r="BJ143" s="20" t="s">
        <v>80</v>
      </c>
      <c r="BK143" s="227">
        <f>ROUND(I143*H143,2)</f>
        <v>0</v>
      </c>
      <c r="BL143" s="20" t="s">
        <v>204</v>
      </c>
      <c r="BM143" s="226" t="s">
        <v>725</v>
      </c>
    </row>
    <row r="144" s="14" customFormat="1">
      <c r="A144" s="14"/>
      <c r="B144" s="244"/>
      <c r="C144" s="245"/>
      <c r="D144" s="235" t="s">
        <v>208</v>
      </c>
      <c r="E144" s="246" t="s">
        <v>19</v>
      </c>
      <c r="F144" s="247" t="s">
        <v>726</v>
      </c>
      <c r="G144" s="245"/>
      <c r="H144" s="248">
        <v>12.651999999999999</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208</v>
      </c>
      <c r="AU144" s="254" t="s">
        <v>82</v>
      </c>
      <c r="AV144" s="14" t="s">
        <v>82</v>
      </c>
      <c r="AW144" s="14" t="s">
        <v>33</v>
      </c>
      <c r="AX144" s="14" t="s">
        <v>73</v>
      </c>
      <c r="AY144" s="254" t="s">
        <v>196</v>
      </c>
    </row>
    <row r="145" s="15" customFormat="1">
      <c r="A145" s="15"/>
      <c r="B145" s="255"/>
      <c r="C145" s="256"/>
      <c r="D145" s="235" t="s">
        <v>208</v>
      </c>
      <c r="E145" s="257" t="s">
        <v>19</v>
      </c>
      <c r="F145" s="258" t="s">
        <v>212</v>
      </c>
      <c r="G145" s="256"/>
      <c r="H145" s="259">
        <v>12.651999999999999</v>
      </c>
      <c r="I145" s="260"/>
      <c r="J145" s="256"/>
      <c r="K145" s="256"/>
      <c r="L145" s="261"/>
      <c r="M145" s="262"/>
      <c r="N145" s="263"/>
      <c r="O145" s="263"/>
      <c r="P145" s="263"/>
      <c r="Q145" s="263"/>
      <c r="R145" s="263"/>
      <c r="S145" s="263"/>
      <c r="T145" s="264"/>
      <c r="U145" s="15"/>
      <c r="V145" s="15"/>
      <c r="W145" s="15"/>
      <c r="X145" s="15"/>
      <c r="Y145" s="15"/>
      <c r="Z145" s="15"/>
      <c r="AA145" s="15"/>
      <c r="AB145" s="15"/>
      <c r="AC145" s="15"/>
      <c r="AD145" s="15"/>
      <c r="AE145" s="15"/>
      <c r="AT145" s="265" t="s">
        <v>208</v>
      </c>
      <c r="AU145" s="265" t="s">
        <v>82</v>
      </c>
      <c r="AV145" s="15" t="s">
        <v>204</v>
      </c>
      <c r="AW145" s="15" t="s">
        <v>33</v>
      </c>
      <c r="AX145" s="15" t="s">
        <v>80</v>
      </c>
      <c r="AY145" s="265" t="s">
        <v>196</v>
      </c>
    </row>
    <row r="146" s="12" customFormat="1" ht="22.8" customHeight="1">
      <c r="A146" s="12"/>
      <c r="B146" s="199"/>
      <c r="C146" s="200"/>
      <c r="D146" s="201" t="s">
        <v>72</v>
      </c>
      <c r="E146" s="213" t="s">
        <v>197</v>
      </c>
      <c r="F146" s="213" t="s">
        <v>198</v>
      </c>
      <c r="G146" s="200"/>
      <c r="H146" s="200"/>
      <c r="I146" s="203"/>
      <c r="J146" s="214">
        <f>BK146</f>
        <v>0</v>
      </c>
      <c r="K146" s="200"/>
      <c r="L146" s="205"/>
      <c r="M146" s="206"/>
      <c r="N146" s="207"/>
      <c r="O146" s="207"/>
      <c r="P146" s="208">
        <f>SUM(P147:P152)</f>
        <v>0</v>
      </c>
      <c r="Q146" s="207"/>
      <c r="R146" s="208">
        <f>SUM(R147:R152)</f>
        <v>0</v>
      </c>
      <c r="S146" s="207"/>
      <c r="T146" s="209">
        <f>SUM(T147:T152)</f>
        <v>0</v>
      </c>
      <c r="U146" s="12"/>
      <c r="V146" s="12"/>
      <c r="W146" s="12"/>
      <c r="X146" s="12"/>
      <c r="Y146" s="12"/>
      <c r="Z146" s="12"/>
      <c r="AA146" s="12"/>
      <c r="AB146" s="12"/>
      <c r="AC146" s="12"/>
      <c r="AD146" s="12"/>
      <c r="AE146" s="12"/>
      <c r="AR146" s="210" t="s">
        <v>80</v>
      </c>
      <c r="AT146" s="211" t="s">
        <v>72</v>
      </c>
      <c r="AU146" s="211" t="s">
        <v>80</v>
      </c>
      <c r="AY146" s="210" t="s">
        <v>196</v>
      </c>
      <c r="BK146" s="212">
        <f>SUM(BK147:BK152)</f>
        <v>0</v>
      </c>
    </row>
    <row r="147" s="2" customFormat="1" ht="36.72453" customHeight="1">
      <c r="A147" s="41"/>
      <c r="B147" s="42"/>
      <c r="C147" s="215" t="s">
        <v>303</v>
      </c>
      <c r="D147" s="215" t="s">
        <v>199</v>
      </c>
      <c r="E147" s="216" t="s">
        <v>727</v>
      </c>
      <c r="F147" s="217" t="s">
        <v>728</v>
      </c>
      <c r="G147" s="218" t="s">
        <v>222</v>
      </c>
      <c r="H147" s="219">
        <v>5</v>
      </c>
      <c r="I147" s="220"/>
      <c r="J147" s="221">
        <f>ROUND(I147*H147,2)</f>
        <v>0</v>
      </c>
      <c r="K147" s="217" t="s">
        <v>203</v>
      </c>
      <c r="L147" s="47"/>
      <c r="M147" s="222" t="s">
        <v>19</v>
      </c>
      <c r="N147" s="223" t="s">
        <v>44</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82</v>
      </c>
      <c r="AY147" s="20" t="s">
        <v>196</v>
      </c>
      <c r="BE147" s="227">
        <f>IF(N147="základní",J147,0)</f>
        <v>0</v>
      </c>
      <c r="BF147" s="227">
        <f>IF(N147="snížená",J147,0)</f>
        <v>0</v>
      </c>
      <c r="BG147" s="227">
        <f>IF(N147="zákl. přenesená",J147,0)</f>
        <v>0</v>
      </c>
      <c r="BH147" s="227">
        <f>IF(N147="sníž. přenesená",J147,0)</f>
        <v>0</v>
      </c>
      <c r="BI147" s="227">
        <f>IF(N147="nulová",J147,0)</f>
        <v>0</v>
      </c>
      <c r="BJ147" s="20" t="s">
        <v>80</v>
      </c>
      <c r="BK147" s="227">
        <f>ROUND(I147*H147,2)</f>
        <v>0</v>
      </c>
      <c r="BL147" s="20" t="s">
        <v>204</v>
      </c>
      <c r="BM147" s="226" t="s">
        <v>729</v>
      </c>
    </row>
    <row r="148" s="2" customFormat="1">
      <c r="A148" s="41"/>
      <c r="B148" s="42"/>
      <c r="C148" s="43"/>
      <c r="D148" s="228" t="s">
        <v>206</v>
      </c>
      <c r="E148" s="43"/>
      <c r="F148" s="229" t="s">
        <v>730</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82</v>
      </c>
    </row>
    <row r="149" s="2" customFormat="1" ht="16.30189" customHeight="1">
      <c r="A149" s="41"/>
      <c r="B149" s="42"/>
      <c r="C149" s="266" t="s">
        <v>309</v>
      </c>
      <c r="D149" s="266" t="s">
        <v>310</v>
      </c>
      <c r="E149" s="267" t="s">
        <v>731</v>
      </c>
      <c r="F149" s="268" t="s">
        <v>732</v>
      </c>
      <c r="G149" s="269" t="s">
        <v>486</v>
      </c>
      <c r="H149" s="270">
        <v>14.800000000000001</v>
      </c>
      <c r="I149" s="271"/>
      <c r="J149" s="272">
        <f>ROUND(I149*H149,2)</f>
        <v>0</v>
      </c>
      <c r="K149" s="268" t="s">
        <v>203</v>
      </c>
      <c r="L149" s="273"/>
      <c r="M149" s="274" t="s">
        <v>19</v>
      </c>
      <c r="N149" s="275" t="s">
        <v>44</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250</v>
      </c>
      <c r="AT149" s="226" t="s">
        <v>310</v>
      </c>
      <c r="AU149" s="226" t="s">
        <v>82</v>
      </c>
      <c r="AY149" s="20" t="s">
        <v>196</v>
      </c>
      <c r="BE149" s="227">
        <f>IF(N149="základní",J149,0)</f>
        <v>0</v>
      </c>
      <c r="BF149" s="227">
        <f>IF(N149="snížená",J149,0)</f>
        <v>0</v>
      </c>
      <c r="BG149" s="227">
        <f>IF(N149="zákl. přenesená",J149,0)</f>
        <v>0</v>
      </c>
      <c r="BH149" s="227">
        <f>IF(N149="sníž. přenesená",J149,0)</f>
        <v>0</v>
      </c>
      <c r="BI149" s="227">
        <f>IF(N149="nulová",J149,0)</f>
        <v>0</v>
      </c>
      <c r="BJ149" s="20" t="s">
        <v>80</v>
      </c>
      <c r="BK149" s="227">
        <f>ROUND(I149*H149,2)</f>
        <v>0</v>
      </c>
      <c r="BL149" s="20" t="s">
        <v>204</v>
      </c>
      <c r="BM149" s="226" t="s">
        <v>733</v>
      </c>
    </row>
    <row r="150" s="13" customFormat="1">
      <c r="A150" s="13"/>
      <c r="B150" s="233"/>
      <c r="C150" s="234"/>
      <c r="D150" s="235" t="s">
        <v>208</v>
      </c>
      <c r="E150" s="236" t="s">
        <v>19</v>
      </c>
      <c r="F150" s="237" t="s">
        <v>734</v>
      </c>
      <c r="G150" s="234"/>
      <c r="H150" s="236" t="s">
        <v>19</v>
      </c>
      <c r="I150" s="238"/>
      <c r="J150" s="234"/>
      <c r="K150" s="234"/>
      <c r="L150" s="239"/>
      <c r="M150" s="240"/>
      <c r="N150" s="241"/>
      <c r="O150" s="241"/>
      <c r="P150" s="241"/>
      <c r="Q150" s="241"/>
      <c r="R150" s="241"/>
      <c r="S150" s="241"/>
      <c r="T150" s="242"/>
      <c r="U150" s="13"/>
      <c r="V150" s="13"/>
      <c r="W150" s="13"/>
      <c r="X150" s="13"/>
      <c r="Y150" s="13"/>
      <c r="Z150" s="13"/>
      <c r="AA150" s="13"/>
      <c r="AB150" s="13"/>
      <c r="AC150" s="13"/>
      <c r="AD150" s="13"/>
      <c r="AE150" s="13"/>
      <c r="AT150" s="243" t="s">
        <v>208</v>
      </c>
      <c r="AU150" s="243" t="s">
        <v>82</v>
      </c>
      <c r="AV150" s="13" t="s">
        <v>80</v>
      </c>
      <c r="AW150" s="13" t="s">
        <v>33</v>
      </c>
      <c r="AX150" s="13" t="s">
        <v>73</v>
      </c>
      <c r="AY150" s="243" t="s">
        <v>196</v>
      </c>
    </row>
    <row r="151" s="14" customFormat="1">
      <c r="A151" s="14"/>
      <c r="B151" s="244"/>
      <c r="C151" s="245"/>
      <c r="D151" s="235" t="s">
        <v>208</v>
      </c>
      <c r="E151" s="246" t="s">
        <v>19</v>
      </c>
      <c r="F151" s="247" t="s">
        <v>735</v>
      </c>
      <c r="G151" s="245"/>
      <c r="H151" s="248">
        <v>14.800000000000001</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82</v>
      </c>
      <c r="AV151" s="14" t="s">
        <v>82</v>
      </c>
      <c r="AW151" s="14" t="s">
        <v>33</v>
      </c>
      <c r="AX151" s="14" t="s">
        <v>73</v>
      </c>
      <c r="AY151" s="254" t="s">
        <v>196</v>
      </c>
    </row>
    <row r="152" s="15" customFormat="1">
      <c r="A152" s="15"/>
      <c r="B152" s="255"/>
      <c r="C152" s="256"/>
      <c r="D152" s="235" t="s">
        <v>208</v>
      </c>
      <c r="E152" s="257" t="s">
        <v>19</v>
      </c>
      <c r="F152" s="258" t="s">
        <v>212</v>
      </c>
      <c r="G152" s="256"/>
      <c r="H152" s="259">
        <v>14.800000000000001</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82</v>
      </c>
      <c r="AV152" s="15" t="s">
        <v>204</v>
      </c>
      <c r="AW152" s="15" t="s">
        <v>33</v>
      </c>
      <c r="AX152" s="15" t="s">
        <v>80</v>
      </c>
      <c r="AY152" s="265" t="s">
        <v>196</v>
      </c>
    </row>
    <row r="153" s="12" customFormat="1" ht="22.8" customHeight="1">
      <c r="A153" s="12"/>
      <c r="B153" s="199"/>
      <c r="C153" s="200"/>
      <c r="D153" s="201" t="s">
        <v>72</v>
      </c>
      <c r="E153" s="213" t="s">
        <v>232</v>
      </c>
      <c r="F153" s="213" t="s">
        <v>736</v>
      </c>
      <c r="G153" s="200"/>
      <c r="H153" s="200"/>
      <c r="I153" s="203"/>
      <c r="J153" s="214">
        <f>BK153</f>
        <v>0</v>
      </c>
      <c r="K153" s="200"/>
      <c r="L153" s="205"/>
      <c r="M153" s="206"/>
      <c r="N153" s="207"/>
      <c r="O153" s="207"/>
      <c r="P153" s="208">
        <f>SUM(P154:P175)</f>
        <v>0</v>
      </c>
      <c r="Q153" s="207"/>
      <c r="R153" s="208">
        <f>SUM(R154:R175)</f>
        <v>36.478034999999991</v>
      </c>
      <c r="S153" s="207"/>
      <c r="T153" s="209">
        <f>SUM(T154:T175)</f>
        <v>0</v>
      </c>
      <c r="U153" s="12"/>
      <c r="V153" s="12"/>
      <c r="W153" s="12"/>
      <c r="X153" s="12"/>
      <c r="Y153" s="12"/>
      <c r="Z153" s="12"/>
      <c r="AA153" s="12"/>
      <c r="AB153" s="12"/>
      <c r="AC153" s="12"/>
      <c r="AD153" s="12"/>
      <c r="AE153" s="12"/>
      <c r="AR153" s="210" t="s">
        <v>80</v>
      </c>
      <c r="AT153" s="211" t="s">
        <v>72</v>
      </c>
      <c r="AU153" s="211" t="s">
        <v>80</v>
      </c>
      <c r="AY153" s="210" t="s">
        <v>196</v>
      </c>
      <c r="BK153" s="212">
        <f>SUM(BK154:BK175)</f>
        <v>0</v>
      </c>
    </row>
    <row r="154" s="2" customFormat="1" ht="36.72453" customHeight="1">
      <c r="A154" s="41"/>
      <c r="B154" s="42"/>
      <c r="C154" s="215" t="s">
        <v>315</v>
      </c>
      <c r="D154" s="215" t="s">
        <v>199</v>
      </c>
      <c r="E154" s="216" t="s">
        <v>737</v>
      </c>
      <c r="F154" s="217" t="s">
        <v>738</v>
      </c>
      <c r="G154" s="218" t="s">
        <v>202</v>
      </c>
      <c r="H154" s="219">
        <v>77.25</v>
      </c>
      <c r="I154" s="220"/>
      <c r="J154" s="221">
        <f>ROUND(I154*H154,2)</f>
        <v>0</v>
      </c>
      <c r="K154" s="217" t="s">
        <v>739</v>
      </c>
      <c r="L154" s="47"/>
      <c r="M154" s="222" t="s">
        <v>19</v>
      </c>
      <c r="N154" s="223" t="s">
        <v>44</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196</v>
      </c>
      <c r="BE154" s="227">
        <f>IF(N154="základní",J154,0)</f>
        <v>0</v>
      </c>
      <c r="BF154" s="227">
        <f>IF(N154="snížená",J154,0)</f>
        <v>0</v>
      </c>
      <c r="BG154" s="227">
        <f>IF(N154="zákl. přenesená",J154,0)</f>
        <v>0</v>
      </c>
      <c r="BH154" s="227">
        <f>IF(N154="sníž. přenesená",J154,0)</f>
        <v>0</v>
      </c>
      <c r="BI154" s="227">
        <f>IF(N154="nulová",J154,0)</f>
        <v>0</v>
      </c>
      <c r="BJ154" s="20" t="s">
        <v>80</v>
      </c>
      <c r="BK154" s="227">
        <f>ROUND(I154*H154,2)</f>
        <v>0</v>
      </c>
      <c r="BL154" s="20" t="s">
        <v>204</v>
      </c>
      <c r="BM154" s="226" t="s">
        <v>740</v>
      </c>
    </row>
    <row r="155" s="2" customFormat="1">
      <c r="A155" s="41"/>
      <c r="B155" s="42"/>
      <c r="C155" s="43"/>
      <c r="D155" s="228" t="s">
        <v>206</v>
      </c>
      <c r="E155" s="43"/>
      <c r="F155" s="229" t="s">
        <v>741</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82</v>
      </c>
    </row>
    <row r="156" s="2" customFormat="1" ht="36.72453" customHeight="1">
      <c r="A156" s="41"/>
      <c r="B156" s="42"/>
      <c r="C156" s="215" t="s">
        <v>320</v>
      </c>
      <c r="D156" s="215" t="s">
        <v>199</v>
      </c>
      <c r="E156" s="216" t="s">
        <v>742</v>
      </c>
      <c r="F156" s="217" t="s">
        <v>743</v>
      </c>
      <c r="G156" s="218" t="s">
        <v>202</v>
      </c>
      <c r="H156" s="219">
        <v>20.25</v>
      </c>
      <c r="I156" s="220"/>
      <c r="J156" s="221">
        <f>ROUND(I156*H156,2)</f>
        <v>0</v>
      </c>
      <c r="K156" s="217" t="s">
        <v>203</v>
      </c>
      <c r="L156" s="47"/>
      <c r="M156" s="222" t="s">
        <v>19</v>
      </c>
      <c r="N156" s="223" t="s">
        <v>44</v>
      </c>
      <c r="O156" s="87"/>
      <c r="P156" s="224">
        <f>O156*H156</f>
        <v>0</v>
      </c>
      <c r="Q156" s="224">
        <v>0.57499999999999996</v>
      </c>
      <c r="R156" s="224">
        <f>Q156*H156</f>
        <v>11.643749999999999</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204</v>
      </c>
      <c r="BM156" s="226" t="s">
        <v>744</v>
      </c>
    </row>
    <row r="157" s="2" customFormat="1">
      <c r="A157" s="41"/>
      <c r="B157" s="42"/>
      <c r="C157" s="43"/>
      <c r="D157" s="228" t="s">
        <v>206</v>
      </c>
      <c r="E157" s="43"/>
      <c r="F157" s="229" t="s">
        <v>745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82</v>
      </c>
    </row>
    <row r="158" s="14" customFormat="1">
      <c r="A158" s="14"/>
      <c r="B158" s="244"/>
      <c r="C158" s="245"/>
      <c r="D158" s="235" t="s">
        <v>208</v>
      </c>
      <c r="E158" s="246" t="s">
        <v>19</v>
      </c>
      <c r="F158" s="247" t="s">
        <v>659</v>
      </c>
      <c r="G158" s="245"/>
      <c r="H158" s="248">
        <v>12.75</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82</v>
      </c>
      <c r="AV158" s="14" t="s">
        <v>82</v>
      </c>
      <c r="AW158" s="14" t="s">
        <v>33</v>
      </c>
      <c r="AX158" s="14" t="s">
        <v>73</v>
      </c>
      <c r="AY158" s="254" t="s">
        <v>196</v>
      </c>
    </row>
    <row r="159" s="14" customFormat="1">
      <c r="A159" s="14"/>
      <c r="B159" s="244"/>
      <c r="C159" s="245"/>
      <c r="D159" s="235" t="s">
        <v>208</v>
      </c>
      <c r="E159" s="246" t="s">
        <v>19</v>
      </c>
      <c r="F159" s="247" t="s">
        <v>664</v>
      </c>
      <c r="G159" s="245"/>
      <c r="H159" s="248">
        <v>7.5</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208</v>
      </c>
      <c r="AU159" s="254" t="s">
        <v>82</v>
      </c>
      <c r="AV159" s="14" t="s">
        <v>82</v>
      </c>
      <c r="AW159" s="14" t="s">
        <v>33</v>
      </c>
      <c r="AX159" s="14" t="s">
        <v>73</v>
      </c>
      <c r="AY159" s="254" t="s">
        <v>196</v>
      </c>
    </row>
    <row r="160" s="15" customFormat="1">
      <c r="A160" s="15"/>
      <c r="B160" s="255"/>
      <c r="C160" s="256"/>
      <c r="D160" s="235" t="s">
        <v>208</v>
      </c>
      <c r="E160" s="257" t="s">
        <v>19</v>
      </c>
      <c r="F160" s="258" t="s">
        <v>212</v>
      </c>
      <c r="G160" s="256"/>
      <c r="H160" s="259">
        <v>20.25</v>
      </c>
      <c r="I160" s="260"/>
      <c r="J160" s="256"/>
      <c r="K160" s="256"/>
      <c r="L160" s="261"/>
      <c r="M160" s="262"/>
      <c r="N160" s="263"/>
      <c r="O160" s="263"/>
      <c r="P160" s="263"/>
      <c r="Q160" s="263"/>
      <c r="R160" s="263"/>
      <c r="S160" s="263"/>
      <c r="T160" s="264"/>
      <c r="U160" s="15"/>
      <c r="V160" s="15"/>
      <c r="W160" s="15"/>
      <c r="X160" s="15"/>
      <c r="Y160" s="15"/>
      <c r="Z160" s="15"/>
      <c r="AA160" s="15"/>
      <c r="AB160" s="15"/>
      <c r="AC160" s="15"/>
      <c r="AD160" s="15"/>
      <c r="AE160" s="15"/>
      <c r="AT160" s="265" t="s">
        <v>208</v>
      </c>
      <c r="AU160" s="265" t="s">
        <v>82</v>
      </c>
      <c r="AV160" s="15" t="s">
        <v>204</v>
      </c>
      <c r="AW160" s="15" t="s">
        <v>33</v>
      </c>
      <c r="AX160" s="15" t="s">
        <v>80</v>
      </c>
      <c r="AY160" s="265" t="s">
        <v>196</v>
      </c>
    </row>
    <row r="161" s="2" customFormat="1" ht="42.79245" customHeight="1">
      <c r="A161" s="41"/>
      <c r="B161" s="42"/>
      <c r="C161" s="215" t="s">
        <v>7</v>
      </c>
      <c r="D161" s="215" t="s">
        <v>199</v>
      </c>
      <c r="E161" s="216" t="s">
        <v>746</v>
      </c>
      <c r="F161" s="217" t="s">
        <v>747</v>
      </c>
      <c r="G161" s="218" t="s">
        <v>202</v>
      </c>
      <c r="H161" s="219">
        <v>7.5</v>
      </c>
      <c r="I161" s="220"/>
      <c r="J161" s="221">
        <f>ROUND(I161*H161,2)</f>
        <v>0</v>
      </c>
      <c r="K161" s="217" t="s">
        <v>203</v>
      </c>
      <c r="L161" s="47"/>
      <c r="M161" s="222" t="s">
        <v>19</v>
      </c>
      <c r="N161" s="223" t="s">
        <v>44</v>
      </c>
      <c r="O161" s="87"/>
      <c r="P161" s="224">
        <f>O161*H161</f>
        <v>0</v>
      </c>
      <c r="Q161" s="224">
        <v>0.60904000000000003</v>
      </c>
      <c r="R161" s="224">
        <f>Q161*H161</f>
        <v>4.5678000000000001</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196</v>
      </c>
      <c r="BE161" s="227">
        <f>IF(N161="základní",J161,0)</f>
        <v>0</v>
      </c>
      <c r="BF161" s="227">
        <f>IF(N161="snížená",J161,0)</f>
        <v>0</v>
      </c>
      <c r="BG161" s="227">
        <f>IF(N161="zákl. přenesená",J161,0)</f>
        <v>0</v>
      </c>
      <c r="BH161" s="227">
        <f>IF(N161="sníž. přenesená",J161,0)</f>
        <v>0</v>
      </c>
      <c r="BI161" s="227">
        <f>IF(N161="nulová",J161,0)</f>
        <v>0</v>
      </c>
      <c r="BJ161" s="20" t="s">
        <v>80</v>
      </c>
      <c r="BK161" s="227">
        <f>ROUND(I161*H161,2)</f>
        <v>0</v>
      </c>
      <c r="BL161" s="20" t="s">
        <v>204</v>
      </c>
      <c r="BM161" s="226" t="s">
        <v>748</v>
      </c>
    </row>
    <row r="162" s="2" customFormat="1">
      <c r="A162" s="41"/>
      <c r="B162" s="42"/>
      <c r="C162" s="43"/>
      <c r="D162" s="228" t="s">
        <v>206</v>
      </c>
      <c r="E162" s="43"/>
      <c r="F162" s="229" t="s">
        <v>749</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82</v>
      </c>
    </row>
    <row r="163" s="14" customFormat="1">
      <c r="A163" s="14"/>
      <c r="B163" s="244"/>
      <c r="C163" s="245"/>
      <c r="D163" s="235" t="s">
        <v>208</v>
      </c>
      <c r="E163" s="246" t="s">
        <v>19</v>
      </c>
      <c r="F163" s="247" t="s">
        <v>664</v>
      </c>
      <c r="G163" s="245"/>
      <c r="H163" s="248">
        <v>7.5</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208</v>
      </c>
      <c r="AU163" s="254" t="s">
        <v>82</v>
      </c>
      <c r="AV163" s="14" t="s">
        <v>82</v>
      </c>
      <c r="AW163" s="14" t="s">
        <v>33</v>
      </c>
      <c r="AX163" s="14" t="s">
        <v>73</v>
      </c>
      <c r="AY163" s="254" t="s">
        <v>196</v>
      </c>
    </row>
    <row r="164" s="15" customFormat="1">
      <c r="A164" s="15"/>
      <c r="B164" s="255"/>
      <c r="C164" s="256"/>
      <c r="D164" s="235" t="s">
        <v>208</v>
      </c>
      <c r="E164" s="257" t="s">
        <v>19</v>
      </c>
      <c r="F164" s="258" t="s">
        <v>212</v>
      </c>
      <c r="G164" s="256"/>
      <c r="H164" s="259">
        <v>7.5</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208</v>
      </c>
      <c r="AU164" s="265" t="s">
        <v>82</v>
      </c>
      <c r="AV164" s="15" t="s">
        <v>204</v>
      </c>
      <c r="AW164" s="15" t="s">
        <v>33</v>
      </c>
      <c r="AX164" s="15" t="s">
        <v>80</v>
      </c>
      <c r="AY164" s="265" t="s">
        <v>196</v>
      </c>
    </row>
    <row r="165" s="2" customFormat="1" ht="42.79245" customHeight="1">
      <c r="A165" s="41"/>
      <c r="B165" s="42"/>
      <c r="C165" s="215" t="s">
        <v>330</v>
      </c>
      <c r="D165" s="215" t="s">
        <v>199</v>
      </c>
      <c r="E165" s="216" t="s">
        <v>750</v>
      </c>
      <c r="F165" s="217" t="s">
        <v>751</v>
      </c>
      <c r="G165" s="218" t="s">
        <v>202</v>
      </c>
      <c r="H165" s="219">
        <v>12.75</v>
      </c>
      <c r="I165" s="220"/>
      <c r="J165" s="221">
        <f>ROUND(I165*H165,2)</f>
        <v>0</v>
      </c>
      <c r="K165" s="217" t="s">
        <v>203</v>
      </c>
      <c r="L165" s="47"/>
      <c r="M165" s="222" t="s">
        <v>19</v>
      </c>
      <c r="N165" s="223" t="s">
        <v>44</v>
      </c>
      <c r="O165" s="87"/>
      <c r="P165" s="224">
        <f>O165*H165</f>
        <v>0</v>
      </c>
      <c r="Q165" s="224">
        <v>0.40792</v>
      </c>
      <c r="R165" s="224">
        <f>Q165*H165</f>
        <v>5.2009800000000004</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204</v>
      </c>
      <c r="BM165" s="226" t="s">
        <v>752</v>
      </c>
    </row>
    <row r="166" s="2" customFormat="1">
      <c r="A166" s="41"/>
      <c r="B166" s="42"/>
      <c r="C166" s="43"/>
      <c r="D166" s="228" t="s">
        <v>206</v>
      </c>
      <c r="E166" s="43"/>
      <c r="F166" s="229" t="s">
        <v>753</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206</v>
      </c>
      <c r="AU166" s="20" t="s">
        <v>82</v>
      </c>
    </row>
    <row r="167" s="14" customFormat="1">
      <c r="A167" s="14"/>
      <c r="B167" s="244"/>
      <c r="C167" s="245"/>
      <c r="D167" s="235" t="s">
        <v>208</v>
      </c>
      <c r="E167" s="246" t="s">
        <v>19</v>
      </c>
      <c r="F167" s="247" t="s">
        <v>659</v>
      </c>
      <c r="G167" s="245"/>
      <c r="H167" s="248">
        <v>12.75</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208</v>
      </c>
      <c r="AU167" s="254" t="s">
        <v>82</v>
      </c>
      <c r="AV167" s="14" t="s">
        <v>82</v>
      </c>
      <c r="AW167" s="14" t="s">
        <v>33</v>
      </c>
      <c r="AX167" s="14" t="s">
        <v>73</v>
      </c>
      <c r="AY167" s="254" t="s">
        <v>196</v>
      </c>
    </row>
    <row r="168" s="15" customFormat="1">
      <c r="A168" s="15"/>
      <c r="B168" s="255"/>
      <c r="C168" s="256"/>
      <c r="D168" s="235" t="s">
        <v>208</v>
      </c>
      <c r="E168" s="257" t="s">
        <v>19</v>
      </c>
      <c r="F168" s="258" t="s">
        <v>212</v>
      </c>
      <c r="G168" s="256"/>
      <c r="H168" s="259">
        <v>12.75</v>
      </c>
      <c r="I168" s="260"/>
      <c r="J168" s="256"/>
      <c r="K168" s="256"/>
      <c r="L168" s="261"/>
      <c r="M168" s="262"/>
      <c r="N168" s="263"/>
      <c r="O168" s="263"/>
      <c r="P168" s="263"/>
      <c r="Q168" s="263"/>
      <c r="R168" s="263"/>
      <c r="S168" s="263"/>
      <c r="T168" s="264"/>
      <c r="U168" s="15"/>
      <c r="V168" s="15"/>
      <c r="W168" s="15"/>
      <c r="X168" s="15"/>
      <c r="Y168" s="15"/>
      <c r="Z168" s="15"/>
      <c r="AA168" s="15"/>
      <c r="AB168" s="15"/>
      <c r="AC168" s="15"/>
      <c r="AD168" s="15"/>
      <c r="AE168" s="15"/>
      <c r="AT168" s="265" t="s">
        <v>208</v>
      </c>
      <c r="AU168" s="265" t="s">
        <v>82</v>
      </c>
      <c r="AV168" s="15" t="s">
        <v>204</v>
      </c>
      <c r="AW168" s="15" t="s">
        <v>33</v>
      </c>
      <c r="AX168" s="15" t="s">
        <v>80</v>
      </c>
      <c r="AY168" s="265" t="s">
        <v>196</v>
      </c>
    </row>
    <row r="169" s="2" customFormat="1" ht="53.66038" customHeight="1">
      <c r="A169" s="41"/>
      <c r="B169" s="42"/>
      <c r="C169" s="215" t="s">
        <v>336</v>
      </c>
      <c r="D169" s="215" t="s">
        <v>199</v>
      </c>
      <c r="E169" s="216" t="s">
        <v>754</v>
      </c>
      <c r="F169" s="217" t="s">
        <v>755</v>
      </c>
      <c r="G169" s="218" t="s">
        <v>202</v>
      </c>
      <c r="H169" s="219">
        <v>77.25</v>
      </c>
      <c r="I169" s="220"/>
      <c r="J169" s="221">
        <f>ROUND(I169*H169,2)</f>
        <v>0</v>
      </c>
      <c r="K169" s="217" t="s">
        <v>203</v>
      </c>
      <c r="L169" s="47"/>
      <c r="M169" s="222" t="s">
        <v>19</v>
      </c>
      <c r="N169" s="223" t="s">
        <v>44</v>
      </c>
      <c r="O169" s="87"/>
      <c r="P169" s="224">
        <f>O169*H169</f>
        <v>0</v>
      </c>
      <c r="Q169" s="224">
        <v>0.1837</v>
      </c>
      <c r="R169" s="224">
        <f>Q169*H169</f>
        <v>14.190825</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196</v>
      </c>
      <c r="BE169" s="227">
        <f>IF(N169="základní",J169,0)</f>
        <v>0</v>
      </c>
      <c r="BF169" s="227">
        <f>IF(N169="snížená",J169,0)</f>
        <v>0</v>
      </c>
      <c r="BG169" s="227">
        <f>IF(N169="zákl. přenesená",J169,0)</f>
        <v>0</v>
      </c>
      <c r="BH169" s="227">
        <f>IF(N169="sníž. přenesená",J169,0)</f>
        <v>0</v>
      </c>
      <c r="BI169" s="227">
        <f>IF(N169="nulová",J169,0)</f>
        <v>0</v>
      </c>
      <c r="BJ169" s="20" t="s">
        <v>80</v>
      </c>
      <c r="BK169" s="227">
        <f>ROUND(I169*H169,2)</f>
        <v>0</v>
      </c>
      <c r="BL169" s="20" t="s">
        <v>204</v>
      </c>
      <c r="BM169" s="226" t="s">
        <v>756</v>
      </c>
    </row>
    <row r="170" s="2" customFormat="1">
      <c r="A170" s="41"/>
      <c r="B170" s="42"/>
      <c r="C170" s="43"/>
      <c r="D170" s="228" t="s">
        <v>206</v>
      </c>
      <c r="E170" s="43"/>
      <c r="F170" s="229" t="s">
        <v>757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82</v>
      </c>
    </row>
    <row r="171" s="14" customFormat="1">
      <c r="A171" s="14"/>
      <c r="B171" s="244"/>
      <c r="C171" s="245"/>
      <c r="D171" s="235" t="s">
        <v>208</v>
      </c>
      <c r="E171" s="246" t="s">
        <v>19</v>
      </c>
      <c r="F171" s="247" t="s">
        <v>758</v>
      </c>
      <c r="G171" s="245"/>
      <c r="H171" s="248">
        <v>77.25</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208</v>
      </c>
      <c r="AU171" s="254" t="s">
        <v>82</v>
      </c>
      <c r="AV171" s="14" t="s">
        <v>82</v>
      </c>
      <c r="AW171" s="14" t="s">
        <v>33</v>
      </c>
      <c r="AX171" s="14" t="s">
        <v>73</v>
      </c>
      <c r="AY171" s="254" t="s">
        <v>196</v>
      </c>
    </row>
    <row r="172" s="15" customFormat="1">
      <c r="A172" s="15"/>
      <c r="B172" s="255"/>
      <c r="C172" s="256"/>
      <c r="D172" s="235" t="s">
        <v>208</v>
      </c>
      <c r="E172" s="257" t="s">
        <v>19</v>
      </c>
      <c r="F172" s="258" t="s">
        <v>212</v>
      </c>
      <c r="G172" s="256"/>
      <c r="H172" s="259">
        <v>77.25</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208</v>
      </c>
      <c r="AU172" s="265" t="s">
        <v>82</v>
      </c>
      <c r="AV172" s="15" t="s">
        <v>204</v>
      </c>
      <c r="AW172" s="15" t="s">
        <v>33</v>
      </c>
      <c r="AX172" s="15" t="s">
        <v>80</v>
      </c>
      <c r="AY172" s="265" t="s">
        <v>196</v>
      </c>
    </row>
    <row r="173" s="2" customFormat="1" ht="16.30189" customHeight="1">
      <c r="A173" s="41"/>
      <c r="B173" s="42"/>
      <c r="C173" s="266" t="s">
        <v>341</v>
      </c>
      <c r="D173" s="266" t="s">
        <v>310</v>
      </c>
      <c r="E173" s="267" t="s">
        <v>759</v>
      </c>
      <c r="F173" s="268" t="s">
        <v>760</v>
      </c>
      <c r="G173" s="269" t="s">
        <v>202</v>
      </c>
      <c r="H173" s="270">
        <v>7.8799999999999999</v>
      </c>
      <c r="I173" s="271"/>
      <c r="J173" s="272">
        <f>ROUND(I173*H173,2)</f>
        <v>0</v>
      </c>
      <c r="K173" s="268" t="s">
        <v>203</v>
      </c>
      <c r="L173" s="273"/>
      <c r="M173" s="274" t="s">
        <v>19</v>
      </c>
      <c r="N173" s="275" t="s">
        <v>44</v>
      </c>
      <c r="O173" s="87"/>
      <c r="P173" s="224">
        <f>O173*H173</f>
        <v>0</v>
      </c>
      <c r="Q173" s="224">
        <v>0.111</v>
      </c>
      <c r="R173" s="224">
        <f>Q173*H173</f>
        <v>0.87468000000000001</v>
      </c>
      <c r="S173" s="224">
        <v>0</v>
      </c>
      <c r="T173" s="225">
        <f>S173*H173</f>
        <v>0</v>
      </c>
      <c r="U173" s="41"/>
      <c r="V173" s="41"/>
      <c r="W173" s="41"/>
      <c r="X173" s="41"/>
      <c r="Y173" s="41"/>
      <c r="Z173" s="41"/>
      <c r="AA173" s="41"/>
      <c r="AB173" s="41"/>
      <c r="AC173" s="41"/>
      <c r="AD173" s="41"/>
      <c r="AE173" s="41"/>
      <c r="AR173" s="226" t="s">
        <v>250</v>
      </c>
      <c r="AT173" s="226" t="s">
        <v>310</v>
      </c>
      <c r="AU173" s="226" t="s">
        <v>82</v>
      </c>
      <c r="AY173" s="20" t="s">
        <v>196</v>
      </c>
      <c r="BE173" s="227">
        <f>IF(N173="základní",J173,0)</f>
        <v>0</v>
      </c>
      <c r="BF173" s="227">
        <f>IF(N173="snížená",J173,0)</f>
        <v>0</v>
      </c>
      <c r="BG173" s="227">
        <f>IF(N173="zákl. přenesená",J173,0)</f>
        <v>0</v>
      </c>
      <c r="BH173" s="227">
        <f>IF(N173="sníž. přenesená",J173,0)</f>
        <v>0</v>
      </c>
      <c r="BI173" s="227">
        <f>IF(N173="nulová",J173,0)</f>
        <v>0</v>
      </c>
      <c r="BJ173" s="20" t="s">
        <v>80</v>
      </c>
      <c r="BK173" s="227">
        <f>ROUND(I173*H173,2)</f>
        <v>0</v>
      </c>
      <c r="BL173" s="20" t="s">
        <v>204</v>
      </c>
      <c r="BM173" s="226" t="s">
        <v>761</v>
      </c>
    </row>
    <row r="174" s="14" customFormat="1">
      <c r="A174" s="14"/>
      <c r="B174" s="244"/>
      <c r="C174" s="245"/>
      <c r="D174" s="235" t="s">
        <v>208</v>
      </c>
      <c r="E174" s="246" t="s">
        <v>19</v>
      </c>
      <c r="F174" s="247" t="s">
        <v>762</v>
      </c>
      <c r="G174" s="245"/>
      <c r="H174" s="248">
        <v>7.8799999999999999</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208</v>
      </c>
      <c r="AU174" s="254" t="s">
        <v>82</v>
      </c>
      <c r="AV174" s="14" t="s">
        <v>82</v>
      </c>
      <c r="AW174" s="14" t="s">
        <v>33</v>
      </c>
      <c r="AX174" s="14" t="s">
        <v>73</v>
      </c>
      <c r="AY174" s="254" t="s">
        <v>196</v>
      </c>
    </row>
    <row r="175" s="15" customFormat="1">
      <c r="A175" s="15"/>
      <c r="B175" s="255"/>
      <c r="C175" s="256"/>
      <c r="D175" s="235" t="s">
        <v>208</v>
      </c>
      <c r="E175" s="257" t="s">
        <v>19</v>
      </c>
      <c r="F175" s="258" t="s">
        <v>212</v>
      </c>
      <c r="G175" s="256"/>
      <c r="H175" s="259">
        <v>7.8799999999999999</v>
      </c>
      <c r="I175" s="260"/>
      <c r="J175" s="256"/>
      <c r="K175" s="256"/>
      <c r="L175" s="261"/>
      <c r="M175" s="262"/>
      <c r="N175" s="263"/>
      <c r="O175" s="263"/>
      <c r="P175" s="263"/>
      <c r="Q175" s="263"/>
      <c r="R175" s="263"/>
      <c r="S175" s="263"/>
      <c r="T175" s="264"/>
      <c r="U175" s="15"/>
      <c r="V175" s="15"/>
      <c r="W175" s="15"/>
      <c r="X175" s="15"/>
      <c r="Y175" s="15"/>
      <c r="Z175" s="15"/>
      <c r="AA175" s="15"/>
      <c r="AB175" s="15"/>
      <c r="AC175" s="15"/>
      <c r="AD175" s="15"/>
      <c r="AE175" s="15"/>
      <c r="AT175" s="265" t="s">
        <v>208</v>
      </c>
      <c r="AU175" s="265" t="s">
        <v>82</v>
      </c>
      <c r="AV175" s="15" t="s">
        <v>204</v>
      </c>
      <c r="AW175" s="15" t="s">
        <v>33</v>
      </c>
      <c r="AX175" s="15" t="s">
        <v>80</v>
      </c>
      <c r="AY175" s="265" t="s">
        <v>196</v>
      </c>
    </row>
    <row r="176" s="12" customFormat="1" ht="22.8" customHeight="1">
      <c r="A176" s="12"/>
      <c r="B176" s="199"/>
      <c r="C176" s="200"/>
      <c r="D176" s="201" t="s">
        <v>72</v>
      </c>
      <c r="E176" s="213" t="s">
        <v>230</v>
      </c>
      <c r="F176" s="213" t="s">
        <v>231</v>
      </c>
      <c r="G176" s="200"/>
      <c r="H176" s="200"/>
      <c r="I176" s="203"/>
      <c r="J176" s="214">
        <f>BK176</f>
        <v>0</v>
      </c>
      <c r="K176" s="200"/>
      <c r="L176" s="205"/>
      <c r="M176" s="206"/>
      <c r="N176" s="207"/>
      <c r="O176" s="207"/>
      <c r="P176" s="208">
        <f>SUM(P177:P180)</f>
        <v>0</v>
      </c>
      <c r="Q176" s="207"/>
      <c r="R176" s="208">
        <f>SUM(R177:R180)</f>
        <v>0.39893040000000002</v>
      </c>
      <c r="S176" s="207"/>
      <c r="T176" s="209">
        <f>SUM(T177:T180)</f>
        <v>0</v>
      </c>
      <c r="U176" s="12"/>
      <c r="V176" s="12"/>
      <c r="W176" s="12"/>
      <c r="X176" s="12"/>
      <c r="Y176" s="12"/>
      <c r="Z176" s="12"/>
      <c r="AA176" s="12"/>
      <c r="AB176" s="12"/>
      <c r="AC176" s="12"/>
      <c r="AD176" s="12"/>
      <c r="AE176" s="12"/>
      <c r="AR176" s="210" t="s">
        <v>80</v>
      </c>
      <c r="AT176" s="211" t="s">
        <v>72</v>
      </c>
      <c r="AU176" s="211" t="s">
        <v>80</v>
      </c>
      <c r="AY176" s="210" t="s">
        <v>196</v>
      </c>
      <c r="BK176" s="212">
        <f>SUM(BK177:BK180)</f>
        <v>0</v>
      </c>
    </row>
    <row r="177" s="2" customFormat="1" ht="21.0566" customHeight="1">
      <c r="A177" s="41"/>
      <c r="B177" s="42"/>
      <c r="C177" s="215" t="s">
        <v>348</v>
      </c>
      <c r="D177" s="215" t="s">
        <v>199</v>
      </c>
      <c r="E177" s="216" t="s">
        <v>763</v>
      </c>
      <c r="F177" s="217" t="s">
        <v>764</v>
      </c>
      <c r="G177" s="218" t="s">
        <v>202</v>
      </c>
      <c r="H177" s="219">
        <v>11.880000000000001</v>
      </c>
      <c r="I177" s="220"/>
      <c r="J177" s="221">
        <f>ROUND(I177*H177,2)</f>
        <v>0</v>
      </c>
      <c r="K177" s="217" t="s">
        <v>203</v>
      </c>
      <c r="L177" s="47"/>
      <c r="M177" s="222" t="s">
        <v>19</v>
      </c>
      <c r="N177" s="223" t="s">
        <v>44</v>
      </c>
      <c r="O177" s="87"/>
      <c r="P177" s="224">
        <f>O177*H177</f>
        <v>0</v>
      </c>
      <c r="Q177" s="224">
        <v>0.033579999999999999</v>
      </c>
      <c r="R177" s="224">
        <f>Q177*H177</f>
        <v>0.39893040000000002</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204</v>
      </c>
      <c r="BM177" s="226" t="s">
        <v>765</v>
      </c>
    </row>
    <row r="178" s="2" customFormat="1">
      <c r="A178" s="41"/>
      <c r="B178" s="42"/>
      <c r="C178" s="43"/>
      <c r="D178" s="228" t="s">
        <v>206</v>
      </c>
      <c r="E178" s="43"/>
      <c r="F178" s="229" t="s">
        <v>766</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206</v>
      </c>
      <c r="AU178" s="20" t="s">
        <v>82</v>
      </c>
    </row>
    <row r="179" s="14" customFormat="1">
      <c r="A179" s="14"/>
      <c r="B179" s="244"/>
      <c r="C179" s="245"/>
      <c r="D179" s="235" t="s">
        <v>208</v>
      </c>
      <c r="E179" s="246" t="s">
        <v>19</v>
      </c>
      <c r="F179" s="247" t="s">
        <v>767</v>
      </c>
      <c r="G179" s="245"/>
      <c r="H179" s="248">
        <v>11.880000000000001</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208</v>
      </c>
      <c r="AU179" s="254" t="s">
        <v>82</v>
      </c>
      <c r="AV179" s="14" t="s">
        <v>82</v>
      </c>
      <c r="AW179" s="14" t="s">
        <v>33</v>
      </c>
      <c r="AX179" s="14" t="s">
        <v>73</v>
      </c>
      <c r="AY179" s="254" t="s">
        <v>196</v>
      </c>
    </row>
    <row r="180" s="15" customFormat="1">
      <c r="A180" s="15"/>
      <c r="B180" s="255"/>
      <c r="C180" s="256"/>
      <c r="D180" s="235" t="s">
        <v>208</v>
      </c>
      <c r="E180" s="257" t="s">
        <v>19</v>
      </c>
      <c r="F180" s="258" t="s">
        <v>212</v>
      </c>
      <c r="G180" s="256"/>
      <c r="H180" s="259">
        <v>11.880000000000001</v>
      </c>
      <c r="I180" s="260"/>
      <c r="J180" s="256"/>
      <c r="K180" s="256"/>
      <c r="L180" s="261"/>
      <c r="M180" s="262"/>
      <c r="N180" s="263"/>
      <c r="O180" s="263"/>
      <c r="P180" s="263"/>
      <c r="Q180" s="263"/>
      <c r="R180" s="263"/>
      <c r="S180" s="263"/>
      <c r="T180" s="264"/>
      <c r="U180" s="15"/>
      <c r="V180" s="15"/>
      <c r="W180" s="15"/>
      <c r="X180" s="15"/>
      <c r="Y180" s="15"/>
      <c r="Z180" s="15"/>
      <c r="AA180" s="15"/>
      <c r="AB180" s="15"/>
      <c r="AC180" s="15"/>
      <c r="AD180" s="15"/>
      <c r="AE180" s="15"/>
      <c r="AT180" s="265" t="s">
        <v>208</v>
      </c>
      <c r="AU180" s="265" t="s">
        <v>82</v>
      </c>
      <c r="AV180" s="15" t="s">
        <v>204</v>
      </c>
      <c r="AW180" s="15" t="s">
        <v>33</v>
      </c>
      <c r="AX180" s="15" t="s">
        <v>80</v>
      </c>
      <c r="AY180" s="265" t="s">
        <v>196</v>
      </c>
    </row>
    <row r="181" s="12" customFormat="1" ht="22.8" customHeight="1">
      <c r="A181" s="12"/>
      <c r="B181" s="199"/>
      <c r="C181" s="200"/>
      <c r="D181" s="201" t="s">
        <v>72</v>
      </c>
      <c r="E181" s="213" t="s">
        <v>256</v>
      </c>
      <c r="F181" s="213" t="s">
        <v>314</v>
      </c>
      <c r="G181" s="200"/>
      <c r="H181" s="200"/>
      <c r="I181" s="203"/>
      <c r="J181" s="214">
        <f>BK181</f>
        <v>0</v>
      </c>
      <c r="K181" s="200"/>
      <c r="L181" s="205"/>
      <c r="M181" s="206"/>
      <c r="N181" s="207"/>
      <c r="O181" s="207"/>
      <c r="P181" s="208">
        <f>SUM(P182:P208)</f>
        <v>0</v>
      </c>
      <c r="Q181" s="207"/>
      <c r="R181" s="208">
        <f>SUM(R182:R208)</f>
        <v>2.8231187999999996</v>
      </c>
      <c r="S181" s="207"/>
      <c r="T181" s="209">
        <f>SUM(T182:T208)</f>
        <v>3.0000000000000004</v>
      </c>
      <c r="U181" s="12"/>
      <c r="V181" s="12"/>
      <c r="W181" s="12"/>
      <c r="X181" s="12"/>
      <c r="Y181" s="12"/>
      <c r="Z181" s="12"/>
      <c r="AA181" s="12"/>
      <c r="AB181" s="12"/>
      <c r="AC181" s="12"/>
      <c r="AD181" s="12"/>
      <c r="AE181" s="12"/>
      <c r="AR181" s="210" t="s">
        <v>80</v>
      </c>
      <c r="AT181" s="211" t="s">
        <v>72</v>
      </c>
      <c r="AU181" s="211" t="s">
        <v>80</v>
      </c>
      <c r="AY181" s="210" t="s">
        <v>196</v>
      </c>
      <c r="BK181" s="212">
        <f>SUM(BK182:BK208)</f>
        <v>0</v>
      </c>
    </row>
    <row r="182" s="2" customFormat="1" ht="42.79245" customHeight="1">
      <c r="A182" s="41"/>
      <c r="B182" s="42"/>
      <c r="C182" s="215" t="s">
        <v>353</v>
      </c>
      <c r="D182" s="215" t="s">
        <v>199</v>
      </c>
      <c r="E182" s="216" t="s">
        <v>768</v>
      </c>
      <c r="F182" s="217" t="s">
        <v>769</v>
      </c>
      <c r="G182" s="218" t="s">
        <v>486</v>
      </c>
      <c r="H182" s="219">
        <v>3</v>
      </c>
      <c r="I182" s="220"/>
      <c r="J182" s="221">
        <f>ROUND(I182*H182,2)</f>
        <v>0</v>
      </c>
      <c r="K182" s="217" t="s">
        <v>203</v>
      </c>
      <c r="L182" s="47"/>
      <c r="M182" s="222" t="s">
        <v>19</v>
      </c>
      <c r="N182" s="223" t="s">
        <v>44</v>
      </c>
      <c r="O182" s="87"/>
      <c r="P182" s="224">
        <f>O182*H182</f>
        <v>0</v>
      </c>
      <c r="Q182" s="224">
        <v>0.13944999999999999</v>
      </c>
      <c r="R182" s="224">
        <f>Q182*H182</f>
        <v>0.41835</v>
      </c>
      <c r="S182" s="224">
        <v>0</v>
      </c>
      <c r="T182" s="225">
        <f>S182*H182</f>
        <v>0</v>
      </c>
      <c r="U182" s="41"/>
      <c r="V182" s="41"/>
      <c r="W182" s="41"/>
      <c r="X182" s="41"/>
      <c r="Y182" s="41"/>
      <c r="Z182" s="41"/>
      <c r="AA182" s="41"/>
      <c r="AB182" s="41"/>
      <c r="AC182" s="41"/>
      <c r="AD182" s="41"/>
      <c r="AE182" s="41"/>
      <c r="AR182" s="226" t="s">
        <v>204</v>
      </c>
      <c r="AT182" s="226" t="s">
        <v>199</v>
      </c>
      <c r="AU182" s="226" t="s">
        <v>82</v>
      </c>
      <c r="AY182" s="20" t="s">
        <v>196</v>
      </c>
      <c r="BE182" s="227">
        <f>IF(N182="základní",J182,0)</f>
        <v>0</v>
      </c>
      <c r="BF182" s="227">
        <f>IF(N182="snížená",J182,0)</f>
        <v>0</v>
      </c>
      <c r="BG182" s="227">
        <f>IF(N182="zákl. přenesená",J182,0)</f>
        <v>0</v>
      </c>
      <c r="BH182" s="227">
        <f>IF(N182="sníž. přenesená",J182,0)</f>
        <v>0</v>
      </c>
      <c r="BI182" s="227">
        <f>IF(N182="nulová",J182,0)</f>
        <v>0</v>
      </c>
      <c r="BJ182" s="20" t="s">
        <v>80</v>
      </c>
      <c r="BK182" s="227">
        <f>ROUND(I182*H182,2)</f>
        <v>0</v>
      </c>
      <c r="BL182" s="20" t="s">
        <v>204</v>
      </c>
      <c r="BM182" s="226" t="s">
        <v>770</v>
      </c>
    </row>
    <row r="183" s="2" customFormat="1">
      <c r="A183" s="41"/>
      <c r="B183" s="42"/>
      <c r="C183" s="43"/>
      <c r="D183" s="228" t="s">
        <v>206</v>
      </c>
      <c r="E183" s="43"/>
      <c r="F183" s="229" t="s">
        <v>771</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82</v>
      </c>
    </row>
    <row r="184" s="2" customFormat="1" ht="23.4566" customHeight="1">
      <c r="A184" s="41"/>
      <c r="B184" s="42"/>
      <c r="C184" s="215" t="s">
        <v>358</v>
      </c>
      <c r="D184" s="215" t="s">
        <v>199</v>
      </c>
      <c r="E184" s="216" t="s">
        <v>772</v>
      </c>
      <c r="F184" s="217" t="s">
        <v>773</v>
      </c>
      <c r="G184" s="218" t="s">
        <v>215</v>
      </c>
      <c r="H184" s="219">
        <v>0.71999999999999997</v>
      </c>
      <c r="I184" s="220"/>
      <c r="J184" s="221">
        <f>ROUND(I184*H184,2)</f>
        <v>0</v>
      </c>
      <c r="K184" s="217" t="s">
        <v>203</v>
      </c>
      <c r="L184" s="47"/>
      <c r="M184" s="222" t="s">
        <v>19</v>
      </c>
      <c r="N184" s="223" t="s">
        <v>44</v>
      </c>
      <c r="O184" s="87"/>
      <c r="P184" s="224">
        <f>O184*H184</f>
        <v>0</v>
      </c>
      <c r="Q184" s="224">
        <v>2.2563399999999998</v>
      </c>
      <c r="R184" s="224">
        <f>Q184*H184</f>
        <v>1.6245647999999997</v>
      </c>
      <c r="S184" s="224">
        <v>0</v>
      </c>
      <c r="T184" s="225">
        <f>S184*H184</f>
        <v>0</v>
      </c>
      <c r="U184" s="41"/>
      <c r="V184" s="41"/>
      <c r="W184" s="41"/>
      <c r="X184" s="41"/>
      <c r="Y184" s="41"/>
      <c r="Z184" s="41"/>
      <c r="AA184" s="41"/>
      <c r="AB184" s="41"/>
      <c r="AC184" s="41"/>
      <c r="AD184" s="41"/>
      <c r="AE184" s="41"/>
      <c r="AR184" s="226" t="s">
        <v>204</v>
      </c>
      <c r="AT184" s="226" t="s">
        <v>199</v>
      </c>
      <c r="AU184" s="226" t="s">
        <v>82</v>
      </c>
      <c r="AY184" s="20" t="s">
        <v>196</v>
      </c>
      <c r="BE184" s="227">
        <f>IF(N184="základní",J184,0)</f>
        <v>0</v>
      </c>
      <c r="BF184" s="227">
        <f>IF(N184="snížená",J184,0)</f>
        <v>0</v>
      </c>
      <c r="BG184" s="227">
        <f>IF(N184="zákl. přenesená",J184,0)</f>
        <v>0</v>
      </c>
      <c r="BH184" s="227">
        <f>IF(N184="sníž. přenesená",J184,0)</f>
        <v>0</v>
      </c>
      <c r="BI184" s="227">
        <f>IF(N184="nulová",J184,0)</f>
        <v>0</v>
      </c>
      <c r="BJ184" s="20" t="s">
        <v>80</v>
      </c>
      <c r="BK184" s="227">
        <f>ROUND(I184*H184,2)</f>
        <v>0</v>
      </c>
      <c r="BL184" s="20" t="s">
        <v>204</v>
      </c>
      <c r="BM184" s="226" t="s">
        <v>774</v>
      </c>
    </row>
    <row r="185" s="2" customFormat="1">
      <c r="A185" s="41"/>
      <c r="B185" s="42"/>
      <c r="C185" s="43"/>
      <c r="D185" s="228" t="s">
        <v>206</v>
      </c>
      <c r="E185" s="43"/>
      <c r="F185" s="229" t="s">
        <v>775</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82</v>
      </c>
    </row>
    <row r="186" s="14" customFormat="1">
      <c r="A186" s="14"/>
      <c r="B186" s="244"/>
      <c r="C186" s="245"/>
      <c r="D186" s="235" t="s">
        <v>208</v>
      </c>
      <c r="E186" s="246" t="s">
        <v>19</v>
      </c>
      <c r="F186" s="247" t="s">
        <v>776</v>
      </c>
      <c r="G186" s="245"/>
      <c r="H186" s="248">
        <v>0.71999999999999997</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208</v>
      </c>
      <c r="AU186" s="254" t="s">
        <v>82</v>
      </c>
      <c r="AV186" s="14" t="s">
        <v>82</v>
      </c>
      <c r="AW186" s="14" t="s">
        <v>33</v>
      </c>
      <c r="AX186" s="14" t="s">
        <v>73</v>
      </c>
      <c r="AY186" s="254" t="s">
        <v>196</v>
      </c>
    </row>
    <row r="187" s="15" customFormat="1">
      <c r="A187" s="15"/>
      <c r="B187" s="255"/>
      <c r="C187" s="256"/>
      <c r="D187" s="235" t="s">
        <v>208</v>
      </c>
      <c r="E187" s="257" t="s">
        <v>19</v>
      </c>
      <c r="F187" s="258" t="s">
        <v>212</v>
      </c>
      <c r="G187" s="256"/>
      <c r="H187" s="259">
        <v>0.71999999999999997</v>
      </c>
      <c r="I187" s="260"/>
      <c r="J187" s="256"/>
      <c r="K187" s="256"/>
      <c r="L187" s="261"/>
      <c r="M187" s="262"/>
      <c r="N187" s="263"/>
      <c r="O187" s="263"/>
      <c r="P187" s="263"/>
      <c r="Q187" s="263"/>
      <c r="R187" s="263"/>
      <c r="S187" s="263"/>
      <c r="T187" s="264"/>
      <c r="U187" s="15"/>
      <c r="V187" s="15"/>
      <c r="W187" s="15"/>
      <c r="X187" s="15"/>
      <c r="Y187" s="15"/>
      <c r="Z187" s="15"/>
      <c r="AA187" s="15"/>
      <c r="AB187" s="15"/>
      <c r="AC187" s="15"/>
      <c r="AD187" s="15"/>
      <c r="AE187" s="15"/>
      <c r="AT187" s="265" t="s">
        <v>208</v>
      </c>
      <c r="AU187" s="265" t="s">
        <v>82</v>
      </c>
      <c r="AV187" s="15" t="s">
        <v>204</v>
      </c>
      <c r="AW187" s="15" t="s">
        <v>33</v>
      </c>
      <c r="AX187" s="15" t="s">
        <v>80</v>
      </c>
      <c r="AY187" s="265" t="s">
        <v>196</v>
      </c>
    </row>
    <row r="188" s="2" customFormat="1" ht="21.0566" customHeight="1">
      <c r="A188" s="41"/>
      <c r="B188" s="42"/>
      <c r="C188" s="215" t="s">
        <v>364</v>
      </c>
      <c r="D188" s="215" t="s">
        <v>199</v>
      </c>
      <c r="E188" s="216" t="s">
        <v>777</v>
      </c>
      <c r="F188" s="217" t="s">
        <v>778</v>
      </c>
      <c r="G188" s="218" t="s">
        <v>215</v>
      </c>
      <c r="H188" s="219">
        <v>1.1100000000000001</v>
      </c>
      <c r="I188" s="220"/>
      <c r="J188" s="221">
        <f>ROUND(I188*H188,2)</f>
        <v>0</v>
      </c>
      <c r="K188" s="217" t="s">
        <v>203</v>
      </c>
      <c r="L188" s="47"/>
      <c r="M188" s="222" t="s">
        <v>19</v>
      </c>
      <c r="N188" s="223" t="s">
        <v>44</v>
      </c>
      <c r="O188" s="87"/>
      <c r="P188" s="224">
        <f>O188*H188</f>
        <v>0</v>
      </c>
      <c r="Q188" s="224">
        <v>0</v>
      </c>
      <c r="R188" s="224">
        <f>Q188*H188</f>
        <v>0</v>
      </c>
      <c r="S188" s="224">
        <v>2.5</v>
      </c>
      <c r="T188" s="225">
        <f>S188*H188</f>
        <v>2.7750000000000004</v>
      </c>
      <c r="U188" s="41"/>
      <c r="V188" s="41"/>
      <c r="W188" s="41"/>
      <c r="X188" s="41"/>
      <c r="Y188" s="41"/>
      <c r="Z188" s="41"/>
      <c r="AA188" s="41"/>
      <c r="AB188" s="41"/>
      <c r="AC188" s="41"/>
      <c r="AD188" s="41"/>
      <c r="AE188" s="41"/>
      <c r="AR188" s="226" t="s">
        <v>204</v>
      </c>
      <c r="AT188" s="226" t="s">
        <v>199</v>
      </c>
      <c r="AU188" s="226" t="s">
        <v>82</v>
      </c>
      <c r="AY188" s="20" t="s">
        <v>196</v>
      </c>
      <c r="BE188" s="227">
        <f>IF(N188="základní",J188,0)</f>
        <v>0</v>
      </c>
      <c r="BF188" s="227">
        <f>IF(N188="snížená",J188,0)</f>
        <v>0</v>
      </c>
      <c r="BG188" s="227">
        <f>IF(N188="zákl. přenesená",J188,0)</f>
        <v>0</v>
      </c>
      <c r="BH188" s="227">
        <f>IF(N188="sníž. přenesená",J188,0)</f>
        <v>0</v>
      </c>
      <c r="BI188" s="227">
        <f>IF(N188="nulová",J188,0)</f>
        <v>0</v>
      </c>
      <c r="BJ188" s="20" t="s">
        <v>80</v>
      </c>
      <c r="BK188" s="227">
        <f>ROUND(I188*H188,2)</f>
        <v>0</v>
      </c>
      <c r="BL188" s="20" t="s">
        <v>204</v>
      </c>
      <c r="BM188" s="226" t="s">
        <v>779</v>
      </c>
    </row>
    <row r="189" s="2" customFormat="1">
      <c r="A189" s="41"/>
      <c r="B189" s="42"/>
      <c r="C189" s="43"/>
      <c r="D189" s="228" t="s">
        <v>206</v>
      </c>
      <c r="E189" s="43"/>
      <c r="F189" s="229" t="s">
        <v>780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82</v>
      </c>
    </row>
    <row r="190" s="13" customFormat="1">
      <c r="A190" s="13"/>
      <c r="B190" s="233"/>
      <c r="C190" s="234"/>
      <c r="D190" s="235" t="s">
        <v>208</v>
      </c>
      <c r="E190" s="236" t="s">
        <v>19</v>
      </c>
      <c r="F190" s="237" t="s">
        <v>734</v>
      </c>
      <c r="G190" s="234"/>
      <c r="H190" s="236" t="s">
        <v>19</v>
      </c>
      <c r="I190" s="238"/>
      <c r="J190" s="234"/>
      <c r="K190" s="234"/>
      <c r="L190" s="239"/>
      <c r="M190" s="240"/>
      <c r="N190" s="241"/>
      <c r="O190" s="241"/>
      <c r="P190" s="241"/>
      <c r="Q190" s="241"/>
      <c r="R190" s="241"/>
      <c r="S190" s="241"/>
      <c r="T190" s="242"/>
      <c r="U190" s="13"/>
      <c r="V190" s="13"/>
      <c r="W190" s="13"/>
      <c r="X190" s="13"/>
      <c r="Y190" s="13"/>
      <c r="Z190" s="13"/>
      <c r="AA190" s="13"/>
      <c r="AB190" s="13"/>
      <c r="AC190" s="13"/>
      <c r="AD190" s="13"/>
      <c r="AE190" s="13"/>
      <c r="AT190" s="243" t="s">
        <v>208</v>
      </c>
      <c r="AU190" s="243" t="s">
        <v>82</v>
      </c>
      <c r="AV190" s="13" t="s">
        <v>80</v>
      </c>
      <c r="AW190" s="13" t="s">
        <v>33</v>
      </c>
      <c r="AX190" s="13" t="s">
        <v>73</v>
      </c>
      <c r="AY190" s="243" t="s">
        <v>196</v>
      </c>
    </row>
    <row r="191" s="14" customFormat="1">
      <c r="A191" s="14"/>
      <c r="B191" s="244"/>
      <c r="C191" s="245"/>
      <c r="D191" s="235" t="s">
        <v>208</v>
      </c>
      <c r="E191" s="246" t="s">
        <v>19</v>
      </c>
      <c r="F191" s="247" t="s">
        <v>781</v>
      </c>
      <c r="G191" s="245"/>
      <c r="H191" s="248">
        <v>1.1100000000000001</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208</v>
      </c>
      <c r="AU191" s="254" t="s">
        <v>82</v>
      </c>
      <c r="AV191" s="14" t="s">
        <v>82</v>
      </c>
      <c r="AW191" s="14" t="s">
        <v>33</v>
      </c>
      <c r="AX191" s="14" t="s">
        <v>73</v>
      </c>
      <c r="AY191" s="254" t="s">
        <v>196</v>
      </c>
    </row>
    <row r="192" s="15" customFormat="1">
      <c r="A192" s="15"/>
      <c r="B192" s="255"/>
      <c r="C192" s="256"/>
      <c r="D192" s="235" t="s">
        <v>208</v>
      </c>
      <c r="E192" s="257" t="s">
        <v>19</v>
      </c>
      <c r="F192" s="258" t="s">
        <v>212</v>
      </c>
      <c r="G192" s="256"/>
      <c r="H192" s="259">
        <v>1.1100000000000001</v>
      </c>
      <c r="I192" s="260"/>
      <c r="J192" s="256"/>
      <c r="K192" s="256"/>
      <c r="L192" s="261"/>
      <c r="M192" s="262"/>
      <c r="N192" s="263"/>
      <c r="O192" s="263"/>
      <c r="P192" s="263"/>
      <c r="Q192" s="263"/>
      <c r="R192" s="263"/>
      <c r="S192" s="263"/>
      <c r="T192" s="264"/>
      <c r="U192" s="15"/>
      <c r="V192" s="15"/>
      <c r="W192" s="15"/>
      <c r="X192" s="15"/>
      <c r="Y192" s="15"/>
      <c r="Z192" s="15"/>
      <c r="AA192" s="15"/>
      <c r="AB192" s="15"/>
      <c r="AC192" s="15"/>
      <c r="AD192" s="15"/>
      <c r="AE192" s="15"/>
      <c r="AT192" s="265" t="s">
        <v>208</v>
      </c>
      <c r="AU192" s="265" t="s">
        <v>82</v>
      </c>
      <c r="AV192" s="15" t="s">
        <v>204</v>
      </c>
      <c r="AW192" s="15" t="s">
        <v>33</v>
      </c>
      <c r="AX192" s="15" t="s">
        <v>80</v>
      </c>
      <c r="AY192" s="265" t="s">
        <v>196</v>
      </c>
    </row>
    <row r="193" s="2" customFormat="1" ht="36.72453" customHeight="1">
      <c r="A193" s="41"/>
      <c r="B193" s="42"/>
      <c r="C193" s="215" t="s">
        <v>370</v>
      </c>
      <c r="D193" s="215" t="s">
        <v>199</v>
      </c>
      <c r="E193" s="216" t="s">
        <v>782</v>
      </c>
      <c r="F193" s="217" t="s">
        <v>783</v>
      </c>
      <c r="G193" s="218" t="s">
        <v>202</v>
      </c>
      <c r="H193" s="219">
        <v>9</v>
      </c>
      <c r="I193" s="220"/>
      <c r="J193" s="221">
        <f>ROUND(I193*H193,2)</f>
        <v>0</v>
      </c>
      <c r="K193" s="217" t="s">
        <v>203</v>
      </c>
      <c r="L193" s="47"/>
      <c r="M193" s="222" t="s">
        <v>19</v>
      </c>
      <c r="N193" s="223" t="s">
        <v>44</v>
      </c>
      <c r="O193" s="87"/>
      <c r="P193" s="224">
        <f>O193*H193</f>
        <v>0</v>
      </c>
      <c r="Q193" s="224">
        <v>0</v>
      </c>
      <c r="R193" s="224">
        <f>Q193*H193</f>
        <v>0</v>
      </c>
      <c r="S193" s="224">
        <v>0.025000000000000001</v>
      </c>
      <c r="T193" s="225">
        <f>S193*H193</f>
        <v>0.22500000000000001</v>
      </c>
      <c r="U193" s="41"/>
      <c r="V193" s="41"/>
      <c r="W193" s="41"/>
      <c r="X193" s="41"/>
      <c r="Y193" s="41"/>
      <c r="Z193" s="41"/>
      <c r="AA193" s="41"/>
      <c r="AB193" s="41"/>
      <c r="AC193" s="41"/>
      <c r="AD193" s="41"/>
      <c r="AE193" s="41"/>
      <c r="AR193" s="226" t="s">
        <v>204</v>
      </c>
      <c r="AT193" s="226" t="s">
        <v>199</v>
      </c>
      <c r="AU193" s="226" t="s">
        <v>82</v>
      </c>
      <c r="AY193" s="20" t="s">
        <v>196</v>
      </c>
      <c r="BE193" s="227">
        <f>IF(N193="základní",J193,0)</f>
        <v>0</v>
      </c>
      <c r="BF193" s="227">
        <f>IF(N193="snížená",J193,0)</f>
        <v>0</v>
      </c>
      <c r="BG193" s="227">
        <f>IF(N193="zákl. přenesená",J193,0)</f>
        <v>0</v>
      </c>
      <c r="BH193" s="227">
        <f>IF(N193="sníž. přenesená",J193,0)</f>
        <v>0</v>
      </c>
      <c r="BI193" s="227">
        <f>IF(N193="nulová",J193,0)</f>
        <v>0</v>
      </c>
      <c r="BJ193" s="20" t="s">
        <v>80</v>
      </c>
      <c r="BK193" s="227">
        <f>ROUND(I193*H193,2)</f>
        <v>0</v>
      </c>
      <c r="BL193" s="20" t="s">
        <v>204</v>
      </c>
      <c r="BM193" s="226" t="s">
        <v>784</v>
      </c>
    </row>
    <row r="194" s="2" customFormat="1">
      <c r="A194" s="41"/>
      <c r="B194" s="42"/>
      <c r="C194" s="43"/>
      <c r="D194" s="228" t="s">
        <v>206</v>
      </c>
      <c r="E194" s="43"/>
      <c r="F194" s="229" t="s">
        <v>785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82</v>
      </c>
    </row>
    <row r="195" s="13" customFormat="1">
      <c r="A195" s="13"/>
      <c r="B195" s="233"/>
      <c r="C195" s="234"/>
      <c r="D195" s="235" t="s">
        <v>208</v>
      </c>
      <c r="E195" s="236" t="s">
        <v>19</v>
      </c>
      <c r="F195" s="237" t="s">
        <v>786</v>
      </c>
      <c r="G195" s="234"/>
      <c r="H195" s="236" t="s">
        <v>19</v>
      </c>
      <c r="I195" s="238"/>
      <c r="J195" s="234"/>
      <c r="K195" s="234"/>
      <c r="L195" s="239"/>
      <c r="M195" s="240"/>
      <c r="N195" s="241"/>
      <c r="O195" s="241"/>
      <c r="P195" s="241"/>
      <c r="Q195" s="241"/>
      <c r="R195" s="241"/>
      <c r="S195" s="241"/>
      <c r="T195" s="242"/>
      <c r="U195" s="13"/>
      <c r="V195" s="13"/>
      <c r="W195" s="13"/>
      <c r="X195" s="13"/>
      <c r="Y195" s="13"/>
      <c r="Z195" s="13"/>
      <c r="AA195" s="13"/>
      <c r="AB195" s="13"/>
      <c r="AC195" s="13"/>
      <c r="AD195" s="13"/>
      <c r="AE195" s="13"/>
      <c r="AT195" s="243" t="s">
        <v>208</v>
      </c>
      <c r="AU195" s="243" t="s">
        <v>82</v>
      </c>
      <c r="AV195" s="13" t="s">
        <v>80</v>
      </c>
      <c r="AW195" s="13" t="s">
        <v>33</v>
      </c>
      <c r="AX195" s="13" t="s">
        <v>73</v>
      </c>
      <c r="AY195" s="243" t="s">
        <v>196</v>
      </c>
    </row>
    <row r="196" s="14" customFormat="1">
      <c r="A196" s="14"/>
      <c r="B196" s="244"/>
      <c r="C196" s="245"/>
      <c r="D196" s="235" t="s">
        <v>208</v>
      </c>
      <c r="E196" s="246" t="s">
        <v>19</v>
      </c>
      <c r="F196" s="247" t="s">
        <v>787</v>
      </c>
      <c r="G196" s="245"/>
      <c r="H196" s="248">
        <v>0.59999999999999998</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208</v>
      </c>
      <c r="AU196" s="254" t="s">
        <v>82</v>
      </c>
      <c r="AV196" s="14" t="s">
        <v>82</v>
      </c>
      <c r="AW196" s="14" t="s">
        <v>33</v>
      </c>
      <c r="AX196" s="14" t="s">
        <v>73</v>
      </c>
      <c r="AY196" s="254" t="s">
        <v>196</v>
      </c>
    </row>
    <row r="197" s="14" customFormat="1">
      <c r="A197" s="14"/>
      <c r="B197" s="244"/>
      <c r="C197" s="245"/>
      <c r="D197" s="235" t="s">
        <v>208</v>
      </c>
      <c r="E197" s="246" t="s">
        <v>19</v>
      </c>
      <c r="F197" s="247" t="s">
        <v>788</v>
      </c>
      <c r="G197" s="245"/>
      <c r="H197" s="248">
        <v>0.40000000000000002</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208</v>
      </c>
      <c r="AU197" s="254" t="s">
        <v>82</v>
      </c>
      <c r="AV197" s="14" t="s">
        <v>82</v>
      </c>
      <c r="AW197" s="14" t="s">
        <v>33</v>
      </c>
      <c r="AX197" s="14" t="s">
        <v>73</v>
      </c>
      <c r="AY197" s="254" t="s">
        <v>196</v>
      </c>
    </row>
    <row r="198" s="14" customFormat="1">
      <c r="A198" s="14"/>
      <c r="B198" s="244"/>
      <c r="C198" s="245"/>
      <c r="D198" s="235" t="s">
        <v>208</v>
      </c>
      <c r="E198" s="246" t="s">
        <v>19</v>
      </c>
      <c r="F198" s="247" t="s">
        <v>789</v>
      </c>
      <c r="G198" s="245"/>
      <c r="H198" s="248">
        <v>1</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208</v>
      </c>
      <c r="AU198" s="254" t="s">
        <v>82</v>
      </c>
      <c r="AV198" s="14" t="s">
        <v>82</v>
      </c>
      <c r="AW198" s="14" t="s">
        <v>33</v>
      </c>
      <c r="AX198" s="14" t="s">
        <v>73</v>
      </c>
      <c r="AY198" s="254" t="s">
        <v>196</v>
      </c>
    </row>
    <row r="199" s="14" customFormat="1">
      <c r="A199" s="14"/>
      <c r="B199" s="244"/>
      <c r="C199" s="245"/>
      <c r="D199" s="235" t="s">
        <v>208</v>
      </c>
      <c r="E199" s="246" t="s">
        <v>19</v>
      </c>
      <c r="F199" s="247" t="s">
        <v>790</v>
      </c>
      <c r="G199" s="245"/>
      <c r="H199" s="248">
        <v>1.0800000000000001</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82</v>
      </c>
      <c r="AV199" s="14" t="s">
        <v>82</v>
      </c>
      <c r="AW199" s="14" t="s">
        <v>33</v>
      </c>
      <c r="AX199" s="14" t="s">
        <v>73</v>
      </c>
      <c r="AY199" s="254" t="s">
        <v>196</v>
      </c>
    </row>
    <row r="200" s="13" customFormat="1">
      <c r="A200" s="13"/>
      <c r="B200" s="233"/>
      <c r="C200" s="234"/>
      <c r="D200" s="235" t="s">
        <v>208</v>
      </c>
      <c r="E200" s="236" t="s">
        <v>19</v>
      </c>
      <c r="F200" s="237" t="s">
        <v>734</v>
      </c>
      <c r="G200" s="234"/>
      <c r="H200" s="236" t="s">
        <v>19</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208</v>
      </c>
      <c r="AU200" s="243" t="s">
        <v>82</v>
      </c>
      <c r="AV200" s="13" t="s">
        <v>80</v>
      </c>
      <c r="AW200" s="13" t="s">
        <v>33</v>
      </c>
      <c r="AX200" s="13" t="s">
        <v>73</v>
      </c>
      <c r="AY200" s="243" t="s">
        <v>196</v>
      </c>
    </row>
    <row r="201" s="14" customFormat="1">
      <c r="A201" s="14"/>
      <c r="B201" s="244"/>
      <c r="C201" s="245"/>
      <c r="D201" s="235" t="s">
        <v>208</v>
      </c>
      <c r="E201" s="246" t="s">
        <v>19</v>
      </c>
      <c r="F201" s="247" t="s">
        <v>791</v>
      </c>
      <c r="G201" s="245"/>
      <c r="H201" s="248">
        <v>5.9199999999999999</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208</v>
      </c>
      <c r="AU201" s="254" t="s">
        <v>82</v>
      </c>
      <c r="AV201" s="14" t="s">
        <v>82</v>
      </c>
      <c r="AW201" s="14" t="s">
        <v>33</v>
      </c>
      <c r="AX201" s="14" t="s">
        <v>73</v>
      </c>
      <c r="AY201" s="254" t="s">
        <v>196</v>
      </c>
    </row>
    <row r="202" s="15" customFormat="1">
      <c r="A202" s="15"/>
      <c r="B202" s="255"/>
      <c r="C202" s="256"/>
      <c r="D202" s="235" t="s">
        <v>208</v>
      </c>
      <c r="E202" s="257" t="s">
        <v>19</v>
      </c>
      <c r="F202" s="258" t="s">
        <v>212</v>
      </c>
      <c r="G202" s="256"/>
      <c r="H202" s="259">
        <v>9</v>
      </c>
      <c r="I202" s="260"/>
      <c r="J202" s="256"/>
      <c r="K202" s="256"/>
      <c r="L202" s="261"/>
      <c r="M202" s="262"/>
      <c r="N202" s="263"/>
      <c r="O202" s="263"/>
      <c r="P202" s="263"/>
      <c r="Q202" s="263"/>
      <c r="R202" s="263"/>
      <c r="S202" s="263"/>
      <c r="T202" s="264"/>
      <c r="U202" s="15"/>
      <c r="V202" s="15"/>
      <c r="W202" s="15"/>
      <c r="X202" s="15"/>
      <c r="Y202" s="15"/>
      <c r="Z202" s="15"/>
      <c r="AA202" s="15"/>
      <c r="AB202" s="15"/>
      <c r="AC202" s="15"/>
      <c r="AD202" s="15"/>
      <c r="AE202" s="15"/>
      <c r="AT202" s="265" t="s">
        <v>208</v>
      </c>
      <c r="AU202" s="265" t="s">
        <v>82</v>
      </c>
      <c r="AV202" s="15" t="s">
        <v>204</v>
      </c>
      <c r="AW202" s="15" t="s">
        <v>33</v>
      </c>
      <c r="AX202" s="15" t="s">
        <v>80</v>
      </c>
      <c r="AY202" s="265" t="s">
        <v>196</v>
      </c>
    </row>
    <row r="203" s="2" customFormat="1" ht="42.79245" customHeight="1">
      <c r="A203" s="41"/>
      <c r="B203" s="42"/>
      <c r="C203" s="215" t="s">
        <v>376</v>
      </c>
      <c r="D203" s="215" t="s">
        <v>199</v>
      </c>
      <c r="E203" s="216" t="s">
        <v>792</v>
      </c>
      <c r="F203" s="217" t="s">
        <v>793</v>
      </c>
      <c r="G203" s="218" t="s">
        <v>486</v>
      </c>
      <c r="H203" s="219">
        <v>15.800000000000001</v>
      </c>
      <c r="I203" s="220"/>
      <c r="J203" s="221">
        <f>ROUND(I203*H203,2)</f>
        <v>0</v>
      </c>
      <c r="K203" s="217" t="s">
        <v>203</v>
      </c>
      <c r="L203" s="47"/>
      <c r="M203" s="222" t="s">
        <v>19</v>
      </c>
      <c r="N203" s="223" t="s">
        <v>44</v>
      </c>
      <c r="O203" s="87"/>
      <c r="P203" s="224">
        <f>O203*H203</f>
        <v>0</v>
      </c>
      <c r="Q203" s="224">
        <v>0.04938</v>
      </c>
      <c r="R203" s="224">
        <f>Q203*H203</f>
        <v>0.78020400000000001</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196</v>
      </c>
      <c r="BE203" s="227">
        <f>IF(N203="základní",J203,0)</f>
        <v>0</v>
      </c>
      <c r="BF203" s="227">
        <f>IF(N203="snížená",J203,0)</f>
        <v>0</v>
      </c>
      <c r="BG203" s="227">
        <f>IF(N203="zákl. přenesená",J203,0)</f>
        <v>0</v>
      </c>
      <c r="BH203" s="227">
        <f>IF(N203="sníž. přenesená",J203,0)</f>
        <v>0</v>
      </c>
      <c r="BI203" s="227">
        <f>IF(N203="nulová",J203,0)</f>
        <v>0</v>
      </c>
      <c r="BJ203" s="20" t="s">
        <v>80</v>
      </c>
      <c r="BK203" s="227">
        <f>ROUND(I203*H203,2)</f>
        <v>0</v>
      </c>
      <c r="BL203" s="20" t="s">
        <v>204</v>
      </c>
      <c r="BM203" s="226" t="s">
        <v>794</v>
      </c>
    </row>
    <row r="204" s="2" customFormat="1">
      <c r="A204" s="41"/>
      <c r="B204" s="42"/>
      <c r="C204" s="43"/>
      <c r="D204" s="228" t="s">
        <v>206</v>
      </c>
      <c r="E204" s="43"/>
      <c r="F204" s="229" t="s">
        <v>795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82</v>
      </c>
    </row>
    <row r="205" s="2" customFormat="1" ht="64.52831" customHeight="1">
      <c r="A205" s="41"/>
      <c r="B205" s="42"/>
      <c r="C205" s="215" t="s">
        <v>382</v>
      </c>
      <c r="D205" s="215" t="s">
        <v>199</v>
      </c>
      <c r="E205" s="216" t="s">
        <v>796</v>
      </c>
      <c r="F205" s="217" t="s">
        <v>797</v>
      </c>
      <c r="G205" s="218" t="s">
        <v>486</v>
      </c>
      <c r="H205" s="219">
        <v>3</v>
      </c>
      <c r="I205" s="220"/>
      <c r="J205" s="221">
        <f>ROUND(I205*H205,2)</f>
        <v>0</v>
      </c>
      <c r="K205" s="217" t="s">
        <v>203</v>
      </c>
      <c r="L205" s="47"/>
      <c r="M205" s="222" t="s">
        <v>19</v>
      </c>
      <c r="N205" s="223" t="s">
        <v>44</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196</v>
      </c>
      <c r="BE205" s="227">
        <f>IF(N205="základní",J205,0)</f>
        <v>0</v>
      </c>
      <c r="BF205" s="227">
        <f>IF(N205="snížená",J205,0)</f>
        <v>0</v>
      </c>
      <c r="BG205" s="227">
        <f>IF(N205="zákl. přenesená",J205,0)</f>
        <v>0</v>
      </c>
      <c r="BH205" s="227">
        <f>IF(N205="sníž. přenesená",J205,0)</f>
        <v>0</v>
      </c>
      <c r="BI205" s="227">
        <f>IF(N205="nulová",J205,0)</f>
        <v>0</v>
      </c>
      <c r="BJ205" s="20" t="s">
        <v>80</v>
      </c>
      <c r="BK205" s="227">
        <f>ROUND(I205*H205,2)</f>
        <v>0</v>
      </c>
      <c r="BL205" s="20" t="s">
        <v>204</v>
      </c>
      <c r="BM205" s="226" t="s">
        <v>798</v>
      </c>
    </row>
    <row r="206" s="2" customFormat="1">
      <c r="A206" s="41"/>
      <c r="B206" s="42"/>
      <c r="C206" s="43"/>
      <c r="D206" s="228" t="s">
        <v>206</v>
      </c>
      <c r="E206" s="43"/>
      <c r="F206" s="229" t="s">
        <v>799</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206</v>
      </c>
      <c r="AU206" s="20" t="s">
        <v>82</v>
      </c>
    </row>
    <row r="207" s="2" customFormat="1" ht="64.52831" customHeight="1">
      <c r="A207" s="41"/>
      <c r="B207" s="42"/>
      <c r="C207" s="215" t="s">
        <v>390</v>
      </c>
      <c r="D207" s="215" t="s">
        <v>199</v>
      </c>
      <c r="E207" s="216" t="s">
        <v>800</v>
      </c>
      <c r="F207" s="217" t="s">
        <v>801</v>
      </c>
      <c r="G207" s="218" t="s">
        <v>202</v>
      </c>
      <c r="H207" s="219">
        <v>97.5</v>
      </c>
      <c r="I207" s="220"/>
      <c r="J207" s="221">
        <f>ROUND(I207*H207,2)</f>
        <v>0</v>
      </c>
      <c r="K207" s="217" t="s">
        <v>203</v>
      </c>
      <c r="L207" s="47"/>
      <c r="M207" s="222" t="s">
        <v>19</v>
      </c>
      <c r="N207" s="223" t="s">
        <v>44</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196</v>
      </c>
      <c r="BE207" s="227">
        <f>IF(N207="základní",J207,0)</f>
        <v>0</v>
      </c>
      <c r="BF207" s="227">
        <f>IF(N207="snížená",J207,0)</f>
        <v>0</v>
      </c>
      <c r="BG207" s="227">
        <f>IF(N207="zákl. přenesená",J207,0)</f>
        <v>0</v>
      </c>
      <c r="BH207" s="227">
        <f>IF(N207="sníž. přenesená",J207,0)</f>
        <v>0</v>
      </c>
      <c r="BI207" s="227">
        <f>IF(N207="nulová",J207,0)</f>
        <v>0</v>
      </c>
      <c r="BJ207" s="20" t="s">
        <v>80</v>
      </c>
      <c r="BK207" s="227">
        <f>ROUND(I207*H207,2)</f>
        <v>0</v>
      </c>
      <c r="BL207" s="20" t="s">
        <v>204</v>
      </c>
      <c r="BM207" s="226" t="s">
        <v>802</v>
      </c>
    </row>
    <row r="208" s="2" customFormat="1">
      <c r="A208" s="41"/>
      <c r="B208" s="42"/>
      <c r="C208" s="43"/>
      <c r="D208" s="228" t="s">
        <v>206</v>
      </c>
      <c r="E208" s="43"/>
      <c r="F208" s="229" t="s">
        <v>803</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82</v>
      </c>
    </row>
    <row r="209" s="12" customFormat="1" ht="22.8" customHeight="1">
      <c r="A209" s="12"/>
      <c r="B209" s="199"/>
      <c r="C209" s="200"/>
      <c r="D209" s="201" t="s">
        <v>72</v>
      </c>
      <c r="E209" s="213" t="s">
        <v>397</v>
      </c>
      <c r="F209" s="213" t="s">
        <v>398</v>
      </c>
      <c r="G209" s="200"/>
      <c r="H209" s="200"/>
      <c r="I209" s="203"/>
      <c r="J209" s="214">
        <f>BK209</f>
        <v>0</v>
      </c>
      <c r="K209" s="200"/>
      <c r="L209" s="205"/>
      <c r="M209" s="206"/>
      <c r="N209" s="207"/>
      <c r="O209" s="207"/>
      <c r="P209" s="208">
        <f>SUM(P210:P233)</f>
        <v>0</v>
      </c>
      <c r="Q209" s="207"/>
      <c r="R209" s="208">
        <f>SUM(R210:R233)</f>
        <v>0</v>
      </c>
      <c r="S209" s="207"/>
      <c r="T209" s="209">
        <f>SUM(T210:T233)</f>
        <v>0</v>
      </c>
      <c r="U209" s="12"/>
      <c r="V209" s="12"/>
      <c r="W209" s="12"/>
      <c r="X209" s="12"/>
      <c r="Y209" s="12"/>
      <c r="Z209" s="12"/>
      <c r="AA209" s="12"/>
      <c r="AB209" s="12"/>
      <c r="AC209" s="12"/>
      <c r="AD209" s="12"/>
      <c r="AE209" s="12"/>
      <c r="AR209" s="210" t="s">
        <v>80</v>
      </c>
      <c r="AT209" s="211" t="s">
        <v>72</v>
      </c>
      <c r="AU209" s="211" t="s">
        <v>80</v>
      </c>
      <c r="AY209" s="210" t="s">
        <v>196</v>
      </c>
      <c r="BK209" s="212">
        <f>SUM(BK210:BK233)</f>
        <v>0</v>
      </c>
    </row>
    <row r="210" s="2" customFormat="1" ht="36.72453" customHeight="1">
      <c r="A210" s="41"/>
      <c r="B210" s="42"/>
      <c r="C210" s="215" t="s">
        <v>399</v>
      </c>
      <c r="D210" s="215" t="s">
        <v>199</v>
      </c>
      <c r="E210" s="216" t="s">
        <v>804</v>
      </c>
      <c r="F210" s="217" t="s">
        <v>805</v>
      </c>
      <c r="G210" s="218" t="s">
        <v>293</v>
      </c>
      <c r="H210" s="219">
        <v>43.414000000000001</v>
      </c>
      <c r="I210" s="220"/>
      <c r="J210" s="221">
        <f>ROUND(I210*H210,2)</f>
        <v>0</v>
      </c>
      <c r="K210" s="217" t="s">
        <v>203</v>
      </c>
      <c r="L210" s="47"/>
      <c r="M210" s="222" t="s">
        <v>19</v>
      </c>
      <c r="N210" s="223" t="s">
        <v>44</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204</v>
      </c>
      <c r="AT210" s="226" t="s">
        <v>199</v>
      </c>
      <c r="AU210" s="226" t="s">
        <v>82</v>
      </c>
      <c r="AY210" s="20" t="s">
        <v>196</v>
      </c>
      <c r="BE210" s="227">
        <f>IF(N210="základní",J210,0)</f>
        <v>0</v>
      </c>
      <c r="BF210" s="227">
        <f>IF(N210="snížená",J210,0)</f>
        <v>0</v>
      </c>
      <c r="BG210" s="227">
        <f>IF(N210="zákl. přenesená",J210,0)</f>
        <v>0</v>
      </c>
      <c r="BH210" s="227">
        <f>IF(N210="sníž. přenesená",J210,0)</f>
        <v>0</v>
      </c>
      <c r="BI210" s="227">
        <f>IF(N210="nulová",J210,0)</f>
        <v>0</v>
      </c>
      <c r="BJ210" s="20" t="s">
        <v>80</v>
      </c>
      <c r="BK210" s="227">
        <f>ROUND(I210*H210,2)</f>
        <v>0</v>
      </c>
      <c r="BL210" s="20" t="s">
        <v>204</v>
      </c>
      <c r="BM210" s="226" t="s">
        <v>806</v>
      </c>
    </row>
    <row r="211" s="2" customFormat="1">
      <c r="A211" s="41"/>
      <c r="B211" s="42"/>
      <c r="C211" s="43"/>
      <c r="D211" s="228" t="s">
        <v>206</v>
      </c>
      <c r="E211" s="43"/>
      <c r="F211" s="229" t="s">
        <v>807</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206</v>
      </c>
      <c r="AU211" s="20" t="s">
        <v>82</v>
      </c>
    </row>
    <row r="212" s="14" customFormat="1">
      <c r="A212" s="14"/>
      <c r="B212" s="244"/>
      <c r="C212" s="245"/>
      <c r="D212" s="235" t="s">
        <v>208</v>
      </c>
      <c r="E212" s="246" t="s">
        <v>19</v>
      </c>
      <c r="F212" s="247" t="s">
        <v>808</v>
      </c>
      <c r="G212" s="245"/>
      <c r="H212" s="248">
        <v>43.414000000000001</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208</v>
      </c>
      <c r="AU212" s="254" t="s">
        <v>82</v>
      </c>
      <c r="AV212" s="14" t="s">
        <v>82</v>
      </c>
      <c r="AW212" s="14" t="s">
        <v>33</v>
      </c>
      <c r="AX212" s="14" t="s">
        <v>73</v>
      </c>
      <c r="AY212" s="254" t="s">
        <v>196</v>
      </c>
    </row>
    <row r="213" s="15" customFormat="1">
      <c r="A213" s="15"/>
      <c r="B213" s="255"/>
      <c r="C213" s="256"/>
      <c r="D213" s="235" t="s">
        <v>208</v>
      </c>
      <c r="E213" s="257" t="s">
        <v>19</v>
      </c>
      <c r="F213" s="258" t="s">
        <v>212</v>
      </c>
      <c r="G213" s="256"/>
      <c r="H213" s="259">
        <v>43.414000000000001</v>
      </c>
      <c r="I213" s="260"/>
      <c r="J213" s="256"/>
      <c r="K213" s="256"/>
      <c r="L213" s="261"/>
      <c r="M213" s="262"/>
      <c r="N213" s="263"/>
      <c r="O213" s="263"/>
      <c r="P213" s="263"/>
      <c r="Q213" s="263"/>
      <c r="R213" s="263"/>
      <c r="S213" s="263"/>
      <c r="T213" s="264"/>
      <c r="U213" s="15"/>
      <c r="V213" s="15"/>
      <c r="W213" s="15"/>
      <c r="X213" s="15"/>
      <c r="Y213" s="15"/>
      <c r="Z213" s="15"/>
      <c r="AA213" s="15"/>
      <c r="AB213" s="15"/>
      <c r="AC213" s="15"/>
      <c r="AD213" s="15"/>
      <c r="AE213" s="15"/>
      <c r="AT213" s="265" t="s">
        <v>208</v>
      </c>
      <c r="AU213" s="265" t="s">
        <v>82</v>
      </c>
      <c r="AV213" s="15" t="s">
        <v>204</v>
      </c>
      <c r="AW213" s="15" t="s">
        <v>33</v>
      </c>
      <c r="AX213" s="15" t="s">
        <v>80</v>
      </c>
      <c r="AY213" s="265" t="s">
        <v>196</v>
      </c>
    </row>
    <row r="214" s="2" customFormat="1" ht="47.59245" customHeight="1">
      <c r="A214" s="41"/>
      <c r="B214" s="42"/>
      <c r="C214" s="215" t="s">
        <v>405</v>
      </c>
      <c r="D214" s="215" t="s">
        <v>199</v>
      </c>
      <c r="E214" s="216" t="s">
        <v>809</v>
      </c>
      <c r="F214" s="217" t="s">
        <v>810</v>
      </c>
      <c r="G214" s="218" t="s">
        <v>293</v>
      </c>
      <c r="H214" s="219">
        <v>130.24199999999999</v>
      </c>
      <c r="I214" s="220"/>
      <c r="J214" s="221">
        <f>ROUND(I214*H214,2)</f>
        <v>0</v>
      </c>
      <c r="K214" s="217" t="s">
        <v>203</v>
      </c>
      <c r="L214" s="47"/>
      <c r="M214" s="222" t="s">
        <v>19</v>
      </c>
      <c r="N214" s="223" t="s">
        <v>44</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204</v>
      </c>
      <c r="AT214" s="226" t="s">
        <v>199</v>
      </c>
      <c r="AU214" s="226" t="s">
        <v>82</v>
      </c>
      <c r="AY214" s="20" t="s">
        <v>196</v>
      </c>
      <c r="BE214" s="227">
        <f>IF(N214="základní",J214,0)</f>
        <v>0</v>
      </c>
      <c r="BF214" s="227">
        <f>IF(N214="snížená",J214,0)</f>
        <v>0</v>
      </c>
      <c r="BG214" s="227">
        <f>IF(N214="zákl. přenesená",J214,0)</f>
        <v>0</v>
      </c>
      <c r="BH214" s="227">
        <f>IF(N214="sníž. přenesená",J214,0)</f>
        <v>0</v>
      </c>
      <c r="BI214" s="227">
        <f>IF(N214="nulová",J214,0)</f>
        <v>0</v>
      </c>
      <c r="BJ214" s="20" t="s">
        <v>80</v>
      </c>
      <c r="BK214" s="227">
        <f>ROUND(I214*H214,2)</f>
        <v>0</v>
      </c>
      <c r="BL214" s="20" t="s">
        <v>204</v>
      </c>
      <c r="BM214" s="226" t="s">
        <v>811</v>
      </c>
    </row>
    <row r="215" s="2" customFormat="1">
      <c r="A215" s="41"/>
      <c r="B215" s="42"/>
      <c r="C215" s="43"/>
      <c r="D215" s="228" t="s">
        <v>206</v>
      </c>
      <c r="E215" s="43"/>
      <c r="F215" s="229" t="s">
        <v>812</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82</v>
      </c>
    </row>
    <row r="216" s="14" customFormat="1">
      <c r="A216" s="14"/>
      <c r="B216" s="244"/>
      <c r="C216" s="245"/>
      <c r="D216" s="235" t="s">
        <v>208</v>
      </c>
      <c r="E216" s="246" t="s">
        <v>19</v>
      </c>
      <c r="F216" s="247" t="s">
        <v>813</v>
      </c>
      <c r="G216" s="245"/>
      <c r="H216" s="248">
        <v>130.24199999999999</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208</v>
      </c>
      <c r="AU216" s="254" t="s">
        <v>82</v>
      </c>
      <c r="AV216" s="14" t="s">
        <v>82</v>
      </c>
      <c r="AW216" s="14" t="s">
        <v>33</v>
      </c>
      <c r="AX216" s="14" t="s">
        <v>73</v>
      </c>
      <c r="AY216" s="254" t="s">
        <v>196</v>
      </c>
    </row>
    <row r="217" s="15" customFormat="1">
      <c r="A217" s="15"/>
      <c r="B217" s="255"/>
      <c r="C217" s="256"/>
      <c r="D217" s="235" t="s">
        <v>208</v>
      </c>
      <c r="E217" s="257" t="s">
        <v>19</v>
      </c>
      <c r="F217" s="258" t="s">
        <v>212</v>
      </c>
      <c r="G217" s="256"/>
      <c r="H217" s="259">
        <v>130.24199999999999</v>
      </c>
      <c r="I217" s="260"/>
      <c r="J217" s="256"/>
      <c r="K217" s="256"/>
      <c r="L217" s="261"/>
      <c r="M217" s="262"/>
      <c r="N217" s="263"/>
      <c r="O217" s="263"/>
      <c r="P217" s="263"/>
      <c r="Q217" s="263"/>
      <c r="R217" s="263"/>
      <c r="S217" s="263"/>
      <c r="T217" s="264"/>
      <c r="U217" s="15"/>
      <c r="V217" s="15"/>
      <c r="W217" s="15"/>
      <c r="X217" s="15"/>
      <c r="Y217" s="15"/>
      <c r="Z217" s="15"/>
      <c r="AA217" s="15"/>
      <c r="AB217" s="15"/>
      <c r="AC217" s="15"/>
      <c r="AD217" s="15"/>
      <c r="AE217" s="15"/>
      <c r="AT217" s="265" t="s">
        <v>208</v>
      </c>
      <c r="AU217" s="265" t="s">
        <v>82</v>
      </c>
      <c r="AV217" s="15" t="s">
        <v>204</v>
      </c>
      <c r="AW217" s="15" t="s">
        <v>33</v>
      </c>
      <c r="AX217" s="15" t="s">
        <v>80</v>
      </c>
      <c r="AY217" s="265" t="s">
        <v>196</v>
      </c>
    </row>
    <row r="218" s="2" customFormat="1" ht="36.72453" customHeight="1">
      <c r="A218" s="41"/>
      <c r="B218" s="42"/>
      <c r="C218" s="215" t="s">
        <v>410</v>
      </c>
      <c r="D218" s="215" t="s">
        <v>199</v>
      </c>
      <c r="E218" s="216" t="s">
        <v>814</v>
      </c>
      <c r="F218" s="217" t="s">
        <v>815</v>
      </c>
      <c r="G218" s="218" t="s">
        <v>293</v>
      </c>
      <c r="H218" s="219">
        <v>38.625</v>
      </c>
      <c r="I218" s="220"/>
      <c r="J218" s="221">
        <f>ROUND(I218*H218,2)</f>
        <v>0</v>
      </c>
      <c r="K218" s="217" t="s">
        <v>203</v>
      </c>
      <c r="L218" s="47"/>
      <c r="M218" s="222" t="s">
        <v>19</v>
      </c>
      <c r="N218" s="223" t="s">
        <v>44</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82</v>
      </c>
      <c r="AY218" s="20" t="s">
        <v>196</v>
      </c>
      <c r="BE218" s="227">
        <f>IF(N218="základní",J218,0)</f>
        <v>0</v>
      </c>
      <c r="BF218" s="227">
        <f>IF(N218="snížená",J218,0)</f>
        <v>0</v>
      </c>
      <c r="BG218" s="227">
        <f>IF(N218="zákl. přenesená",J218,0)</f>
        <v>0</v>
      </c>
      <c r="BH218" s="227">
        <f>IF(N218="sníž. přenesená",J218,0)</f>
        <v>0</v>
      </c>
      <c r="BI218" s="227">
        <f>IF(N218="nulová",J218,0)</f>
        <v>0</v>
      </c>
      <c r="BJ218" s="20" t="s">
        <v>80</v>
      </c>
      <c r="BK218" s="227">
        <f>ROUND(I218*H218,2)</f>
        <v>0</v>
      </c>
      <c r="BL218" s="20" t="s">
        <v>204</v>
      </c>
      <c r="BM218" s="226" t="s">
        <v>816</v>
      </c>
    </row>
    <row r="219" s="2" customFormat="1">
      <c r="A219" s="41"/>
      <c r="B219" s="42"/>
      <c r="C219" s="43"/>
      <c r="D219" s="228" t="s">
        <v>206</v>
      </c>
      <c r="E219" s="43"/>
      <c r="F219" s="229" t="s">
        <v>817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82</v>
      </c>
    </row>
    <row r="220" s="14" customFormat="1">
      <c r="A220" s="14"/>
      <c r="B220" s="244"/>
      <c r="C220" s="245"/>
      <c r="D220" s="235" t="s">
        <v>208</v>
      </c>
      <c r="E220" s="246" t="s">
        <v>19</v>
      </c>
      <c r="F220" s="247" t="s">
        <v>818</v>
      </c>
      <c r="G220" s="245"/>
      <c r="H220" s="248">
        <v>38.625</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208</v>
      </c>
      <c r="AU220" s="254" t="s">
        <v>82</v>
      </c>
      <c r="AV220" s="14" t="s">
        <v>82</v>
      </c>
      <c r="AW220" s="14" t="s">
        <v>33</v>
      </c>
      <c r="AX220" s="14" t="s">
        <v>73</v>
      </c>
      <c r="AY220" s="254" t="s">
        <v>196</v>
      </c>
    </row>
    <row r="221" s="15" customFormat="1">
      <c r="A221" s="15"/>
      <c r="B221" s="255"/>
      <c r="C221" s="256"/>
      <c r="D221" s="235" t="s">
        <v>208</v>
      </c>
      <c r="E221" s="257" t="s">
        <v>19</v>
      </c>
      <c r="F221" s="258" t="s">
        <v>212</v>
      </c>
      <c r="G221" s="256"/>
      <c r="H221" s="259">
        <v>38.625</v>
      </c>
      <c r="I221" s="260"/>
      <c r="J221" s="256"/>
      <c r="K221" s="256"/>
      <c r="L221" s="261"/>
      <c r="M221" s="262"/>
      <c r="N221" s="263"/>
      <c r="O221" s="263"/>
      <c r="P221" s="263"/>
      <c r="Q221" s="263"/>
      <c r="R221" s="263"/>
      <c r="S221" s="263"/>
      <c r="T221" s="264"/>
      <c r="U221" s="15"/>
      <c r="V221" s="15"/>
      <c r="W221" s="15"/>
      <c r="X221" s="15"/>
      <c r="Y221" s="15"/>
      <c r="Z221" s="15"/>
      <c r="AA221" s="15"/>
      <c r="AB221" s="15"/>
      <c r="AC221" s="15"/>
      <c r="AD221" s="15"/>
      <c r="AE221" s="15"/>
      <c r="AT221" s="265" t="s">
        <v>208</v>
      </c>
      <c r="AU221" s="265" t="s">
        <v>82</v>
      </c>
      <c r="AV221" s="15" t="s">
        <v>204</v>
      </c>
      <c r="AW221" s="15" t="s">
        <v>33</v>
      </c>
      <c r="AX221" s="15" t="s">
        <v>80</v>
      </c>
      <c r="AY221" s="265" t="s">
        <v>196</v>
      </c>
    </row>
    <row r="222" s="2" customFormat="1" ht="36.72453" customHeight="1">
      <c r="A222" s="41"/>
      <c r="B222" s="42"/>
      <c r="C222" s="215" t="s">
        <v>416</v>
      </c>
      <c r="D222" s="215" t="s">
        <v>199</v>
      </c>
      <c r="E222" s="216" t="s">
        <v>819</v>
      </c>
      <c r="F222" s="217" t="s">
        <v>820</v>
      </c>
      <c r="G222" s="218" t="s">
        <v>293</v>
      </c>
      <c r="H222" s="219">
        <v>849.75</v>
      </c>
      <c r="I222" s="220"/>
      <c r="J222" s="221">
        <f>ROUND(I222*H222,2)</f>
        <v>0</v>
      </c>
      <c r="K222" s="217" t="s">
        <v>203</v>
      </c>
      <c r="L222" s="47"/>
      <c r="M222" s="222" t="s">
        <v>19</v>
      </c>
      <c r="N222" s="223" t="s">
        <v>44</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196</v>
      </c>
      <c r="BE222" s="227">
        <f>IF(N222="základní",J222,0)</f>
        <v>0</v>
      </c>
      <c r="BF222" s="227">
        <f>IF(N222="snížená",J222,0)</f>
        <v>0</v>
      </c>
      <c r="BG222" s="227">
        <f>IF(N222="zákl. přenesená",J222,0)</f>
        <v>0</v>
      </c>
      <c r="BH222" s="227">
        <f>IF(N222="sníž. přenesená",J222,0)</f>
        <v>0</v>
      </c>
      <c r="BI222" s="227">
        <f>IF(N222="nulová",J222,0)</f>
        <v>0</v>
      </c>
      <c r="BJ222" s="20" t="s">
        <v>80</v>
      </c>
      <c r="BK222" s="227">
        <f>ROUND(I222*H222,2)</f>
        <v>0</v>
      </c>
      <c r="BL222" s="20" t="s">
        <v>204</v>
      </c>
      <c r="BM222" s="226" t="s">
        <v>821</v>
      </c>
    </row>
    <row r="223" s="2" customFormat="1">
      <c r="A223" s="41"/>
      <c r="B223" s="42"/>
      <c r="C223" s="43"/>
      <c r="D223" s="228" t="s">
        <v>206</v>
      </c>
      <c r="E223" s="43"/>
      <c r="F223" s="229" t="s">
        <v>822</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82</v>
      </c>
    </row>
    <row r="224" s="2" customFormat="1" ht="36.72453" customHeight="1">
      <c r="A224" s="41"/>
      <c r="B224" s="42"/>
      <c r="C224" s="215" t="s">
        <v>423</v>
      </c>
      <c r="D224" s="215" t="s">
        <v>199</v>
      </c>
      <c r="E224" s="216" t="s">
        <v>823</v>
      </c>
      <c r="F224" s="217" t="s">
        <v>824</v>
      </c>
      <c r="G224" s="218" t="s">
        <v>293</v>
      </c>
      <c r="H224" s="219">
        <v>2.8519999999999999</v>
      </c>
      <c r="I224" s="220"/>
      <c r="J224" s="221">
        <f>ROUND(I224*H224,2)</f>
        <v>0</v>
      </c>
      <c r="K224" s="217" t="s">
        <v>203</v>
      </c>
      <c r="L224" s="47"/>
      <c r="M224" s="222" t="s">
        <v>19</v>
      </c>
      <c r="N224" s="223" t="s">
        <v>44</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196</v>
      </c>
      <c r="BE224" s="227">
        <f>IF(N224="základní",J224,0)</f>
        <v>0</v>
      </c>
      <c r="BF224" s="227">
        <f>IF(N224="snížená",J224,0)</f>
        <v>0</v>
      </c>
      <c r="BG224" s="227">
        <f>IF(N224="zákl. přenesená",J224,0)</f>
        <v>0</v>
      </c>
      <c r="BH224" s="227">
        <f>IF(N224="sníž. přenesená",J224,0)</f>
        <v>0</v>
      </c>
      <c r="BI224" s="227">
        <f>IF(N224="nulová",J224,0)</f>
        <v>0</v>
      </c>
      <c r="BJ224" s="20" t="s">
        <v>80</v>
      </c>
      <c r="BK224" s="227">
        <f>ROUND(I224*H224,2)</f>
        <v>0</v>
      </c>
      <c r="BL224" s="20" t="s">
        <v>204</v>
      </c>
      <c r="BM224" s="226" t="s">
        <v>825</v>
      </c>
    </row>
    <row r="225" s="2" customFormat="1">
      <c r="A225" s="41"/>
      <c r="B225" s="42"/>
      <c r="C225" s="43"/>
      <c r="D225" s="228" t="s">
        <v>206</v>
      </c>
      <c r="E225" s="43"/>
      <c r="F225" s="229" t="s">
        <v>826</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82</v>
      </c>
    </row>
    <row r="226" s="14" customFormat="1">
      <c r="A226" s="14"/>
      <c r="B226" s="244"/>
      <c r="C226" s="245"/>
      <c r="D226" s="235" t="s">
        <v>208</v>
      </c>
      <c r="E226" s="246" t="s">
        <v>19</v>
      </c>
      <c r="F226" s="247" t="s">
        <v>827</v>
      </c>
      <c r="G226" s="245"/>
      <c r="H226" s="248">
        <v>2.8519999999999999</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208</v>
      </c>
      <c r="AU226" s="254" t="s">
        <v>82</v>
      </c>
      <c r="AV226" s="14" t="s">
        <v>82</v>
      </c>
      <c r="AW226" s="14" t="s">
        <v>33</v>
      </c>
      <c r="AX226" s="14" t="s">
        <v>73</v>
      </c>
      <c r="AY226" s="254" t="s">
        <v>196</v>
      </c>
    </row>
    <row r="227" s="15" customFormat="1">
      <c r="A227" s="15"/>
      <c r="B227" s="255"/>
      <c r="C227" s="256"/>
      <c r="D227" s="235" t="s">
        <v>208</v>
      </c>
      <c r="E227" s="257" t="s">
        <v>19</v>
      </c>
      <c r="F227" s="258" t="s">
        <v>212</v>
      </c>
      <c r="G227" s="256"/>
      <c r="H227" s="259">
        <v>2.8519999999999999</v>
      </c>
      <c r="I227" s="260"/>
      <c r="J227" s="256"/>
      <c r="K227" s="256"/>
      <c r="L227" s="261"/>
      <c r="M227" s="262"/>
      <c r="N227" s="263"/>
      <c r="O227" s="263"/>
      <c r="P227" s="263"/>
      <c r="Q227" s="263"/>
      <c r="R227" s="263"/>
      <c r="S227" s="263"/>
      <c r="T227" s="264"/>
      <c r="U227" s="15"/>
      <c r="V227" s="15"/>
      <c r="W227" s="15"/>
      <c r="X227" s="15"/>
      <c r="Y227" s="15"/>
      <c r="Z227" s="15"/>
      <c r="AA227" s="15"/>
      <c r="AB227" s="15"/>
      <c r="AC227" s="15"/>
      <c r="AD227" s="15"/>
      <c r="AE227" s="15"/>
      <c r="AT227" s="265" t="s">
        <v>208</v>
      </c>
      <c r="AU227" s="265" t="s">
        <v>82</v>
      </c>
      <c r="AV227" s="15" t="s">
        <v>204</v>
      </c>
      <c r="AW227" s="15" t="s">
        <v>33</v>
      </c>
      <c r="AX227" s="15" t="s">
        <v>80</v>
      </c>
      <c r="AY227" s="265" t="s">
        <v>196</v>
      </c>
    </row>
    <row r="228" s="2" customFormat="1" ht="36.72453" customHeight="1">
      <c r="A228" s="41"/>
      <c r="B228" s="42"/>
      <c r="C228" s="215" t="s">
        <v>433</v>
      </c>
      <c r="D228" s="215" t="s">
        <v>199</v>
      </c>
      <c r="E228" s="216" t="s">
        <v>828</v>
      </c>
      <c r="F228" s="217" t="s">
        <v>820</v>
      </c>
      <c r="G228" s="218" t="s">
        <v>293</v>
      </c>
      <c r="H228" s="219">
        <v>62.744</v>
      </c>
      <c r="I228" s="220"/>
      <c r="J228" s="221">
        <f>ROUND(I228*H228,2)</f>
        <v>0</v>
      </c>
      <c r="K228" s="217" t="s">
        <v>203</v>
      </c>
      <c r="L228" s="47"/>
      <c r="M228" s="222" t="s">
        <v>19</v>
      </c>
      <c r="N228" s="223" t="s">
        <v>44</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196</v>
      </c>
      <c r="BE228" s="227">
        <f>IF(N228="základní",J228,0)</f>
        <v>0</v>
      </c>
      <c r="BF228" s="227">
        <f>IF(N228="snížená",J228,0)</f>
        <v>0</v>
      </c>
      <c r="BG228" s="227">
        <f>IF(N228="zákl. přenesená",J228,0)</f>
        <v>0</v>
      </c>
      <c r="BH228" s="227">
        <f>IF(N228="sníž. přenesená",J228,0)</f>
        <v>0</v>
      </c>
      <c r="BI228" s="227">
        <f>IF(N228="nulová",J228,0)</f>
        <v>0</v>
      </c>
      <c r="BJ228" s="20" t="s">
        <v>80</v>
      </c>
      <c r="BK228" s="227">
        <f>ROUND(I228*H228,2)</f>
        <v>0</v>
      </c>
      <c r="BL228" s="20" t="s">
        <v>204</v>
      </c>
      <c r="BM228" s="226" t="s">
        <v>829</v>
      </c>
    </row>
    <row r="229" s="2" customFormat="1">
      <c r="A229" s="41"/>
      <c r="B229" s="42"/>
      <c r="C229" s="43"/>
      <c r="D229" s="228" t="s">
        <v>206</v>
      </c>
      <c r="E229" s="43"/>
      <c r="F229" s="229" t="s">
        <v>830</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82</v>
      </c>
    </row>
    <row r="230" s="2" customFormat="1" ht="42.79245" customHeight="1">
      <c r="A230" s="41"/>
      <c r="B230" s="42"/>
      <c r="C230" s="215" t="s">
        <v>438</v>
      </c>
      <c r="D230" s="215" t="s">
        <v>199</v>
      </c>
      <c r="E230" s="216" t="s">
        <v>831</v>
      </c>
      <c r="F230" s="217" t="s">
        <v>832</v>
      </c>
      <c r="G230" s="218" t="s">
        <v>293</v>
      </c>
      <c r="H230" s="219">
        <v>41.450000000000003</v>
      </c>
      <c r="I230" s="220"/>
      <c r="J230" s="221">
        <f>ROUND(I230*H230,2)</f>
        <v>0</v>
      </c>
      <c r="K230" s="217" t="s">
        <v>203</v>
      </c>
      <c r="L230" s="47"/>
      <c r="M230" s="222" t="s">
        <v>19</v>
      </c>
      <c r="N230" s="223" t="s">
        <v>44</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196</v>
      </c>
      <c r="BE230" s="227">
        <f>IF(N230="základní",J230,0)</f>
        <v>0</v>
      </c>
      <c r="BF230" s="227">
        <f>IF(N230="snížená",J230,0)</f>
        <v>0</v>
      </c>
      <c r="BG230" s="227">
        <f>IF(N230="zákl. přenesená",J230,0)</f>
        <v>0</v>
      </c>
      <c r="BH230" s="227">
        <f>IF(N230="sníž. přenesená",J230,0)</f>
        <v>0</v>
      </c>
      <c r="BI230" s="227">
        <f>IF(N230="nulová",J230,0)</f>
        <v>0</v>
      </c>
      <c r="BJ230" s="20" t="s">
        <v>80</v>
      </c>
      <c r="BK230" s="227">
        <f>ROUND(I230*H230,2)</f>
        <v>0</v>
      </c>
      <c r="BL230" s="20" t="s">
        <v>204</v>
      </c>
      <c r="BM230" s="226" t="s">
        <v>833</v>
      </c>
    </row>
    <row r="231" s="2" customFormat="1">
      <c r="A231" s="41"/>
      <c r="B231" s="42"/>
      <c r="C231" s="43"/>
      <c r="D231" s="228" t="s">
        <v>206</v>
      </c>
      <c r="E231" s="43"/>
      <c r="F231" s="229" t="s">
        <v>834</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82</v>
      </c>
    </row>
    <row r="232" s="14" customFormat="1">
      <c r="A232" s="14"/>
      <c r="B232" s="244"/>
      <c r="C232" s="245"/>
      <c r="D232" s="235" t="s">
        <v>208</v>
      </c>
      <c r="E232" s="246" t="s">
        <v>19</v>
      </c>
      <c r="F232" s="247" t="s">
        <v>835</v>
      </c>
      <c r="G232" s="245"/>
      <c r="H232" s="248">
        <v>41.450000000000003</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208</v>
      </c>
      <c r="AU232" s="254" t="s">
        <v>82</v>
      </c>
      <c r="AV232" s="14" t="s">
        <v>82</v>
      </c>
      <c r="AW232" s="14" t="s">
        <v>33</v>
      </c>
      <c r="AX232" s="14" t="s">
        <v>73</v>
      </c>
      <c r="AY232" s="254" t="s">
        <v>196</v>
      </c>
    </row>
    <row r="233" s="15" customFormat="1">
      <c r="A233" s="15"/>
      <c r="B233" s="255"/>
      <c r="C233" s="256"/>
      <c r="D233" s="235" t="s">
        <v>208</v>
      </c>
      <c r="E233" s="257" t="s">
        <v>19</v>
      </c>
      <c r="F233" s="258" t="s">
        <v>212</v>
      </c>
      <c r="G233" s="256"/>
      <c r="H233" s="259">
        <v>41.450000000000003</v>
      </c>
      <c r="I233" s="260"/>
      <c r="J233" s="256"/>
      <c r="K233" s="256"/>
      <c r="L233" s="261"/>
      <c r="M233" s="262"/>
      <c r="N233" s="263"/>
      <c r="O233" s="263"/>
      <c r="P233" s="263"/>
      <c r="Q233" s="263"/>
      <c r="R233" s="263"/>
      <c r="S233" s="263"/>
      <c r="T233" s="264"/>
      <c r="U233" s="15"/>
      <c r="V233" s="15"/>
      <c r="W233" s="15"/>
      <c r="X233" s="15"/>
      <c r="Y233" s="15"/>
      <c r="Z233" s="15"/>
      <c r="AA233" s="15"/>
      <c r="AB233" s="15"/>
      <c r="AC233" s="15"/>
      <c r="AD233" s="15"/>
      <c r="AE233" s="15"/>
      <c r="AT233" s="265" t="s">
        <v>208</v>
      </c>
      <c r="AU233" s="265" t="s">
        <v>82</v>
      </c>
      <c r="AV233" s="15" t="s">
        <v>204</v>
      </c>
      <c r="AW233" s="15" t="s">
        <v>33</v>
      </c>
      <c r="AX233" s="15" t="s">
        <v>80</v>
      </c>
      <c r="AY233" s="265" t="s">
        <v>196</v>
      </c>
    </row>
    <row r="234" s="12" customFormat="1" ht="22.8" customHeight="1">
      <c r="A234" s="12"/>
      <c r="B234" s="199"/>
      <c r="C234" s="200"/>
      <c r="D234" s="201" t="s">
        <v>72</v>
      </c>
      <c r="E234" s="213" t="s">
        <v>421</v>
      </c>
      <c r="F234" s="213" t="s">
        <v>422</v>
      </c>
      <c r="G234" s="200"/>
      <c r="H234" s="200"/>
      <c r="I234" s="203"/>
      <c r="J234" s="214">
        <f>BK234</f>
        <v>0</v>
      </c>
      <c r="K234" s="200"/>
      <c r="L234" s="205"/>
      <c r="M234" s="206"/>
      <c r="N234" s="207"/>
      <c r="O234" s="207"/>
      <c r="P234" s="208">
        <f>SUM(P235:P236)</f>
        <v>0</v>
      </c>
      <c r="Q234" s="207"/>
      <c r="R234" s="208">
        <f>SUM(R235:R236)</f>
        <v>0</v>
      </c>
      <c r="S234" s="207"/>
      <c r="T234" s="209">
        <f>SUM(T235:T236)</f>
        <v>0</v>
      </c>
      <c r="U234" s="12"/>
      <c r="V234" s="12"/>
      <c r="W234" s="12"/>
      <c r="X234" s="12"/>
      <c r="Y234" s="12"/>
      <c r="Z234" s="12"/>
      <c r="AA234" s="12"/>
      <c r="AB234" s="12"/>
      <c r="AC234" s="12"/>
      <c r="AD234" s="12"/>
      <c r="AE234" s="12"/>
      <c r="AR234" s="210" t="s">
        <v>80</v>
      </c>
      <c r="AT234" s="211" t="s">
        <v>72</v>
      </c>
      <c r="AU234" s="211" t="s">
        <v>80</v>
      </c>
      <c r="AY234" s="210" t="s">
        <v>196</v>
      </c>
      <c r="BK234" s="212">
        <f>SUM(BK235:BK236)</f>
        <v>0</v>
      </c>
    </row>
    <row r="235" s="2" customFormat="1" ht="36.72453" customHeight="1">
      <c r="A235" s="41"/>
      <c r="B235" s="42"/>
      <c r="C235" s="215" t="s">
        <v>443</v>
      </c>
      <c r="D235" s="215" t="s">
        <v>199</v>
      </c>
      <c r="E235" s="216" t="s">
        <v>836</v>
      </c>
      <c r="F235" s="217" t="s">
        <v>837</v>
      </c>
      <c r="G235" s="218" t="s">
        <v>293</v>
      </c>
      <c r="H235" s="219">
        <v>55.598999999999997</v>
      </c>
      <c r="I235" s="220"/>
      <c r="J235" s="221">
        <f>ROUND(I235*H235,2)</f>
        <v>0</v>
      </c>
      <c r="K235" s="217" t="s">
        <v>203</v>
      </c>
      <c r="L235" s="47"/>
      <c r="M235" s="222" t="s">
        <v>19</v>
      </c>
      <c r="N235" s="223" t="s">
        <v>44</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204</v>
      </c>
      <c r="AT235" s="226" t="s">
        <v>199</v>
      </c>
      <c r="AU235" s="226" t="s">
        <v>82</v>
      </c>
      <c r="AY235" s="20" t="s">
        <v>196</v>
      </c>
      <c r="BE235" s="227">
        <f>IF(N235="základní",J235,0)</f>
        <v>0</v>
      </c>
      <c r="BF235" s="227">
        <f>IF(N235="snížená",J235,0)</f>
        <v>0</v>
      </c>
      <c r="BG235" s="227">
        <f>IF(N235="zákl. přenesená",J235,0)</f>
        <v>0</v>
      </c>
      <c r="BH235" s="227">
        <f>IF(N235="sníž. přenesená",J235,0)</f>
        <v>0</v>
      </c>
      <c r="BI235" s="227">
        <f>IF(N235="nulová",J235,0)</f>
        <v>0</v>
      </c>
      <c r="BJ235" s="20" t="s">
        <v>80</v>
      </c>
      <c r="BK235" s="227">
        <f>ROUND(I235*H235,2)</f>
        <v>0</v>
      </c>
      <c r="BL235" s="20" t="s">
        <v>204</v>
      </c>
      <c r="BM235" s="226" t="s">
        <v>838</v>
      </c>
    </row>
    <row r="236" s="2" customFormat="1">
      <c r="A236" s="41"/>
      <c r="B236" s="42"/>
      <c r="C236" s="43"/>
      <c r="D236" s="228" t="s">
        <v>206</v>
      </c>
      <c r="E236" s="43"/>
      <c r="F236" s="229" t="s">
        <v>839</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206</v>
      </c>
      <c r="AU236" s="20" t="s">
        <v>82</v>
      </c>
    </row>
    <row r="237" s="12" customFormat="1" ht="25.92" customHeight="1">
      <c r="A237" s="12"/>
      <c r="B237" s="199"/>
      <c r="C237" s="200"/>
      <c r="D237" s="201" t="s">
        <v>72</v>
      </c>
      <c r="E237" s="202" t="s">
        <v>429</v>
      </c>
      <c r="F237" s="202" t="s">
        <v>430</v>
      </c>
      <c r="G237" s="200"/>
      <c r="H237" s="200"/>
      <c r="I237" s="203"/>
      <c r="J237" s="204">
        <f>BK237</f>
        <v>0</v>
      </c>
      <c r="K237" s="200"/>
      <c r="L237" s="205"/>
      <c r="M237" s="206"/>
      <c r="N237" s="207"/>
      <c r="O237" s="207"/>
      <c r="P237" s="208">
        <f>P238</f>
        <v>0</v>
      </c>
      <c r="Q237" s="207"/>
      <c r="R237" s="208">
        <f>R238</f>
        <v>0.0013499999999999999</v>
      </c>
      <c r="S237" s="207"/>
      <c r="T237" s="209">
        <f>T238</f>
        <v>0</v>
      </c>
      <c r="U237" s="12"/>
      <c r="V237" s="12"/>
      <c r="W237" s="12"/>
      <c r="X237" s="12"/>
      <c r="Y237" s="12"/>
      <c r="Z237" s="12"/>
      <c r="AA237" s="12"/>
      <c r="AB237" s="12"/>
      <c r="AC237" s="12"/>
      <c r="AD237" s="12"/>
      <c r="AE237" s="12"/>
      <c r="AR237" s="210" t="s">
        <v>82</v>
      </c>
      <c r="AT237" s="211" t="s">
        <v>72</v>
      </c>
      <c r="AU237" s="211" t="s">
        <v>73</v>
      </c>
      <c r="AY237" s="210" t="s">
        <v>196</v>
      </c>
      <c r="BK237" s="212">
        <f>BK238</f>
        <v>0</v>
      </c>
    </row>
    <row r="238" s="12" customFormat="1" ht="22.8" customHeight="1">
      <c r="A238" s="12"/>
      <c r="B238" s="199"/>
      <c r="C238" s="200"/>
      <c r="D238" s="201" t="s">
        <v>72</v>
      </c>
      <c r="E238" s="213" t="s">
        <v>840</v>
      </c>
      <c r="F238" s="213" t="s">
        <v>841</v>
      </c>
      <c r="G238" s="200"/>
      <c r="H238" s="200"/>
      <c r="I238" s="203"/>
      <c r="J238" s="214">
        <f>BK238</f>
        <v>0</v>
      </c>
      <c r="K238" s="200"/>
      <c r="L238" s="205"/>
      <c r="M238" s="206"/>
      <c r="N238" s="207"/>
      <c r="O238" s="207"/>
      <c r="P238" s="208">
        <f>SUM(P239:P243)</f>
        <v>0</v>
      </c>
      <c r="Q238" s="207"/>
      <c r="R238" s="208">
        <f>SUM(R239:R243)</f>
        <v>0.0013499999999999999</v>
      </c>
      <c r="S238" s="207"/>
      <c r="T238" s="209">
        <f>SUM(T239:T243)</f>
        <v>0</v>
      </c>
      <c r="U238" s="12"/>
      <c r="V238" s="12"/>
      <c r="W238" s="12"/>
      <c r="X238" s="12"/>
      <c r="Y238" s="12"/>
      <c r="Z238" s="12"/>
      <c r="AA238" s="12"/>
      <c r="AB238" s="12"/>
      <c r="AC238" s="12"/>
      <c r="AD238" s="12"/>
      <c r="AE238" s="12"/>
      <c r="AR238" s="210" t="s">
        <v>82</v>
      </c>
      <c r="AT238" s="211" t="s">
        <v>72</v>
      </c>
      <c r="AU238" s="211" t="s">
        <v>80</v>
      </c>
      <c r="AY238" s="210" t="s">
        <v>196</v>
      </c>
      <c r="BK238" s="212">
        <f>SUM(BK239:BK243)</f>
        <v>0</v>
      </c>
    </row>
    <row r="239" s="2" customFormat="1" ht="23.4566" customHeight="1">
      <c r="A239" s="41"/>
      <c r="B239" s="42"/>
      <c r="C239" s="215" t="s">
        <v>448</v>
      </c>
      <c r="D239" s="215" t="s">
        <v>199</v>
      </c>
      <c r="E239" s="216" t="s">
        <v>842</v>
      </c>
      <c r="F239" s="217" t="s">
        <v>843</v>
      </c>
      <c r="G239" s="218" t="s">
        <v>202</v>
      </c>
      <c r="H239" s="219">
        <v>9</v>
      </c>
      <c r="I239" s="220"/>
      <c r="J239" s="221">
        <f>ROUND(I239*H239,2)</f>
        <v>0</v>
      </c>
      <c r="K239" s="217" t="s">
        <v>203</v>
      </c>
      <c r="L239" s="47"/>
      <c r="M239" s="222" t="s">
        <v>19</v>
      </c>
      <c r="N239" s="223" t="s">
        <v>44</v>
      </c>
      <c r="O239" s="87"/>
      <c r="P239" s="224">
        <f>O239*H239</f>
        <v>0</v>
      </c>
      <c r="Q239" s="224">
        <v>0.00014999999999999999</v>
      </c>
      <c r="R239" s="224">
        <f>Q239*H239</f>
        <v>0.0013499999999999999</v>
      </c>
      <c r="S239" s="224">
        <v>0</v>
      </c>
      <c r="T239" s="225">
        <f>S239*H239</f>
        <v>0</v>
      </c>
      <c r="U239" s="41"/>
      <c r="V239" s="41"/>
      <c r="W239" s="41"/>
      <c r="X239" s="41"/>
      <c r="Y239" s="41"/>
      <c r="Z239" s="41"/>
      <c r="AA239" s="41"/>
      <c r="AB239" s="41"/>
      <c r="AC239" s="41"/>
      <c r="AD239" s="41"/>
      <c r="AE239" s="41"/>
      <c r="AR239" s="226" t="s">
        <v>297</v>
      </c>
      <c r="AT239" s="226" t="s">
        <v>199</v>
      </c>
      <c r="AU239" s="226" t="s">
        <v>82</v>
      </c>
      <c r="AY239" s="20" t="s">
        <v>196</v>
      </c>
      <c r="BE239" s="227">
        <f>IF(N239="základní",J239,0)</f>
        <v>0</v>
      </c>
      <c r="BF239" s="227">
        <f>IF(N239="snížená",J239,0)</f>
        <v>0</v>
      </c>
      <c r="BG239" s="227">
        <f>IF(N239="zákl. přenesená",J239,0)</f>
        <v>0</v>
      </c>
      <c r="BH239" s="227">
        <f>IF(N239="sníž. přenesená",J239,0)</f>
        <v>0</v>
      </c>
      <c r="BI239" s="227">
        <f>IF(N239="nulová",J239,0)</f>
        <v>0</v>
      </c>
      <c r="BJ239" s="20" t="s">
        <v>80</v>
      </c>
      <c r="BK239" s="227">
        <f>ROUND(I239*H239,2)</f>
        <v>0</v>
      </c>
      <c r="BL239" s="20" t="s">
        <v>297</v>
      </c>
      <c r="BM239" s="226" t="s">
        <v>844</v>
      </c>
    </row>
    <row r="240" s="2" customFormat="1">
      <c r="A240" s="41"/>
      <c r="B240" s="42"/>
      <c r="C240" s="43"/>
      <c r="D240" s="228" t="s">
        <v>206</v>
      </c>
      <c r="E240" s="43"/>
      <c r="F240" s="229" t="s">
        <v>845</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82</v>
      </c>
    </row>
    <row r="241" s="2" customFormat="1" ht="16.30189" customHeight="1">
      <c r="A241" s="41"/>
      <c r="B241" s="42"/>
      <c r="C241" s="215" t="s">
        <v>453</v>
      </c>
      <c r="D241" s="215" t="s">
        <v>199</v>
      </c>
      <c r="E241" s="216" t="s">
        <v>846</v>
      </c>
      <c r="F241" s="217" t="s">
        <v>847</v>
      </c>
      <c r="G241" s="218" t="s">
        <v>222</v>
      </c>
      <c r="H241" s="219">
        <v>4</v>
      </c>
      <c r="I241" s="220"/>
      <c r="J241" s="221">
        <f>ROUND(I241*H241,2)</f>
        <v>0</v>
      </c>
      <c r="K241" s="217" t="s">
        <v>19</v>
      </c>
      <c r="L241" s="47"/>
      <c r="M241" s="222" t="s">
        <v>19</v>
      </c>
      <c r="N241" s="223" t="s">
        <v>44</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297</v>
      </c>
      <c r="AT241" s="226" t="s">
        <v>199</v>
      </c>
      <c r="AU241" s="226" t="s">
        <v>82</v>
      </c>
      <c r="AY241" s="20" t="s">
        <v>196</v>
      </c>
      <c r="BE241" s="227">
        <f>IF(N241="základní",J241,0)</f>
        <v>0</v>
      </c>
      <c r="BF241" s="227">
        <f>IF(N241="snížená",J241,0)</f>
        <v>0</v>
      </c>
      <c r="BG241" s="227">
        <f>IF(N241="zákl. přenesená",J241,0)</f>
        <v>0</v>
      </c>
      <c r="BH241" s="227">
        <f>IF(N241="sníž. přenesená",J241,0)</f>
        <v>0</v>
      </c>
      <c r="BI241" s="227">
        <f>IF(N241="nulová",J241,0)</f>
        <v>0</v>
      </c>
      <c r="BJ241" s="20" t="s">
        <v>80</v>
      </c>
      <c r="BK241" s="227">
        <f>ROUND(I241*H241,2)</f>
        <v>0</v>
      </c>
      <c r="BL241" s="20" t="s">
        <v>297</v>
      </c>
      <c r="BM241" s="226" t="s">
        <v>848</v>
      </c>
    </row>
    <row r="242" s="2" customFormat="1" ht="42.79245" customHeight="1">
      <c r="A242" s="41"/>
      <c r="B242" s="42"/>
      <c r="C242" s="215" t="s">
        <v>460</v>
      </c>
      <c r="D242" s="215" t="s">
        <v>199</v>
      </c>
      <c r="E242" s="216" t="s">
        <v>849</v>
      </c>
      <c r="F242" s="217" t="s">
        <v>850</v>
      </c>
      <c r="G242" s="218" t="s">
        <v>293</v>
      </c>
      <c r="H242" s="219">
        <v>0.001</v>
      </c>
      <c r="I242" s="220"/>
      <c r="J242" s="221">
        <f>ROUND(I242*H242,2)</f>
        <v>0</v>
      </c>
      <c r="K242" s="217" t="s">
        <v>203</v>
      </c>
      <c r="L242" s="47"/>
      <c r="M242" s="222" t="s">
        <v>19</v>
      </c>
      <c r="N242" s="223" t="s">
        <v>44</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297</v>
      </c>
      <c r="AT242" s="226" t="s">
        <v>199</v>
      </c>
      <c r="AU242" s="226" t="s">
        <v>82</v>
      </c>
      <c r="AY242" s="20" t="s">
        <v>196</v>
      </c>
      <c r="BE242" s="227">
        <f>IF(N242="základní",J242,0)</f>
        <v>0</v>
      </c>
      <c r="BF242" s="227">
        <f>IF(N242="snížená",J242,0)</f>
        <v>0</v>
      </c>
      <c r="BG242" s="227">
        <f>IF(N242="zákl. přenesená",J242,0)</f>
        <v>0</v>
      </c>
      <c r="BH242" s="227">
        <f>IF(N242="sníž. přenesená",J242,0)</f>
        <v>0</v>
      </c>
      <c r="BI242" s="227">
        <f>IF(N242="nulová",J242,0)</f>
        <v>0</v>
      </c>
      <c r="BJ242" s="20" t="s">
        <v>80</v>
      </c>
      <c r="BK242" s="227">
        <f>ROUND(I242*H242,2)</f>
        <v>0</v>
      </c>
      <c r="BL242" s="20" t="s">
        <v>297</v>
      </c>
      <c r="BM242" s="226" t="s">
        <v>851</v>
      </c>
    </row>
    <row r="243" s="2" customFormat="1">
      <c r="A243" s="41"/>
      <c r="B243" s="42"/>
      <c r="C243" s="43"/>
      <c r="D243" s="228" t="s">
        <v>206</v>
      </c>
      <c r="E243" s="43"/>
      <c r="F243" s="229" t="s">
        <v>852</v>
      </c>
      <c r="G243" s="43"/>
      <c r="H243" s="43"/>
      <c r="I243" s="230"/>
      <c r="J243" s="43"/>
      <c r="K243" s="43"/>
      <c r="L243" s="47"/>
      <c r="M243" s="280"/>
      <c r="N243" s="281"/>
      <c r="O243" s="282"/>
      <c r="P243" s="282"/>
      <c r="Q243" s="282"/>
      <c r="R243" s="282"/>
      <c r="S243" s="282"/>
      <c r="T243" s="283"/>
      <c r="U243" s="41"/>
      <c r="V243" s="41"/>
      <c r="W243" s="41"/>
      <c r="X243" s="41"/>
      <c r="Y243" s="41"/>
      <c r="Z243" s="41"/>
      <c r="AA243" s="41"/>
      <c r="AB243" s="41"/>
      <c r="AC243" s="41"/>
      <c r="AD243" s="41"/>
      <c r="AE243" s="41"/>
      <c r="AT243" s="20" t="s">
        <v>206</v>
      </c>
      <c r="AU243" s="20" t="s">
        <v>82</v>
      </c>
    </row>
    <row r="244" s="2" customFormat="1" ht="6.96" customHeight="1">
      <c r="A244" s="41"/>
      <c r="B244" s="62"/>
      <c r="C244" s="63"/>
      <c r="D244" s="63"/>
      <c r="E244" s="63"/>
      <c r="F244" s="63"/>
      <c r="G244" s="63"/>
      <c r="H244" s="63"/>
      <c r="I244" s="63"/>
      <c r="J244" s="63"/>
      <c r="K244" s="63"/>
      <c r="L244" s="47"/>
      <c r="M244" s="41"/>
      <c r="O244" s="41"/>
      <c r="P244" s="41"/>
      <c r="Q244" s="41"/>
      <c r="R244" s="41"/>
      <c r="S244" s="41"/>
      <c r="T244" s="41"/>
      <c r="U244" s="41"/>
      <c r="V244" s="41"/>
      <c r="W244" s="41"/>
      <c r="X244" s="41"/>
      <c r="Y244" s="41"/>
      <c r="Z244" s="41"/>
      <c r="AA244" s="41"/>
      <c r="AB244" s="41"/>
      <c r="AC244" s="41"/>
      <c r="AD244" s="41"/>
      <c r="AE244" s="41"/>
    </row>
  </sheetData>
  <sheetProtection sheet="1" autoFilter="0" formatColumns="0" formatRows="0" objects="1" scenarios="1" spinCount="100000" saltValue="Jhk0JPrrjJ4Chk+lronbZDM7ZZX4LmC5evH4rR5MlHnU2/jUbBmkjUfnpBaEsM2QJaEcpp7bJ6RZHmCSKqLcPg==" hashValue="4Drat88FCBUNPcDz61QPFlqoalYAhUQdjXb21IO6+U28ntmwFbSwM1PXrNG4mWfl6dOJaRNf8kP08Iux2OvrHw==" algorithmName="SHA-512" password="CC35"/>
  <autoFilter ref="C94:K243"/>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1/113106011"/>
    <hyperlink ref="F103" r:id="rId2" display="https://podminky.urs.cz/item/CS_URS_2024_01/113106052"/>
    <hyperlink ref="F107" r:id="rId3" display="https://podminky.urs.cz/item/CS_URS_2024_01/113106111"/>
    <hyperlink ref="F109" r:id="rId4" display="https://podminky.urs.cz/item/CS_URS_2024_01/113107113"/>
    <hyperlink ref="F111" r:id="rId5" display="https://podminky.urs.cz/item/CS_URS_2024_01/113201111"/>
    <hyperlink ref="F113" r:id="rId6" display="https://podminky.urs.cz/item/CS_URS_2024_01/132312231"/>
    <hyperlink ref="F117" r:id="rId7" display="https://podminky.urs.cz/item/CS_URS_2024_01/139001101"/>
    <hyperlink ref="F119" r:id="rId8" display="https://podminky.urs.cz/item/CS_URS_2024_01/151202101"/>
    <hyperlink ref="F123" r:id="rId9" display="https://podminky.urs.cz/item/CS_URS_2024_01/151202111"/>
    <hyperlink ref="F125" r:id="rId10" display="https://podminky.urs.cz/item/CS_URS_2024_01/162751137"/>
    <hyperlink ref="F127" r:id="rId11" display="https://podminky.urs.cz/item/CS_URS_2024_01/162751139"/>
    <hyperlink ref="F129" r:id="rId12" display="https://podminky.urs.cz/item/CS_URS_2024_01/171201231"/>
    <hyperlink ref="F134" r:id="rId13" display="https://podminky.urs.cz/item/CS_URS_2024_01/171251201"/>
    <hyperlink ref="F136" r:id="rId14" display="https://podminky.urs.cz/item/CS_URS_2024_01/174151102"/>
    <hyperlink ref="F140" r:id="rId15" display="https://podminky.urs.cz/item/CS_URS_2024_01/175151101"/>
    <hyperlink ref="F148" r:id="rId16" display="https://podminky.urs.cz/item/CS_URS_2024_01/317121351.S"/>
    <hyperlink ref="F155" r:id="rId17" display="https://podminky.urs.cz/item/CS_URS_2022_02/564730111.S"/>
    <hyperlink ref="F157" r:id="rId18" display="https://podminky.urs.cz/item/CS_URS_2024_01/566901134"/>
    <hyperlink ref="F162" r:id="rId19" display="https://podminky.urs.cz/item/CS_URS_2024_01/572370111"/>
    <hyperlink ref="F166" r:id="rId20" display="https://podminky.urs.cz/item/CS_URS_2024_01/572370112"/>
    <hyperlink ref="F170" r:id="rId21" display="https://podminky.urs.cz/item/CS_URS_2024_01/591211111"/>
    <hyperlink ref="F178" r:id="rId22" display="https://podminky.urs.cz/item/CS_URS_2024_01/612325302"/>
    <hyperlink ref="F183" r:id="rId23" display="https://podminky.urs.cz/item/CS_URS_2024_01/916241112"/>
    <hyperlink ref="F185" r:id="rId24" display="https://podminky.urs.cz/item/CS_URS_2024_01/916991121"/>
    <hyperlink ref="F189" r:id="rId25" display="https://podminky.urs.cz/item/CS_URS_2024_01/964025111"/>
    <hyperlink ref="F194" r:id="rId26" display="https://podminky.urs.cz/item/CS_URS_2024_01/968072641"/>
    <hyperlink ref="F204" r:id="rId27" display="https://podminky.urs.cz/item/CS_URS_2024_01/975021211"/>
    <hyperlink ref="F206" r:id="rId28" display="https://podminky.urs.cz/item/CS_URS_2024_01/979024442"/>
    <hyperlink ref="F208" r:id="rId29" display="https://podminky.urs.cz/item/CS_URS_2024_01/979054441"/>
    <hyperlink ref="F211" r:id="rId30" display="https://podminky.urs.cz/item/CS_URS_2024_01/997221151"/>
    <hyperlink ref="F215" r:id="rId31" display="https://podminky.urs.cz/item/CS_URS_2024_01/997221159"/>
    <hyperlink ref="F219" r:id="rId32" display="https://podminky.urs.cz/item/CS_URS_2024_01/997221551"/>
    <hyperlink ref="F223" r:id="rId33" display="https://podminky.urs.cz/item/CS_URS_2024_01/997221559"/>
    <hyperlink ref="F225" r:id="rId34" display="https://podminky.urs.cz/item/CS_URS_2024_01/997221561"/>
    <hyperlink ref="F229" r:id="rId35" display="https://podminky.urs.cz/item/CS_URS_2024_01/997221569"/>
    <hyperlink ref="F231" r:id="rId36" display="https://podminky.urs.cz/item/CS_URS_2024_01/997221655"/>
    <hyperlink ref="F236" r:id="rId37" display="https://podminky.urs.cz/item/CS_URS_2024_01/998223011"/>
    <hyperlink ref="F240" r:id="rId38" display="https://podminky.urs.cz/item/CS_URS_2024_01/767111110"/>
    <hyperlink ref="F243" r:id="rId39" display="https://podminky.urs.cz/item/CS_URS_2024_01/998767102"/>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99</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853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ROUND((SUM(BE88:BE195)),  2)</f>
        <v>0</v>
      </c>
      <c r="G35" s="41"/>
      <c r="H35" s="41"/>
      <c r="I35" s="160">
        <v>0.20999999999999999</v>
      </c>
      <c r="J35" s="159">
        <f>ROUND(((SUM(BE88:BE195))*I35),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ROUND((SUM(BF88:BF195)),  2)</f>
        <v>0</v>
      </c>
      <c r="G36" s="41"/>
      <c r="H36" s="41"/>
      <c r="I36" s="160">
        <v>0.12</v>
      </c>
      <c r="J36" s="159">
        <f>ROUND(((SUM(BF88:BF195))*I36),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ROUND((SUM(BG88:BG195)),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ROUND((SUM(BH88:BH195)),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ROUND((SUM(BI88:BI195)),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01.04.01.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175</v>
      </c>
      <c r="E64" s="180"/>
      <c r="F64" s="180"/>
      <c r="G64" s="180"/>
      <c r="H64" s="180"/>
      <c r="I64" s="180"/>
      <c r="J64" s="181">
        <f>J89</f>
        <v>0</v>
      </c>
      <c r="K64" s="178"/>
      <c r="L64" s="182"/>
      <c r="S64" s="9"/>
      <c r="T64" s="9"/>
      <c r="U64" s="9"/>
      <c r="V64" s="9"/>
      <c r="W64" s="9"/>
      <c r="X64" s="9"/>
      <c r="Y64" s="9"/>
      <c r="Z64" s="9"/>
      <c r="AA64" s="9"/>
      <c r="AB64" s="9"/>
      <c r="AC64" s="9"/>
      <c r="AD64" s="9"/>
      <c r="AE64" s="9"/>
    </row>
    <row r="65" s="10" customFormat="1" ht="19.92" customHeight="1">
      <c r="A65" s="10"/>
      <c r="B65" s="183"/>
      <c r="C65" s="128"/>
      <c r="D65" s="184" t="s">
        <v>854</v>
      </c>
      <c r="E65" s="185"/>
      <c r="F65" s="185"/>
      <c r="G65" s="185"/>
      <c r="H65" s="185"/>
      <c r="I65" s="185"/>
      <c r="J65" s="186">
        <f>J90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855</v>
      </c>
      <c r="E66" s="185"/>
      <c r="F66" s="185"/>
      <c r="G66" s="185"/>
      <c r="H66" s="185"/>
      <c r="I66" s="185"/>
      <c r="J66" s="186">
        <f>J145</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181</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27.84906" customHeight="1">
      <c r="A76" s="41"/>
      <c r="B76" s="42"/>
      <c r="C76" s="43"/>
      <c r="D76" s="43"/>
      <c r="E76" s="172" t="str">
        <f>E7</f>
        <v>REVITALIZACE BUDOVY GALERIE MODERNÍHO UMĚNÍ CELÝ ROZPOČET BEZ PS</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161</v>
      </c>
      <c r="D77" s="25"/>
      <c r="E77" s="25"/>
      <c r="F77" s="25"/>
      <c r="G77" s="25"/>
      <c r="H77" s="25"/>
      <c r="I77" s="25"/>
      <c r="J77" s="25"/>
      <c r="K77" s="25"/>
      <c r="L77" s="23"/>
    </row>
    <row r="78" s="2" customFormat="1" ht="16.30189" customHeight="1">
      <c r="A78" s="41"/>
      <c r="B78" s="42"/>
      <c r="C78" s="43"/>
      <c r="D78" s="43"/>
      <c r="E78" s="172" t="s">
        <v>162</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30189" customHeight="1">
      <c r="A80" s="41"/>
      <c r="B80" s="42"/>
      <c r="C80" s="43"/>
      <c r="D80" s="43"/>
      <c r="E80" s="72" t="str">
        <f>E11</f>
        <v>SO 01.04.01. - Zdravotechnika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F14</f>
        <v>Hadec Králové</v>
      </c>
      <c r="G82" s="43"/>
      <c r="H82" s="43"/>
      <c r="I82" s="35" t="s">
        <v>23</v>
      </c>
      <c r="J82" s="75" t="str">
        <f>IF(J14="","",J14)</f>
        <v>24. 4. 2024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5.30566" customHeight="1">
      <c r="A84" s="41"/>
      <c r="B84" s="42"/>
      <c r="C84" s="35" t="s">
        <v>25</v>
      </c>
      <c r="D84" s="43"/>
      <c r="E84" s="43"/>
      <c r="F84" s="30" t="str">
        <f>E17</f>
        <v>Královéhradecký kraj, Pivovarské náměstí 1345</v>
      </c>
      <c r="G84" s="43"/>
      <c r="H84" s="43"/>
      <c r="I84" s="35" t="s">
        <v>31</v>
      </c>
      <c r="J84" s="39" t="str">
        <f>E23</f>
        <v>INS spol.s.r.o.</v>
      </c>
      <c r="K84" s="43"/>
      <c r="L84" s="147"/>
      <c r="S84" s="41"/>
      <c r="T84" s="41"/>
      <c r="U84" s="41"/>
      <c r="V84" s="41"/>
      <c r="W84" s="41"/>
      <c r="X84" s="41"/>
      <c r="Y84" s="41"/>
      <c r="Z84" s="41"/>
      <c r="AA84" s="41"/>
      <c r="AB84" s="41"/>
      <c r="AC84" s="41"/>
      <c r="AD84" s="41"/>
      <c r="AE84" s="41"/>
    </row>
    <row r="85" s="2" customFormat="1" ht="15.30566" customHeight="1">
      <c r="A85" s="41"/>
      <c r="B85" s="42"/>
      <c r="C85" s="35" t="s">
        <v>29</v>
      </c>
      <c r="D85" s="43"/>
      <c r="E85" s="43"/>
      <c r="F85" s="30" t="str">
        <f>IF(E20="","",E20)</f>
        <v>Vyplň údaj</v>
      </c>
      <c r="G85" s="43"/>
      <c r="H85" s="43"/>
      <c r="I85" s="35" t="s">
        <v>34</v>
      </c>
      <c r="J85" s="39" t="str">
        <f>E26</f>
        <v>Ivan Mezera</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182</v>
      </c>
      <c r="D87" s="191" t="s">
        <v>58</v>
      </c>
      <c r="E87" s="191" t="s">
        <v>54</v>
      </c>
      <c r="F87" s="191" t="s">
        <v>55</v>
      </c>
      <c r="G87" s="191" t="s">
        <v>183</v>
      </c>
      <c r="H87" s="191" t="s">
        <v>184</v>
      </c>
      <c r="I87" s="191" t="s">
        <v>185</v>
      </c>
      <c r="J87" s="191" t="s">
        <v>167</v>
      </c>
      <c r="K87" s="192" t="s">
        <v>186</v>
      </c>
      <c r="L87" s="193"/>
      <c r="M87" s="95" t="s">
        <v>19</v>
      </c>
      <c r="N87" s="96" t="s">
        <v>43</v>
      </c>
      <c r="O87" s="96" t="s">
        <v>187</v>
      </c>
      <c r="P87" s="96" t="s">
        <v>188</v>
      </c>
      <c r="Q87" s="96" t="s">
        <v>189</v>
      </c>
      <c r="R87" s="96" t="s">
        <v>190</v>
      </c>
      <c r="S87" s="96" t="s">
        <v>191</v>
      </c>
      <c r="T87" s="97" t="s">
        <v>192</v>
      </c>
      <c r="U87" s="188"/>
      <c r="V87" s="188"/>
      <c r="W87" s="188"/>
      <c r="X87" s="188"/>
      <c r="Y87" s="188"/>
      <c r="Z87" s="188"/>
      <c r="AA87" s="188"/>
      <c r="AB87" s="188"/>
      <c r="AC87" s="188"/>
      <c r="AD87" s="188"/>
      <c r="AE87" s="188"/>
    </row>
    <row r="88" s="2" customFormat="1" ht="22.8" customHeight="1">
      <c r="A88" s="41"/>
      <c r="B88" s="42"/>
      <c r="C88" s="102" t="s">
        <v>193</v>
      </c>
      <c r="D88" s="43"/>
      <c r="E88" s="43"/>
      <c r="F88" s="43"/>
      <c r="G88" s="43"/>
      <c r="H88" s="43"/>
      <c r="I88" s="43"/>
      <c r="J88" s="194">
        <f>BK88</f>
        <v>0</v>
      </c>
      <c r="K88" s="43"/>
      <c r="L88" s="47"/>
      <c r="M88" s="98"/>
      <c r="N88" s="195"/>
      <c r="O88" s="99"/>
      <c r="P88" s="196">
        <f>P89</f>
        <v>0</v>
      </c>
      <c r="Q88" s="99"/>
      <c r="R88" s="196">
        <f>R89</f>
        <v>0.043060000000000001</v>
      </c>
      <c r="S88" s="99"/>
      <c r="T88" s="197">
        <f>T89</f>
        <v>0.013100000000000001</v>
      </c>
      <c r="U88" s="41"/>
      <c r="V88" s="41"/>
      <c r="W88" s="41"/>
      <c r="X88" s="41"/>
      <c r="Y88" s="41"/>
      <c r="Z88" s="41"/>
      <c r="AA88" s="41"/>
      <c r="AB88" s="41"/>
      <c r="AC88" s="41"/>
      <c r="AD88" s="41"/>
      <c r="AE88" s="41"/>
      <c r="AT88" s="20" t="s">
        <v>72</v>
      </c>
      <c r="AU88" s="20" t="s">
        <v>168</v>
      </c>
      <c r="BK88" s="198">
        <f>BK89</f>
        <v>0</v>
      </c>
    </row>
    <row r="89" s="12" customFormat="1" ht="25.92" customHeight="1">
      <c r="A89" s="12"/>
      <c r="B89" s="199"/>
      <c r="C89" s="200"/>
      <c r="D89" s="201" t="s">
        <v>72</v>
      </c>
      <c r="E89" s="202" t="s">
        <v>429</v>
      </c>
      <c r="F89" s="202" t="s">
        <v>430</v>
      </c>
      <c r="G89" s="200"/>
      <c r="H89" s="200"/>
      <c r="I89" s="203"/>
      <c r="J89" s="204">
        <f>BK89</f>
        <v>0</v>
      </c>
      <c r="K89" s="200"/>
      <c r="L89" s="205"/>
      <c r="M89" s="206"/>
      <c r="N89" s="207"/>
      <c r="O89" s="207"/>
      <c r="P89" s="208">
        <f>P90+P145</f>
        <v>0</v>
      </c>
      <c r="Q89" s="207"/>
      <c r="R89" s="208">
        <f>R90+R145</f>
        <v>0.043060000000000001</v>
      </c>
      <c r="S89" s="207"/>
      <c r="T89" s="209">
        <f>T90+T145</f>
        <v>0.013100000000000001</v>
      </c>
      <c r="U89" s="12"/>
      <c r="V89" s="12"/>
      <c r="W89" s="12"/>
      <c r="X89" s="12"/>
      <c r="Y89" s="12"/>
      <c r="Z89" s="12"/>
      <c r="AA89" s="12"/>
      <c r="AB89" s="12"/>
      <c r="AC89" s="12"/>
      <c r="AD89" s="12"/>
      <c r="AE89" s="12"/>
      <c r="AR89" s="210" t="s">
        <v>82</v>
      </c>
      <c r="AT89" s="211" t="s">
        <v>72</v>
      </c>
      <c r="AU89" s="211" t="s">
        <v>73</v>
      </c>
      <c r="AY89" s="210" t="s">
        <v>196</v>
      </c>
      <c r="BK89" s="212">
        <f>BK90+BK145</f>
        <v>0</v>
      </c>
    </row>
    <row r="90" s="12" customFormat="1" ht="22.8" customHeight="1">
      <c r="A90" s="12"/>
      <c r="B90" s="199"/>
      <c r="C90" s="200"/>
      <c r="D90" s="201" t="s">
        <v>72</v>
      </c>
      <c r="E90" s="213" t="s">
        <v>856</v>
      </c>
      <c r="F90" s="213" t="s">
        <v>857</v>
      </c>
      <c r="G90" s="200"/>
      <c r="H90" s="200"/>
      <c r="I90" s="203"/>
      <c r="J90" s="214">
        <f>BK90</f>
        <v>0</v>
      </c>
      <c r="K90" s="200"/>
      <c r="L90" s="205"/>
      <c r="M90" s="206"/>
      <c r="N90" s="207"/>
      <c r="O90" s="207"/>
      <c r="P90" s="208">
        <f>SUM(P91:P144)</f>
        <v>0</v>
      </c>
      <c r="Q90" s="207"/>
      <c r="R90" s="208">
        <f>SUM(R91:R144)</f>
        <v>0.028070000000000001</v>
      </c>
      <c r="S90" s="207"/>
      <c r="T90" s="209">
        <f>SUM(T91:T144)</f>
        <v>0.00594</v>
      </c>
      <c r="U90" s="12"/>
      <c r="V90" s="12"/>
      <c r="W90" s="12"/>
      <c r="X90" s="12"/>
      <c r="Y90" s="12"/>
      <c r="Z90" s="12"/>
      <c r="AA90" s="12"/>
      <c r="AB90" s="12"/>
      <c r="AC90" s="12"/>
      <c r="AD90" s="12"/>
      <c r="AE90" s="12"/>
      <c r="AR90" s="210" t="s">
        <v>82</v>
      </c>
      <c r="AT90" s="211" t="s">
        <v>72</v>
      </c>
      <c r="AU90" s="211" t="s">
        <v>80</v>
      </c>
      <c r="AY90" s="210" t="s">
        <v>196</v>
      </c>
      <c r="BK90" s="212">
        <f>SUM(BK91:BK144)</f>
        <v>0</v>
      </c>
    </row>
    <row r="91" s="2" customFormat="1" ht="23.4566" customHeight="1">
      <c r="A91" s="41"/>
      <c r="B91" s="42"/>
      <c r="C91" s="215" t="s">
        <v>80</v>
      </c>
      <c r="D91" s="215" t="s">
        <v>199</v>
      </c>
      <c r="E91" s="216" t="s">
        <v>858</v>
      </c>
      <c r="F91" s="217" t="s">
        <v>859</v>
      </c>
      <c r="G91" s="218" t="s">
        <v>486</v>
      </c>
      <c r="H91" s="219">
        <v>3</v>
      </c>
      <c r="I91" s="220"/>
      <c r="J91" s="221">
        <f>ROUND(I91*H91,2)</f>
        <v>0</v>
      </c>
      <c r="K91" s="217" t="s">
        <v>203</v>
      </c>
      <c r="L91" s="47"/>
      <c r="M91" s="222" t="s">
        <v>19</v>
      </c>
      <c r="N91" s="223" t="s">
        <v>44</v>
      </c>
      <c r="O91" s="87"/>
      <c r="P91" s="224">
        <f>O91*H91</f>
        <v>0</v>
      </c>
      <c r="Q91" s="224">
        <v>0</v>
      </c>
      <c r="R91" s="224">
        <f>Q91*H91</f>
        <v>0</v>
      </c>
      <c r="S91" s="224">
        <v>0.00198</v>
      </c>
      <c r="T91" s="225">
        <f>S91*H91</f>
        <v>0.00594</v>
      </c>
      <c r="U91" s="41"/>
      <c r="V91" s="41"/>
      <c r="W91" s="41"/>
      <c r="X91" s="41"/>
      <c r="Y91" s="41"/>
      <c r="Z91" s="41"/>
      <c r="AA91" s="41"/>
      <c r="AB91" s="41"/>
      <c r="AC91" s="41"/>
      <c r="AD91" s="41"/>
      <c r="AE91" s="41"/>
      <c r="AR91" s="226" t="s">
        <v>297</v>
      </c>
      <c r="AT91" s="226" t="s">
        <v>199</v>
      </c>
      <c r="AU91" s="226" t="s">
        <v>82</v>
      </c>
      <c r="AY91" s="20" t="s">
        <v>196</v>
      </c>
      <c r="BE91" s="227">
        <f>IF(N91="základní",J91,0)</f>
        <v>0</v>
      </c>
      <c r="BF91" s="227">
        <f>IF(N91="snížená",J91,0)</f>
        <v>0</v>
      </c>
      <c r="BG91" s="227">
        <f>IF(N91="zákl. přenesená",J91,0)</f>
        <v>0</v>
      </c>
      <c r="BH91" s="227">
        <f>IF(N91="sníž. přenesená",J91,0)</f>
        <v>0</v>
      </c>
      <c r="BI91" s="227">
        <f>IF(N91="nulová",J91,0)</f>
        <v>0</v>
      </c>
      <c r="BJ91" s="20" t="s">
        <v>80</v>
      </c>
      <c r="BK91" s="227">
        <f>ROUND(I91*H91,2)</f>
        <v>0</v>
      </c>
      <c r="BL91" s="20" t="s">
        <v>297</v>
      </c>
      <c r="BM91" s="226" t="s">
        <v>860</v>
      </c>
    </row>
    <row r="92" s="2" customFormat="1">
      <c r="A92" s="41"/>
      <c r="B92" s="42"/>
      <c r="C92" s="43"/>
      <c r="D92" s="228" t="s">
        <v>206</v>
      </c>
      <c r="E92" s="43"/>
      <c r="F92" s="229" t="s">
        <v>861</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82</v>
      </c>
    </row>
    <row r="93" s="14" customFormat="1">
      <c r="A93" s="14"/>
      <c r="B93" s="244"/>
      <c r="C93" s="245"/>
      <c r="D93" s="235" t="s">
        <v>208</v>
      </c>
      <c r="E93" s="246" t="s">
        <v>19</v>
      </c>
      <c r="F93" s="247" t="s">
        <v>197</v>
      </c>
      <c r="G93" s="245"/>
      <c r="H93" s="248">
        <v>3</v>
      </c>
      <c r="I93" s="249"/>
      <c r="J93" s="245"/>
      <c r="K93" s="245"/>
      <c r="L93" s="250"/>
      <c r="M93" s="251"/>
      <c r="N93" s="252"/>
      <c r="O93" s="252"/>
      <c r="P93" s="252"/>
      <c r="Q93" s="252"/>
      <c r="R93" s="252"/>
      <c r="S93" s="252"/>
      <c r="T93" s="253"/>
      <c r="U93" s="14"/>
      <c r="V93" s="14"/>
      <c r="W93" s="14"/>
      <c r="X93" s="14"/>
      <c r="Y93" s="14"/>
      <c r="Z93" s="14"/>
      <c r="AA93" s="14"/>
      <c r="AB93" s="14"/>
      <c r="AC93" s="14"/>
      <c r="AD93" s="14"/>
      <c r="AE93" s="14"/>
      <c r="AT93" s="254" t="s">
        <v>208</v>
      </c>
      <c r="AU93" s="254" t="s">
        <v>82</v>
      </c>
      <c r="AV93" s="14" t="s">
        <v>82</v>
      </c>
      <c r="AW93" s="14" t="s">
        <v>33</v>
      </c>
      <c r="AX93" s="14" t="s">
        <v>73</v>
      </c>
      <c r="AY93" s="254" t="s">
        <v>196</v>
      </c>
    </row>
    <row r="94" s="15" customFormat="1">
      <c r="A94" s="15"/>
      <c r="B94" s="255"/>
      <c r="C94" s="256"/>
      <c r="D94" s="235" t="s">
        <v>208</v>
      </c>
      <c r="E94" s="257" t="s">
        <v>19</v>
      </c>
      <c r="F94" s="258" t="s">
        <v>212</v>
      </c>
      <c r="G94" s="256"/>
      <c r="H94" s="259">
        <v>3</v>
      </c>
      <c r="I94" s="260"/>
      <c r="J94" s="256"/>
      <c r="K94" s="256"/>
      <c r="L94" s="261"/>
      <c r="M94" s="262"/>
      <c r="N94" s="263"/>
      <c r="O94" s="263"/>
      <c r="P94" s="263"/>
      <c r="Q94" s="263"/>
      <c r="R94" s="263"/>
      <c r="S94" s="263"/>
      <c r="T94" s="264"/>
      <c r="U94" s="15"/>
      <c r="V94" s="15"/>
      <c r="W94" s="15"/>
      <c r="X94" s="15"/>
      <c r="Y94" s="15"/>
      <c r="Z94" s="15"/>
      <c r="AA94" s="15"/>
      <c r="AB94" s="15"/>
      <c r="AC94" s="15"/>
      <c r="AD94" s="15"/>
      <c r="AE94" s="15"/>
      <c r="AT94" s="265" t="s">
        <v>208</v>
      </c>
      <c r="AU94" s="265" t="s">
        <v>82</v>
      </c>
      <c r="AV94" s="15" t="s">
        <v>204</v>
      </c>
      <c r="AW94" s="15" t="s">
        <v>33</v>
      </c>
      <c r="AX94" s="15" t="s">
        <v>80</v>
      </c>
      <c r="AY94" s="265" t="s">
        <v>196</v>
      </c>
    </row>
    <row r="95" s="2" customFormat="1" ht="21.0566" customHeight="1">
      <c r="A95" s="41"/>
      <c r="B95" s="42"/>
      <c r="C95" s="215" t="s">
        <v>82</v>
      </c>
      <c r="D95" s="215" t="s">
        <v>199</v>
      </c>
      <c r="E95" s="216" t="s">
        <v>862</v>
      </c>
      <c r="F95" s="217" t="s">
        <v>863</v>
      </c>
      <c r="G95" s="218" t="s">
        <v>486</v>
      </c>
      <c r="H95" s="219">
        <v>6</v>
      </c>
      <c r="I95" s="220"/>
      <c r="J95" s="221">
        <f>ROUND(I95*H95,2)</f>
        <v>0</v>
      </c>
      <c r="K95" s="217" t="s">
        <v>203</v>
      </c>
      <c r="L95" s="47"/>
      <c r="M95" s="222" t="s">
        <v>19</v>
      </c>
      <c r="N95" s="223" t="s">
        <v>44</v>
      </c>
      <c r="O95" s="87"/>
      <c r="P95" s="224">
        <f>O95*H95</f>
        <v>0</v>
      </c>
      <c r="Q95" s="224">
        <v>0.0020100000000000001</v>
      </c>
      <c r="R95" s="224">
        <f>Q95*H95</f>
        <v>0.012060000000000001</v>
      </c>
      <c r="S95" s="224">
        <v>0</v>
      </c>
      <c r="T95" s="225">
        <f>S95*H95</f>
        <v>0</v>
      </c>
      <c r="U95" s="41"/>
      <c r="V95" s="41"/>
      <c r="W95" s="41"/>
      <c r="X95" s="41"/>
      <c r="Y95" s="41"/>
      <c r="Z95" s="41"/>
      <c r="AA95" s="41"/>
      <c r="AB95" s="41"/>
      <c r="AC95" s="41"/>
      <c r="AD95" s="41"/>
      <c r="AE95" s="41"/>
      <c r="AR95" s="226" t="s">
        <v>297</v>
      </c>
      <c r="AT95" s="226" t="s">
        <v>199</v>
      </c>
      <c r="AU95" s="226" t="s">
        <v>82</v>
      </c>
      <c r="AY95" s="20" t="s">
        <v>196</v>
      </c>
      <c r="BE95" s="227">
        <f>IF(N95="základní",J95,0)</f>
        <v>0</v>
      </c>
      <c r="BF95" s="227">
        <f>IF(N95="snížená",J95,0)</f>
        <v>0</v>
      </c>
      <c r="BG95" s="227">
        <f>IF(N95="zákl. přenesená",J95,0)</f>
        <v>0</v>
      </c>
      <c r="BH95" s="227">
        <f>IF(N95="sníž. přenesená",J95,0)</f>
        <v>0</v>
      </c>
      <c r="BI95" s="227">
        <f>IF(N95="nulová",J95,0)</f>
        <v>0</v>
      </c>
      <c r="BJ95" s="20" t="s">
        <v>80</v>
      </c>
      <c r="BK95" s="227">
        <f>ROUND(I95*H95,2)</f>
        <v>0</v>
      </c>
      <c r="BL95" s="20" t="s">
        <v>297</v>
      </c>
      <c r="BM95" s="226" t="s">
        <v>864</v>
      </c>
    </row>
    <row r="96" s="2" customFormat="1">
      <c r="A96" s="41"/>
      <c r="B96" s="42"/>
      <c r="C96" s="43"/>
      <c r="D96" s="228" t="s">
        <v>206</v>
      </c>
      <c r="E96" s="43"/>
      <c r="F96" s="229" t="s">
        <v>865</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82</v>
      </c>
    </row>
    <row r="97" s="14" customFormat="1">
      <c r="A97" s="14"/>
      <c r="B97" s="244"/>
      <c r="C97" s="245"/>
      <c r="D97" s="235" t="s">
        <v>208</v>
      </c>
      <c r="E97" s="246" t="s">
        <v>19</v>
      </c>
      <c r="F97" s="247" t="s">
        <v>230</v>
      </c>
      <c r="G97" s="245"/>
      <c r="H97" s="248">
        <v>6</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82</v>
      </c>
      <c r="AV97" s="14" t="s">
        <v>82</v>
      </c>
      <c r="AW97" s="14" t="s">
        <v>33</v>
      </c>
      <c r="AX97" s="14" t="s">
        <v>73</v>
      </c>
      <c r="AY97" s="254" t="s">
        <v>196</v>
      </c>
    </row>
    <row r="98" s="15" customFormat="1">
      <c r="A98" s="15"/>
      <c r="B98" s="255"/>
      <c r="C98" s="256"/>
      <c r="D98" s="235" t="s">
        <v>208</v>
      </c>
      <c r="E98" s="257" t="s">
        <v>19</v>
      </c>
      <c r="F98" s="258" t="s">
        <v>212</v>
      </c>
      <c r="G98" s="256"/>
      <c r="H98" s="259">
        <v>6</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82</v>
      </c>
      <c r="AV98" s="15" t="s">
        <v>204</v>
      </c>
      <c r="AW98" s="15" t="s">
        <v>33</v>
      </c>
      <c r="AX98" s="15" t="s">
        <v>80</v>
      </c>
      <c r="AY98" s="265" t="s">
        <v>196</v>
      </c>
    </row>
    <row r="99" s="2" customFormat="1" ht="21.0566" customHeight="1">
      <c r="A99" s="41"/>
      <c r="B99" s="42"/>
      <c r="C99" s="215" t="s">
        <v>197</v>
      </c>
      <c r="D99" s="215" t="s">
        <v>199</v>
      </c>
      <c r="E99" s="216" t="s">
        <v>866</v>
      </c>
      <c r="F99" s="217" t="s">
        <v>867</v>
      </c>
      <c r="G99" s="218" t="s">
        <v>486</v>
      </c>
      <c r="H99" s="219">
        <v>2</v>
      </c>
      <c r="I99" s="220"/>
      <c r="J99" s="221">
        <f>ROUND(I99*H99,2)</f>
        <v>0</v>
      </c>
      <c r="K99" s="217" t="s">
        <v>203</v>
      </c>
      <c r="L99" s="47"/>
      <c r="M99" s="222" t="s">
        <v>19</v>
      </c>
      <c r="N99" s="223" t="s">
        <v>44</v>
      </c>
      <c r="O99" s="87"/>
      <c r="P99" s="224">
        <f>O99*H99</f>
        <v>0</v>
      </c>
      <c r="Q99" s="224">
        <v>0.00040999999999999999</v>
      </c>
      <c r="R99" s="224">
        <f>Q99*H99</f>
        <v>0.00081999999999999998</v>
      </c>
      <c r="S99" s="224">
        <v>0</v>
      </c>
      <c r="T99" s="225">
        <f>S99*H99</f>
        <v>0</v>
      </c>
      <c r="U99" s="41"/>
      <c r="V99" s="41"/>
      <c r="W99" s="41"/>
      <c r="X99" s="41"/>
      <c r="Y99" s="41"/>
      <c r="Z99" s="41"/>
      <c r="AA99" s="41"/>
      <c r="AB99" s="41"/>
      <c r="AC99" s="41"/>
      <c r="AD99" s="41"/>
      <c r="AE99" s="41"/>
      <c r="AR99" s="226" t="s">
        <v>297</v>
      </c>
      <c r="AT99" s="226" t="s">
        <v>199</v>
      </c>
      <c r="AU99" s="226" t="s">
        <v>82</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297</v>
      </c>
      <c r="BM99" s="226" t="s">
        <v>868</v>
      </c>
    </row>
    <row r="100" s="2" customFormat="1">
      <c r="A100" s="41"/>
      <c r="B100" s="42"/>
      <c r="C100" s="43"/>
      <c r="D100" s="228" t="s">
        <v>206</v>
      </c>
      <c r="E100" s="43"/>
      <c r="F100" s="229" t="s">
        <v>869</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82</v>
      </c>
    </row>
    <row r="101" s="14" customFormat="1">
      <c r="A101" s="14"/>
      <c r="B101" s="244"/>
      <c r="C101" s="245"/>
      <c r="D101" s="235" t="s">
        <v>208</v>
      </c>
      <c r="E101" s="246" t="s">
        <v>19</v>
      </c>
      <c r="F101" s="247" t="s">
        <v>82</v>
      </c>
      <c r="G101" s="245"/>
      <c r="H101" s="248">
        <v>2</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82</v>
      </c>
      <c r="AV101" s="14" t="s">
        <v>82</v>
      </c>
      <c r="AW101" s="14" t="s">
        <v>33</v>
      </c>
      <c r="AX101" s="14" t="s">
        <v>73</v>
      </c>
      <c r="AY101" s="254" t="s">
        <v>196</v>
      </c>
    </row>
    <row r="102" s="15" customFormat="1">
      <c r="A102" s="15"/>
      <c r="B102" s="255"/>
      <c r="C102" s="256"/>
      <c r="D102" s="235" t="s">
        <v>208</v>
      </c>
      <c r="E102" s="257" t="s">
        <v>19</v>
      </c>
      <c r="F102" s="258" t="s">
        <v>212</v>
      </c>
      <c r="G102" s="256"/>
      <c r="H102" s="259">
        <v>2</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82</v>
      </c>
      <c r="AV102" s="15" t="s">
        <v>204</v>
      </c>
      <c r="AW102" s="15" t="s">
        <v>33</v>
      </c>
      <c r="AX102" s="15" t="s">
        <v>80</v>
      </c>
      <c r="AY102" s="265" t="s">
        <v>196</v>
      </c>
    </row>
    <row r="103" s="2" customFormat="1" ht="21.0566" customHeight="1">
      <c r="A103" s="41"/>
      <c r="B103" s="42"/>
      <c r="C103" s="215" t="s">
        <v>204</v>
      </c>
      <c r="D103" s="215" t="s">
        <v>199</v>
      </c>
      <c r="E103" s="216" t="s">
        <v>870</v>
      </c>
      <c r="F103" s="217" t="s">
        <v>871</v>
      </c>
      <c r="G103" s="218" t="s">
        <v>486</v>
      </c>
      <c r="H103" s="219">
        <v>10</v>
      </c>
      <c r="I103" s="220"/>
      <c r="J103" s="221">
        <f>ROUND(I103*H103,2)</f>
        <v>0</v>
      </c>
      <c r="K103" s="217" t="s">
        <v>203</v>
      </c>
      <c r="L103" s="47"/>
      <c r="M103" s="222" t="s">
        <v>19</v>
      </c>
      <c r="N103" s="223" t="s">
        <v>44</v>
      </c>
      <c r="O103" s="87"/>
      <c r="P103" s="224">
        <f>O103*H103</f>
        <v>0</v>
      </c>
      <c r="Q103" s="224">
        <v>0.00048000000000000001</v>
      </c>
      <c r="R103" s="224">
        <f>Q103*H103</f>
        <v>0.0048000000000000004</v>
      </c>
      <c r="S103" s="224">
        <v>0</v>
      </c>
      <c r="T103" s="225">
        <f>S103*H103</f>
        <v>0</v>
      </c>
      <c r="U103" s="41"/>
      <c r="V103" s="41"/>
      <c r="W103" s="41"/>
      <c r="X103" s="41"/>
      <c r="Y103" s="41"/>
      <c r="Z103" s="41"/>
      <c r="AA103" s="41"/>
      <c r="AB103" s="41"/>
      <c r="AC103" s="41"/>
      <c r="AD103" s="41"/>
      <c r="AE103" s="41"/>
      <c r="AR103" s="226" t="s">
        <v>297</v>
      </c>
      <c r="AT103" s="226" t="s">
        <v>199</v>
      </c>
      <c r="AU103" s="226" t="s">
        <v>82</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297</v>
      </c>
      <c r="BM103" s="226" t="s">
        <v>872</v>
      </c>
    </row>
    <row r="104" s="2" customFormat="1">
      <c r="A104" s="41"/>
      <c r="B104" s="42"/>
      <c r="C104" s="43"/>
      <c r="D104" s="228" t="s">
        <v>206</v>
      </c>
      <c r="E104" s="43"/>
      <c r="F104" s="229" t="s">
        <v>873</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82</v>
      </c>
    </row>
    <row r="105" s="14" customFormat="1">
      <c r="A105" s="14"/>
      <c r="B105" s="244"/>
      <c r="C105" s="245"/>
      <c r="D105" s="235" t="s">
        <v>208</v>
      </c>
      <c r="E105" s="246" t="s">
        <v>19</v>
      </c>
      <c r="F105" s="247" t="s">
        <v>262</v>
      </c>
      <c r="G105" s="245"/>
      <c r="H105" s="248">
        <v>10</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208</v>
      </c>
      <c r="AU105" s="254" t="s">
        <v>82</v>
      </c>
      <c r="AV105" s="14" t="s">
        <v>82</v>
      </c>
      <c r="AW105" s="14" t="s">
        <v>33</v>
      </c>
      <c r="AX105" s="14" t="s">
        <v>73</v>
      </c>
      <c r="AY105" s="254" t="s">
        <v>196</v>
      </c>
    </row>
    <row r="106" s="15" customFormat="1">
      <c r="A106" s="15"/>
      <c r="B106" s="255"/>
      <c r="C106" s="256"/>
      <c r="D106" s="235" t="s">
        <v>208</v>
      </c>
      <c r="E106" s="257" t="s">
        <v>19</v>
      </c>
      <c r="F106" s="258" t="s">
        <v>212</v>
      </c>
      <c r="G106" s="256"/>
      <c r="H106" s="259">
        <v>10</v>
      </c>
      <c r="I106" s="260"/>
      <c r="J106" s="256"/>
      <c r="K106" s="256"/>
      <c r="L106" s="261"/>
      <c r="M106" s="262"/>
      <c r="N106" s="263"/>
      <c r="O106" s="263"/>
      <c r="P106" s="263"/>
      <c r="Q106" s="263"/>
      <c r="R106" s="263"/>
      <c r="S106" s="263"/>
      <c r="T106" s="264"/>
      <c r="U106" s="15"/>
      <c r="V106" s="15"/>
      <c r="W106" s="15"/>
      <c r="X106" s="15"/>
      <c r="Y106" s="15"/>
      <c r="Z106" s="15"/>
      <c r="AA106" s="15"/>
      <c r="AB106" s="15"/>
      <c r="AC106" s="15"/>
      <c r="AD106" s="15"/>
      <c r="AE106" s="15"/>
      <c r="AT106" s="265" t="s">
        <v>208</v>
      </c>
      <c r="AU106" s="265" t="s">
        <v>82</v>
      </c>
      <c r="AV106" s="15" t="s">
        <v>204</v>
      </c>
      <c r="AW106" s="15" t="s">
        <v>33</v>
      </c>
      <c r="AX106" s="15" t="s">
        <v>80</v>
      </c>
      <c r="AY106" s="265" t="s">
        <v>196</v>
      </c>
    </row>
    <row r="107" s="2" customFormat="1" ht="21.0566" customHeight="1">
      <c r="A107" s="41"/>
      <c r="B107" s="42"/>
      <c r="C107" s="215" t="s">
        <v>232</v>
      </c>
      <c r="D107" s="215" t="s">
        <v>199</v>
      </c>
      <c r="E107" s="216" t="s">
        <v>874</v>
      </c>
      <c r="F107" s="217" t="s">
        <v>875</v>
      </c>
      <c r="G107" s="218" t="s">
        <v>486</v>
      </c>
      <c r="H107" s="219">
        <v>14</v>
      </c>
      <c r="I107" s="220"/>
      <c r="J107" s="221">
        <f>ROUND(I107*H107,2)</f>
        <v>0</v>
      </c>
      <c r="K107" s="217" t="s">
        <v>203</v>
      </c>
      <c r="L107" s="47"/>
      <c r="M107" s="222" t="s">
        <v>19</v>
      </c>
      <c r="N107" s="223" t="s">
        <v>44</v>
      </c>
      <c r="O107" s="87"/>
      <c r="P107" s="224">
        <f>O107*H107</f>
        <v>0</v>
      </c>
      <c r="Q107" s="224">
        <v>0.00071000000000000002</v>
      </c>
      <c r="R107" s="224">
        <f>Q107*H107</f>
        <v>0.0099400000000000009</v>
      </c>
      <c r="S107" s="224">
        <v>0</v>
      </c>
      <c r="T107" s="225">
        <f>S107*H107</f>
        <v>0</v>
      </c>
      <c r="U107" s="41"/>
      <c r="V107" s="41"/>
      <c r="W107" s="41"/>
      <c r="X107" s="41"/>
      <c r="Y107" s="41"/>
      <c r="Z107" s="41"/>
      <c r="AA107" s="41"/>
      <c r="AB107" s="41"/>
      <c r="AC107" s="41"/>
      <c r="AD107" s="41"/>
      <c r="AE107" s="41"/>
      <c r="AR107" s="226" t="s">
        <v>297</v>
      </c>
      <c r="AT107" s="226" t="s">
        <v>199</v>
      </c>
      <c r="AU107" s="226" t="s">
        <v>82</v>
      </c>
      <c r="AY107" s="20" t="s">
        <v>196</v>
      </c>
      <c r="BE107" s="227">
        <f>IF(N107="základní",J107,0)</f>
        <v>0</v>
      </c>
      <c r="BF107" s="227">
        <f>IF(N107="snížená",J107,0)</f>
        <v>0</v>
      </c>
      <c r="BG107" s="227">
        <f>IF(N107="zákl. přenesená",J107,0)</f>
        <v>0</v>
      </c>
      <c r="BH107" s="227">
        <f>IF(N107="sníž. přenesená",J107,0)</f>
        <v>0</v>
      </c>
      <c r="BI107" s="227">
        <f>IF(N107="nulová",J107,0)</f>
        <v>0</v>
      </c>
      <c r="BJ107" s="20" t="s">
        <v>80</v>
      </c>
      <c r="BK107" s="227">
        <f>ROUND(I107*H107,2)</f>
        <v>0</v>
      </c>
      <c r="BL107" s="20" t="s">
        <v>297</v>
      </c>
      <c r="BM107" s="226" t="s">
        <v>876</v>
      </c>
    </row>
    <row r="108" s="2" customFormat="1">
      <c r="A108" s="41"/>
      <c r="B108" s="42"/>
      <c r="C108" s="43"/>
      <c r="D108" s="228" t="s">
        <v>206</v>
      </c>
      <c r="E108" s="43"/>
      <c r="F108" s="229" t="s">
        <v>877</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82</v>
      </c>
    </row>
    <row r="109" s="14" customFormat="1">
      <c r="A109" s="14"/>
      <c r="B109" s="244"/>
      <c r="C109" s="245"/>
      <c r="D109" s="235" t="s">
        <v>208</v>
      </c>
      <c r="E109" s="246" t="s">
        <v>19</v>
      </c>
      <c r="F109" s="247" t="s">
        <v>285</v>
      </c>
      <c r="G109" s="245"/>
      <c r="H109" s="248">
        <v>14</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5" customFormat="1">
      <c r="A110" s="15"/>
      <c r="B110" s="255"/>
      <c r="C110" s="256"/>
      <c r="D110" s="235" t="s">
        <v>208</v>
      </c>
      <c r="E110" s="257" t="s">
        <v>19</v>
      </c>
      <c r="F110" s="258" t="s">
        <v>212</v>
      </c>
      <c r="G110" s="256"/>
      <c r="H110" s="259">
        <v>14</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208</v>
      </c>
      <c r="AU110" s="265" t="s">
        <v>82</v>
      </c>
      <c r="AV110" s="15" t="s">
        <v>204</v>
      </c>
      <c r="AW110" s="15" t="s">
        <v>33</v>
      </c>
      <c r="AX110" s="15" t="s">
        <v>80</v>
      </c>
      <c r="AY110" s="265" t="s">
        <v>196</v>
      </c>
    </row>
    <row r="111" s="2" customFormat="1" ht="23.4566" customHeight="1">
      <c r="A111" s="41"/>
      <c r="B111" s="42"/>
      <c r="C111" s="215" t="s">
        <v>230</v>
      </c>
      <c r="D111" s="215" t="s">
        <v>199</v>
      </c>
      <c r="E111" s="216" t="s">
        <v>878</v>
      </c>
      <c r="F111" s="217" t="s">
        <v>879</v>
      </c>
      <c r="G111" s="218" t="s">
        <v>222</v>
      </c>
      <c r="H111" s="219">
        <v>7</v>
      </c>
      <c r="I111" s="220"/>
      <c r="J111" s="221">
        <f>ROUND(I111*H111,2)</f>
        <v>0</v>
      </c>
      <c r="K111" s="217" t="s">
        <v>203</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297</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297</v>
      </c>
      <c r="BM111" s="226" t="s">
        <v>880</v>
      </c>
    </row>
    <row r="112" s="2" customFormat="1">
      <c r="A112" s="41"/>
      <c r="B112" s="42"/>
      <c r="C112" s="43"/>
      <c r="D112" s="228" t="s">
        <v>206</v>
      </c>
      <c r="E112" s="43"/>
      <c r="F112" s="229" t="s">
        <v>881</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82</v>
      </c>
    </row>
    <row r="113" s="14" customFormat="1">
      <c r="A113" s="14"/>
      <c r="B113" s="244"/>
      <c r="C113" s="245"/>
      <c r="D113" s="235" t="s">
        <v>208</v>
      </c>
      <c r="E113" s="246" t="s">
        <v>19</v>
      </c>
      <c r="F113" s="247" t="s">
        <v>244</v>
      </c>
      <c r="G113" s="245"/>
      <c r="H113" s="248">
        <v>7</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82</v>
      </c>
      <c r="AV113" s="14" t="s">
        <v>82</v>
      </c>
      <c r="AW113" s="14" t="s">
        <v>33</v>
      </c>
      <c r="AX113" s="14" t="s">
        <v>73</v>
      </c>
      <c r="AY113" s="254" t="s">
        <v>196</v>
      </c>
    </row>
    <row r="114" s="15" customFormat="1">
      <c r="A114" s="15"/>
      <c r="B114" s="255"/>
      <c r="C114" s="256"/>
      <c r="D114" s="235" t="s">
        <v>208</v>
      </c>
      <c r="E114" s="257" t="s">
        <v>19</v>
      </c>
      <c r="F114" s="258" t="s">
        <v>212</v>
      </c>
      <c r="G114" s="256"/>
      <c r="H114" s="259">
        <v>7</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82</v>
      </c>
      <c r="AV114" s="15" t="s">
        <v>204</v>
      </c>
      <c r="AW114" s="15" t="s">
        <v>33</v>
      </c>
      <c r="AX114" s="15" t="s">
        <v>80</v>
      </c>
      <c r="AY114" s="265" t="s">
        <v>196</v>
      </c>
    </row>
    <row r="115" s="2" customFormat="1" ht="23.4566" customHeight="1">
      <c r="A115" s="41"/>
      <c r="B115" s="42"/>
      <c r="C115" s="215" t="s">
        <v>244</v>
      </c>
      <c r="D115" s="215" t="s">
        <v>199</v>
      </c>
      <c r="E115" s="216" t="s">
        <v>882</v>
      </c>
      <c r="F115" s="217" t="s">
        <v>883</v>
      </c>
      <c r="G115" s="218" t="s">
        <v>222</v>
      </c>
      <c r="H115" s="219">
        <v>1</v>
      </c>
      <c r="I115" s="220"/>
      <c r="J115" s="221">
        <f>ROUND(I115*H115,2)</f>
        <v>0</v>
      </c>
      <c r="K115" s="217" t="s">
        <v>203</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297</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297</v>
      </c>
      <c r="BM115" s="226" t="s">
        <v>884</v>
      </c>
    </row>
    <row r="116" s="2" customFormat="1">
      <c r="A116" s="41"/>
      <c r="B116" s="42"/>
      <c r="C116" s="43"/>
      <c r="D116" s="228" t="s">
        <v>206</v>
      </c>
      <c r="E116" s="43"/>
      <c r="F116" s="229" t="s">
        <v>885</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82</v>
      </c>
    </row>
    <row r="117" s="14" customFormat="1">
      <c r="A117" s="14"/>
      <c r="B117" s="244"/>
      <c r="C117" s="245"/>
      <c r="D117" s="235" t="s">
        <v>208</v>
      </c>
      <c r="E117" s="246" t="s">
        <v>19</v>
      </c>
      <c r="F117" s="247" t="s">
        <v>80</v>
      </c>
      <c r="G117" s="245"/>
      <c r="H117" s="248">
        <v>1</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82</v>
      </c>
      <c r="AV117" s="14" t="s">
        <v>82</v>
      </c>
      <c r="AW117" s="14" t="s">
        <v>33</v>
      </c>
      <c r="AX117" s="14" t="s">
        <v>73</v>
      </c>
      <c r="AY117" s="254" t="s">
        <v>196</v>
      </c>
    </row>
    <row r="118" s="15" customFormat="1">
      <c r="A118" s="15"/>
      <c r="B118" s="255"/>
      <c r="C118" s="256"/>
      <c r="D118" s="235" t="s">
        <v>208</v>
      </c>
      <c r="E118" s="257" t="s">
        <v>19</v>
      </c>
      <c r="F118" s="258" t="s">
        <v>212</v>
      </c>
      <c r="G118" s="256"/>
      <c r="H118" s="259">
        <v>1</v>
      </c>
      <c r="I118" s="260"/>
      <c r="J118" s="256"/>
      <c r="K118" s="256"/>
      <c r="L118" s="261"/>
      <c r="M118" s="262"/>
      <c r="N118" s="263"/>
      <c r="O118" s="263"/>
      <c r="P118" s="263"/>
      <c r="Q118" s="263"/>
      <c r="R118" s="263"/>
      <c r="S118" s="263"/>
      <c r="T118" s="264"/>
      <c r="U118" s="15"/>
      <c r="V118" s="15"/>
      <c r="W118" s="15"/>
      <c r="X118" s="15"/>
      <c r="Y118" s="15"/>
      <c r="Z118" s="15"/>
      <c r="AA118" s="15"/>
      <c r="AB118" s="15"/>
      <c r="AC118" s="15"/>
      <c r="AD118" s="15"/>
      <c r="AE118" s="15"/>
      <c r="AT118" s="265" t="s">
        <v>208</v>
      </c>
      <c r="AU118" s="265" t="s">
        <v>82</v>
      </c>
      <c r="AV118" s="15" t="s">
        <v>204</v>
      </c>
      <c r="AW118" s="15" t="s">
        <v>33</v>
      </c>
      <c r="AX118" s="15" t="s">
        <v>80</v>
      </c>
      <c r="AY118" s="265" t="s">
        <v>196</v>
      </c>
    </row>
    <row r="119" s="2" customFormat="1" ht="23.4566" customHeight="1">
      <c r="A119" s="41"/>
      <c r="B119" s="42"/>
      <c r="C119" s="215" t="s">
        <v>250</v>
      </c>
      <c r="D119" s="215" t="s">
        <v>199</v>
      </c>
      <c r="E119" s="216" t="s">
        <v>886</v>
      </c>
      <c r="F119" s="217" t="s">
        <v>887</v>
      </c>
      <c r="G119" s="218" t="s">
        <v>888</v>
      </c>
      <c r="H119" s="219">
        <v>1</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297</v>
      </c>
      <c r="AT119" s="226" t="s">
        <v>199</v>
      </c>
      <c r="AU119" s="226" t="s">
        <v>82</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297</v>
      </c>
      <c r="BM119" s="226" t="s">
        <v>889</v>
      </c>
    </row>
    <row r="120" s="14" customFormat="1">
      <c r="A120" s="14"/>
      <c r="B120" s="244"/>
      <c r="C120" s="245"/>
      <c r="D120" s="235" t="s">
        <v>208</v>
      </c>
      <c r="E120" s="246" t="s">
        <v>19</v>
      </c>
      <c r="F120" s="247" t="s">
        <v>80</v>
      </c>
      <c r="G120" s="245"/>
      <c r="H120" s="248">
        <v>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82</v>
      </c>
      <c r="AV120" s="14" t="s">
        <v>82</v>
      </c>
      <c r="AW120" s="14" t="s">
        <v>33</v>
      </c>
      <c r="AX120" s="14" t="s">
        <v>73</v>
      </c>
      <c r="AY120" s="254" t="s">
        <v>196</v>
      </c>
    </row>
    <row r="121" s="15" customFormat="1">
      <c r="A121" s="15"/>
      <c r="B121" s="255"/>
      <c r="C121" s="256"/>
      <c r="D121" s="235" t="s">
        <v>208</v>
      </c>
      <c r="E121" s="257" t="s">
        <v>19</v>
      </c>
      <c r="F121" s="258" t="s">
        <v>212</v>
      </c>
      <c r="G121" s="256"/>
      <c r="H121" s="259">
        <v>1</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82</v>
      </c>
      <c r="AV121" s="15" t="s">
        <v>204</v>
      </c>
      <c r="AW121" s="15" t="s">
        <v>33</v>
      </c>
      <c r="AX121" s="15" t="s">
        <v>80</v>
      </c>
      <c r="AY121" s="265" t="s">
        <v>196</v>
      </c>
    </row>
    <row r="122" s="2" customFormat="1" ht="23.4566" customHeight="1">
      <c r="A122" s="41"/>
      <c r="B122" s="42"/>
      <c r="C122" s="215" t="s">
        <v>256</v>
      </c>
      <c r="D122" s="215" t="s">
        <v>199</v>
      </c>
      <c r="E122" s="216" t="s">
        <v>890</v>
      </c>
      <c r="F122" s="217" t="s">
        <v>891</v>
      </c>
      <c r="G122" s="218" t="s">
        <v>222</v>
      </c>
      <c r="H122" s="219">
        <v>1</v>
      </c>
      <c r="I122" s="220"/>
      <c r="J122" s="221">
        <f>ROUND(I122*H122,2)</f>
        <v>0</v>
      </c>
      <c r="K122" s="217" t="s">
        <v>203</v>
      </c>
      <c r="L122" s="47"/>
      <c r="M122" s="222" t="s">
        <v>19</v>
      </c>
      <c r="N122" s="223" t="s">
        <v>44</v>
      </c>
      <c r="O122" s="87"/>
      <c r="P122" s="224">
        <f>O122*H122</f>
        <v>0</v>
      </c>
      <c r="Q122" s="224">
        <v>0.00027999999999999998</v>
      </c>
      <c r="R122" s="224">
        <f>Q122*H122</f>
        <v>0.00027999999999999998</v>
      </c>
      <c r="S122" s="224">
        <v>0</v>
      </c>
      <c r="T122" s="225">
        <f>S122*H122</f>
        <v>0</v>
      </c>
      <c r="U122" s="41"/>
      <c r="V122" s="41"/>
      <c r="W122" s="41"/>
      <c r="X122" s="41"/>
      <c r="Y122" s="41"/>
      <c r="Z122" s="41"/>
      <c r="AA122" s="41"/>
      <c r="AB122" s="41"/>
      <c r="AC122" s="41"/>
      <c r="AD122" s="41"/>
      <c r="AE122" s="41"/>
      <c r="AR122" s="226" t="s">
        <v>297</v>
      </c>
      <c r="AT122" s="226" t="s">
        <v>199</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297</v>
      </c>
      <c r="BM122" s="226" t="s">
        <v>892</v>
      </c>
    </row>
    <row r="123" s="2" customFormat="1">
      <c r="A123" s="41"/>
      <c r="B123" s="42"/>
      <c r="C123" s="43"/>
      <c r="D123" s="228" t="s">
        <v>206</v>
      </c>
      <c r="E123" s="43"/>
      <c r="F123" s="229" t="s">
        <v>893</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206</v>
      </c>
      <c r="AU123" s="20" t="s">
        <v>82</v>
      </c>
    </row>
    <row r="124" s="14" customFormat="1">
      <c r="A124" s="14"/>
      <c r="B124" s="244"/>
      <c r="C124" s="245"/>
      <c r="D124" s="235" t="s">
        <v>208</v>
      </c>
      <c r="E124" s="246" t="s">
        <v>19</v>
      </c>
      <c r="F124" s="247" t="s">
        <v>80</v>
      </c>
      <c r="G124" s="245"/>
      <c r="H124" s="248">
        <v>1</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5" customFormat="1">
      <c r="A125" s="15"/>
      <c r="B125" s="255"/>
      <c r="C125" s="256"/>
      <c r="D125" s="235" t="s">
        <v>208</v>
      </c>
      <c r="E125" s="257" t="s">
        <v>19</v>
      </c>
      <c r="F125" s="258" t="s">
        <v>212</v>
      </c>
      <c r="G125" s="256"/>
      <c r="H125" s="259">
        <v>1</v>
      </c>
      <c r="I125" s="260"/>
      <c r="J125" s="256"/>
      <c r="K125" s="256"/>
      <c r="L125" s="261"/>
      <c r="M125" s="262"/>
      <c r="N125" s="263"/>
      <c r="O125" s="263"/>
      <c r="P125" s="263"/>
      <c r="Q125" s="263"/>
      <c r="R125" s="263"/>
      <c r="S125" s="263"/>
      <c r="T125" s="264"/>
      <c r="U125" s="15"/>
      <c r="V125" s="15"/>
      <c r="W125" s="15"/>
      <c r="X125" s="15"/>
      <c r="Y125" s="15"/>
      <c r="Z125" s="15"/>
      <c r="AA125" s="15"/>
      <c r="AB125" s="15"/>
      <c r="AC125" s="15"/>
      <c r="AD125" s="15"/>
      <c r="AE125" s="15"/>
      <c r="AT125" s="265" t="s">
        <v>208</v>
      </c>
      <c r="AU125" s="265" t="s">
        <v>82</v>
      </c>
      <c r="AV125" s="15" t="s">
        <v>204</v>
      </c>
      <c r="AW125" s="15" t="s">
        <v>33</v>
      </c>
      <c r="AX125" s="15" t="s">
        <v>80</v>
      </c>
      <c r="AY125" s="265" t="s">
        <v>196</v>
      </c>
    </row>
    <row r="126" s="2" customFormat="1" ht="23.4566" customHeight="1">
      <c r="A126" s="41"/>
      <c r="B126" s="42"/>
      <c r="C126" s="215" t="s">
        <v>262</v>
      </c>
      <c r="D126" s="215" t="s">
        <v>199</v>
      </c>
      <c r="E126" s="216" t="s">
        <v>894</v>
      </c>
      <c r="F126" s="217" t="s">
        <v>895</v>
      </c>
      <c r="G126" s="218" t="s">
        <v>222</v>
      </c>
      <c r="H126" s="219">
        <v>1</v>
      </c>
      <c r="I126" s="220"/>
      <c r="J126" s="221">
        <f>ROUND(I126*H126,2)</f>
        <v>0</v>
      </c>
      <c r="K126" s="217" t="s">
        <v>203</v>
      </c>
      <c r="L126" s="47"/>
      <c r="M126" s="222" t="s">
        <v>19</v>
      </c>
      <c r="N126" s="223" t="s">
        <v>44</v>
      </c>
      <c r="O126" s="87"/>
      <c r="P126" s="224">
        <f>O126*H126</f>
        <v>0</v>
      </c>
      <c r="Q126" s="224">
        <v>0.00017000000000000001</v>
      </c>
      <c r="R126" s="224">
        <f>Q126*H126</f>
        <v>0.00017000000000000001</v>
      </c>
      <c r="S126" s="224">
        <v>0</v>
      </c>
      <c r="T126" s="225">
        <f>S126*H126</f>
        <v>0</v>
      </c>
      <c r="U126" s="41"/>
      <c r="V126" s="41"/>
      <c r="W126" s="41"/>
      <c r="X126" s="41"/>
      <c r="Y126" s="41"/>
      <c r="Z126" s="41"/>
      <c r="AA126" s="41"/>
      <c r="AB126" s="41"/>
      <c r="AC126" s="41"/>
      <c r="AD126" s="41"/>
      <c r="AE126" s="41"/>
      <c r="AR126" s="226" t="s">
        <v>297</v>
      </c>
      <c r="AT126" s="226" t="s">
        <v>199</v>
      </c>
      <c r="AU126" s="226" t="s">
        <v>82</v>
      </c>
      <c r="AY126" s="20" t="s">
        <v>196</v>
      </c>
      <c r="BE126" s="227">
        <f>IF(N126="základní",J126,0)</f>
        <v>0</v>
      </c>
      <c r="BF126" s="227">
        <f>IF(N126="snížená",J126,0)</f>
        <v>0</v>
      </c>
      <c r="BG126" s="227">
        <f>IF(N126="zákl. přenesená",J126,0)</f>
        <v>0</v>
      </c>
      <c r="BH126" s="227">
        <f>IF(N126="sníž. přenesená",J126,0)</f>
        <v>0</v>
      </c>
      <c r="BI126" s="227">
        <f>IF(N126="nulová",J126,0)</f>
        <v>0</v>
      </c>
      <c r="BJ126" s="20" t="s">
        <v>80</v>
      </c>
      <c r="BK126" s="227">
        <f>ROUND(I126*H126,2)</f>
        <v>0</v>
      </c>
      <c r="BL126" s="20" t="s">
        <v>297</v>
      </c>
      <c r="BM126" s="226" t="s">
        <v>896</v>
      </c>
    </row>
    <row r="127" s="2" customFormat="1">
      <c r="A127" s="41"/>
      <c r="B127" s="42"/>
      <c r="C127" s="43"/>
      <c r="D127" s="228" t="s">
        <v>206</v>
      </c>
      <c r="E127" s="43"/>
      <c r="F127" s="229" t="s">
        <v>897</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82</v>
      </c>
    </row>
    <row r="128" s="14" customFormat="1">
      <c r="A128" s="14"/>
      <c r="B128" s="244"/>
      <c r="C128" s="245"/>
      <c r="D128" s="235" t="s">
        <v>208</v>
      </c>
      <c r="E128" s="246" t="s">
        <v>19</v>
      </c>
      <c r="F128" s="247" t="s">
        <v>80</v>
      </c>
      <c r="G128" s="245"/>
      <c r="H128" s="248">
        <v>1</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208</v>
      </c>
      <c r="AU128" s="254" t="s">
        <v>82</v>
      </c>
      <c r="AV128" s="14" t="s">
        <v>82</v>
      </c>
      <c r="AW128" s="14" t="s">
        <v>33</v>
      </c>
      <c r="AX128" s="14" t="s">
        <v>73</v>
      </c>
      <c r="AY128" s="254" t="s">
        <v>196</v>
      </c>
    </row>
    <row r="129" s="15" customFormat="1">
      <c r="A129" s="15"/>
      <c r="B129" s="255"/>
      <c r="C129" s="256"/>
      <c r="D129" s="235" t="s">
        <v>208</v>
      </c>
      <c r="E129" s="257" t="s">
        <v>19</v>
      </c>
      <c r="F129" s="258" t="s">
        <v>212</v>
      </c>
      <c r="G129" s="256"/>
      <c r="H129" s="259">
        <v>1</v>
      </c>
      <c r="I129" s="260"/>
      <c r="J129" s="256"/>
      <c r="K129" s="256"/>
      <c r="L129" s="261"/>
      <c r="M129" s="262"/>
      <c r="N129" s="263"/>
      <c r="O129" s="263"/>
      <c r="P129" s="263"/>
      <c r="Q129" s="263"/>
      <c r="R129" s="263"/>
      <c r="S129" s="263"/>
      <c r="T129" s="264"/>
      <c r="U129" s="15"/>
      <c r="V129" s="15"/>
      <c r="W129" s="15"/>
      <c r="X129" s="15"/>
      <c r="Y129" s="15"/>
      <c r="Z129" s="15"/>
      <c r="AA129" s="15"/>
      <c r="AB129" s="15"/>
      <c r="AC129" s="15"/>
      <c r="AD129" s="15"/>
      <c r="AE129" s="15"/>
      <c r="AT129" s="265" t="s">
        <v>208</v>
      </c>
      <c r="AU129" s="265" t="s">
        <v>82</v>
      </c>
      <c r="AV129" s="15" t="s">
        <v>204</v>
      </c>
      <c r="AW129" s="15" t="s">
        <v>33</v>
      </c>
      <c r="AX129" s="15" t="s">
        <v>80</v>
      </c>
      <c r="AY129" s="265" t="s">
        <v>196</v>
      </c>
    </row>
    <row r="130" s="2" customFormat="1" ht="23.4566" customHeight="1">
      <c r="A130" s="41"/>
      <c r="B130" s="42"/>
      <c r="C130" s="215" t="s">
        <v>270</v>
      </c>
      <c r="D130" s="215" t="s">
        <v>199</v>
      </c>
      <c r="E130" s="216" t="s">
        <v>898</v>
      </c>
      <c r="F130" s="217" t="s">
        <v>899</v>
      </c>
      <c r="G130" s="218" t="s">
        <v>486</v>
      </c>
      <c r="H130" s="219">
        <v>32</v>
      </c>
      <c r="I130" s="220"/>
      <c r="J130" s="221">
        <f>ROUND(I130*H130,2)</f>
        <v>0</v>
      </c>
      <c r="K130" s="217" t="s">
        <v>203</v>
      </c>
      <c r="L130" s="47"/>
      <c r="M130" s="222" t="s">
        <v>19</v>
      </c>
      <c r="N130" s="223" t="s">
        <v>44</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297</v>
      </c>
      <c r="AT130" s="226" t="s">
        <v>199</v>
      </c>
      <c r="AU130" s="226" t="s">
        <v>82</v>
      </c>
      <c r="AY130" s="20" t="s">
        <v>196</v>
      </c>
      <c r="BE130" s="227">
        <f>IF(N130="základní",J130,0)</f>
        <v>0</v>
      </c>
      <c r="BF130" s="227">
        <f>IF(N130="snížená",J130,0)</f>
        <v>0</v>
      </c>
      <c r="BG130" s="227">
        <f>IF(N130="zákl. přenesená",J130,0)</f>
        <v>0</v>
      </c>
      <c r="BH130" s="227">
        <f>IF(N130="sníž. přenesená",J130,0)</f>
        <v>0</v>
      </c>
      <c r="BI130" s="227">
        <f>IF(N130="nulová",J130,0)</f>
        <v>0</v>
      </c>
      <c r="BJ130" s="20" t="s">
        <v>80</v>
      </c>
      <c r="BK130" s="227">
        <f>ROUND(I130*H130,2)</f>
        <v>0</v>
      </c>
      <c r="BL130" s="20" t="s">
        <v>297</v>
      </c>
      <c r="BM130" s="226" t="s">
        <v>900</v>
      </c>
    </row>
    <row r="131" s="2" customFormat="1">
      <c r="A131" s="41"/>
      <c r="B131" s="42"/>
      <c r="C131" s="43"/>
      <c r="D131" s="228" t="s">
        <v>206</v>
      </c>
      <c r="E131" s="43"/>
      <c r="F131" s="229" t="s">
        <v>901</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82</v>
      </c>
    </row>
    <row r="132" s="14" customFormat="1">
      <c r="A132" s="14"/>
      <c r="B132" s="244"/>
      <c r="C132" s="245"/>
      <c r="D132" s="235" t="s">
        <v>208</v>
      </c>
      <c r="E132" s="246" t="s">
        <v>19</v>
      </c>
      <c r="F132" s="247" t="s">
        <v>390</v>
      </c>
      <c r="G132" s="245"/>
      <c r="H132" s="248">
        <v>32</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208</v>
      </c>
      <c r="AU132" s="254" t="s">
        <v>82</v>
      </c>
      <c r="AV132" s="14" t="s">
        <v>82</v>
      </c>
      <c r="AW132" s="14" t="s">
        <v>33</v>
      </c>
      <c r="AX132" s="14" t="s">
        <v>73</v>
      </c>
      <c r="AY132" s="254" t="s">
        <v>196</v>
      </c>
    </row>
    <row r="133" s="15" customFormat="1">
      <c r="A133" s="15"/>
      <c r="B133" s="255"/>
      <c r="C133" s="256"/>
      <c r="D133" s="235" t="s">
        <v>208</v>
      </c>
      <c r="E133" s="257" t="s">
        <v>19</v>
      </c>
      <c r="F133" s="258" t="s">
        <v>212</v>
      </c>
      <c r="G133" s="256"/>
      <c r="H133" s="259">
        <v>32</v>
      </c>
      <c r="I133" s="260"/>
      <c r="J133" s="256"/>
      <c r="K133" s="256"/>
      <c r="L133" s="261"/>
      <c r="M133" s="262"/>
      <c r="N133" s="263"/>
      <c r="O133" s="263"/>
      <c r="P133" s="263"/>
      <c r="Q133" s="263"/>
      <c r="R133" s="263"/>
      <c r="S133" s="263"/>
      <c r="T133" s="264"/>
      <c r="U133" s="15"/>
      <c r="V133" s="15"/>
      <c r="W133" s="15"/>
      <c r="X133" s="15"/>
      <c r="Y133" s="15"/>
      <c r="Z133" s="15"/>
      <c r="AA133" s="15"/>
      <c r="AB133" s="15"/>
      <c r="AC133" s="15"/>
      <c r="AD133" s="15"/>
      <c r="AE133" s="15"/>
      <c r="AT133" s="265" t="s">
        <v>208</v>
      </c>
      <c r="AU133" s="265" t="s">
        <v>82</v>
      </c>
      <c r="AV133" s="15" t="s">
        <v>204</v>
      </c>
      <c r="AW133" s="15" t="s">
        <v>33</v>
      </c>
      <c r="AX133" s="15" t="s">
        <v>80</v>
      </c>
      <c r="AY133" s="265" t="s">
        <v>196</v>
      </c>
    </row>
    <row r="134" s="2" customFormat="1" ht="23.4566" customHeight="1">
      <c r="A134" s="41"/>
      <c r="B134" s="42"/>
      <c r="C134" s="215" t="s">
        <v>8</v>
      </c>
      <c r="D134" s="215" t="s">
        <v>199</v>
      </c>
      <c r="E134" s="216" t="s">
        <v>902</v>
      </c>
      <c r="F134" s="217" t="s">
        <v>903</v>
      </c>
      <c r="G134" s="218" t="s">
        <v>222</v>
      </c>
      <c r="H134" s="219">
        <v>1</v>
      </c>
      <c r="I134" s="220"/>
      <c r="J134" s="221">
        <f>ROUND(I134*H134,2)</f>
        <v>0</v>
      </c>
      <c r="K134" s="217" t="s">
        <v>19</v>
      </c>
      <c r="L134" s="47"/>
      <c r="M134" s="222" t="s">
        <v>19</v>
      </c>
      <c r="N134" s="223" t="s">
        <v>44</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297</v>
      </c>
      <c r="AT134" s="226" t="s">
        <v>199</v>
      </c>
      <c r="AU134" s="226" t="s">
        <v>82</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297</v>
      </c>
      <c r="BM134" s="226" t="s">
        <v>904</v>
      </c>
    </row>
    <row r="135" s="13" customFormat="1">
      <c r="A135" s="13"/>
      <c r="B135" s="233"/>
      <c r="C135" s="234"/>
      <c r="D135" s="235" t="s">
        <v>208</v>
      </c>
      <c r="E135" s="236" t="s">
        <v>19</v>
      </c>
      <c r="F135" s="237" t="s">
        <v>905</v>
      </c>
      <c r="G135" s="234"/>
      <c r="H135" s="236" t="s">
        <v>19</v>
      </c>
      <c r="I135" s="238"/>
      <c r="J135" s="234"/>
      <c r="K135" s="234"/>
      <c r="L135" s="239"/>
      <c r="M135" s="240"/>
      <c r="N135" s="241"/>
      <c r="O135" s="241"/>
      <c r="P135" s="241"/>
      <c r="Q135" s="241"/>
      <c r="R135" s="241"/>
      <c r="S135" s="241"/>
      <c r="T135" s="242"/>
      <c r="U135" s="13"/>
      <c r="V135" s="13"/>
      <c r="W135" s="13"/>
      <c r="X135" s="13"/>
      <c r="Y135" s="13"/>
      <c r="Z135" s="13"/>
      <c r="AA135" s="13"/>
      <c r="AB135" s="13"/>
      <c r="AC135" s="13"/>
      <c r="AD135" s="13"/>
      <c r="AE135" s="13"/>
      <c r="AT135" s="243" t="s">
        <v>208</v>
      </c>
      <c r="AU135" s="243" t="s">
        <v>82</v>
      </c>
      <c r="AV135" s="13" t="s">
        <v>80</v>
      </c>
      <c r="AW135" s="13" t="s">
        <v>33</v>
      </c>
      <c r="AX135" s="13" t="s">
        <v>73</v>
      </c>
      <c r="AY135" s="243" t="s">
        <v>196</v>
      </c>
    </row>
    <row r="136" s="14" customFormat="1">
      <c r="A136" s="14"/>
      <c r="B136" s="244"/>
      <c r="C136" s="245"/>
      <c r="D136" s="235" t="s">
        <v>208</v>
      </c>
      <c r="E136" s="246" t="s">
        <v>19</v>
      </c>
      <c r="F136" s="247" t="s">
        <v>906</v>
      </c>
      <c r="G136" s="245"/>
      <c r="H136" s="248">
        <v>1</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208</v>
      </c>
      <c r="AU136" s="254" t="s">
        <v>82</v>
      </c>
      <c r="AV136" s="14" t="s">
        <v>82</v>
      </c>
      <c r="AW136" s="14" t="s">
        <v>33</v>
      </c>
      <c r="AX136" s="14" t="s">
        <v>73</v>
      </c>
      <c r="AY136" s="254" t="s">
        <v>196</v>
      </c>
    </row>
    <row r="137" s="15" customFormat="1">
      <c r="A137" s="15"/>
      <c r="B137" s="255"/>
      <c r="C137" s="256"/>
      <c r="D137" s="235" t="s">
        <v>208</v>
      </c>
      <c r="E137" s="257" t="s">
        <v>19</v>
      </c>
      <c r="F137" s="258" t="s">
        <v>212</v>
      </c>
      <c r="G137" s="256"/>
      <c r="H137" s="259">
        <v>1</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208</v>
      </c>
      <c r="AU137" s="265" t="s">
        <v>82</v>
      </c>
      <c r="AV137" s="15" t="s">
        <v>204</v>
      </c>
      <c r="AW137" s="15" t="s">
        <v>33</v>
      </c>
      <c r="AX137" s="15" t="s">
        <v>80</v>
      </c>
      <c r="AY137" s="265" t="s">
        <v>196</v>
      </c>
    </row>
    <row r="138" s="2" customFormat="1" ht="36.72453" customHeight="1">
      <c r="A138" s="41"/>
      <c r="B138" s="42"/>
      <c r="C138" s="215" t="s">
        <v>280</v>
      </c>
      <c r="D138" s="215" t="s">
        <v>199</v>
      </c>
      <c r="E138" s="216" t="s">
        <v>907</v>
      </c>
      <c r="F138" s="217" t="s">
        <v>908</v>
      </c>
      <c r="G138" s="218" t="s">
        <v>222</v>
      </c>
      <c r="H138" s="219">
        <v>1</v>
      </c>
      <c r="I138" s="220"/>
      <c r="J138" s="221">
        <f>ROUND(I138*H138,2)</f>
        <v>0</v>
      </c>
      <c r="K138" s="217" t="s">
        <v>19</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297</v>
      </c>
      <c r="AT138" s="226" t="s">
        <v>199</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297</v>
      </c>
      <c r="BM138" s="226" t="s">
        <v>909</v>
      </c>
    </row>
    <row r="139" s="14" customFormat="1">
      <c r="A139" s="14"/>
      <c r="B139" s="244"/>
      <c r="C139" s="245"/>
      <c r="D139" s="235" t="s">
        <v>208</v>
      </c>
      <c r="E139" s="246" t="s">
        <v>19</v>
      </c>
      <c r="F139" s="247" t="s">
        <v>80</v>
      </c>
      <c r="G139" s="245"/>
      <c r="H139" s="248">
        <v>1</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82</v>
      </c>
      <c r="AV139" s="14" t="s">
        <v>82</v>
      </c>
      <c r="AW139" s="14" t="s">
        <v>33</v>
      </c>
      <c r="AX139" s="14" t="s">
        <v>73</v>
      </c>
      <c r="AY139" s="254" t="s">
        <v>196</v>
      </c>
    </row>
    <row r="140" s="15" customFormat="1">
      <c r="A140" s="15"/>
      <c r="B140" s="255"/>
      <c r="C140" s="256"/>
      <c r="D140" s="235" t="s">
        <v>208</v>
      </c>
      <c r="E140" s="257" t="s">
        <v>19</v>
      </c>
      <c r="F140" s="258" t="s">
        <v>212</v>
      </c>
      <c r="G140" s="256"/>
      <c r="H140" s="259">
        <v>1</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82</v>
      </c>
      <c r="AV140" s="15" t="s">
        <v>204</v>
      </c>
      <c r="AW140" s="15" t="s">
        <v>33</v>
      </c>
      <c r="AX140" s="15" t="s">
        <v>80</v>
      </c>
      <c r="AY140" s="265" t="s">
        <v>196</v>
      </c>
    </row>
    <row r="141" s="2" customFormat="1" ht="42.79245" customHeight="1">
      <c r="A141" s="41"/>
      <c r="B141" s="42"/>
      <c r="C141" s="215" t="s">
        <v>285</v>
      </c>
      <c r="D141" s="215" t="s">
        <v>199</v>
      </c>
      <c r="E141" s="216" t="s">
        <v>910</v>
      </c>
      <c r="F141" s="217" t="s">
        <v>911</v>
      </c>
      <c r="G141" s="218" t="s">
        <v>293</v>
      </c>
      <c r="H141" s="219">
        <v>0.02</v>
      </c>
      <c r="I141" s="220"/>
      <c r="J141" s="221">
        <f>ROUND(I141*H141,2)</f>
        <v>0</v>
      </c>
      <c r="K141" s="217" t="s">
        <v>203</v>
      </c>
      <c r="L141" s="47"/>
      <c r="M141" s="222" t="s">
        <v>19</v>
      </c>
      <c r="N141" s="223" t="s">
        <v>44</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297</v>
      </c>
      <c r="AT141" s="226" t="s">
        <v>199</v>
      </c>
      <c r="AU141" s="226" t="s">
        <v>82</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297</v>
      </c>
      <c r="BM141" s="226" t="s">
        <v>912</v>
      </c>
    </row>
    <row r="142" s="2" customFormat="1">
      <c r="A142" s="41"/>
      <c r="B142" s="42"/>
      <c r="C142" s="43"/>
      <c r="D142" s="228" t="s">
        <v>206</v>
      </c>
      <c r="E142" s="43"/>
      <c r="F142" s="229" t="s">
        <v>913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82</v>
      </c>
    </row>
    <row r="143" s="14" customFormat="1">
      <c r="A143" s="14"/>
      <c r="B143" s="244"/>
      <c r="C143" s="245"/>
      <c r="D143" s="235" t="s">
        <v>208</v>
      </c>
      <c r="E143" s="246" t="s">
        <v>19</v>
      </c>
      <c r="F143" s="247" t="s">
        <v>914</v>
      </c>
      <c r="G143" s="245"/>
      <c r="H143" s="248">
        <v>0.02</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208</v>
      </c>
      <c r="AU143" s="254" t="s">
        <v>82</v>
      </c>
      <c r="AV143" s="14" t="s">
        <v>82</v>
      </c>
      <c r="AW143" s="14" t="s">
        <v>33</v>
      </c>
      <c r="AX143" s="14" t="s">
        <v>73</v>
      </c>
      <c r="AY143" s="254" t="s">
        <v>196</v>
      </c>
    </row>
    <row r="144" s="15" customFormat="1">
      <c r="A144" s="15"/>
      <c r="B144" s="255"/>
      <c r="C144" s="256"/>
      <c r="D144" s="235" t="s">
        <v>208</v>
      </c>
      <c r="E144" s="257" t="s">
        <v>19</v>
      </c>
      <c r="F144" s="258" t="s">
        <v>212</v>
      </c>
      <c r="G144" s="256"/>
      <c r="H144" s="259">
        <v>0.02</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208</v>
      </c>
      <c r="AU144" s="265" t="s">
        <v>82</v>
      </c>
      <c r="AV144" s="15" t="s">
        <v>204</v>
      </c>
      <c r="AW144" s="15" t="s">
        <v>33</v>
      </c>
      <c r="AX144" s="15" t="s">
        <v>80</v>
      </c>
      <c r="AY144" s="265" t="s">
        <v>196</v>
      </c>
    </row>
    <row r="145" s="12" customFormat="1" ht="22.8" customHeight="1">
      <c r="A145" s="12"/>
      <c r="B145" s="199"/>
      <c r="C145" s="200"/>
      <c r="D145" s="201" t="s">
        <v>72</v>
      </c>
      <c r="E145" s="213" t="s">
        <v>915</v>
      </c>
      <c r="F145" s="213" t="s">
        <v>916</v>
      </c>
      <c r="G145" s="200"/>
      <c r="H145" s="200"/>
      <c r="I145" s="203"/>
      <c r="J145" s="214">
        <f>BK145</f>
        <v>0</v>
      </c>
      <c r="K145" s="200"/>
      <c r="L145" s="205"/>
      <c r="M145" s="206"/>
      <c r="N145" s="207"/>
      <c r="O145" s="207"/>
      <c r="P145" s="208">
        <f>SUM(P146:P195)</f>
        <v>0</v>
      </c>
      <c r="Q145" s="207"/>
      <c r="R145" s="208">
        <f>SUM(R146:R195)</f>
        <v>0.01499</v>
      </c>
      <c r="S145" s="207"/>
      <c r="T145" s="209">
        <f>SUM(T146:T195)</f>
        <v>0.0071599999999999997</v>
      </c>
      <c r="U145" s="12"/>
      <c r="V145" s="12"/>
      <c r="W145" s="12"/>
      <c r="X145" s="12"/>
      <c r="Y145" s="12"/>
      <c r="Z145" s="12"/>
      <c r="AA145" s="12"/>
      <c r="AB145" s="12"/>
      <c r="AC145" s="12"/>
      <c r="AD145" s="12"/>
      <c r="AE145" s="12"/>
      <c r="AR145" s="210" t="s">
        <v>82</v>
      </c>
      <c r="AT145" s="211" t="s">
        <v>72</v>
      </c>
      <c r="AU145" s="211" t="s">
        <v>80</v>
      </c>
      <c r="AY145" s="210" t="s">
        <v>196</v>
      </c>
      <c r="BK145" s="212">
        <f>SUM(BK146:BK195)</f>
        <v>0</v>
      </c>
    </row>
    <row r="146" s="2" customFormat="1" ht="23.4566" customHeight="1">
      <c r="A146" s="41"/>
      <c r="B146" s="42"/>
      <c r="C146" s="215" t="s">
        <v>290</v>
      </c>
      <c r="D146" s="215" t="s">
        <v>199</v>
      </c>
      <c r="E146" s="216" t="s">
        <v>917</v>
      </c>
      <c r="F146" s="217" t="s">
        <v>918</v>
      </c>
      <c r="G146" s="218" t="s">
        <v>486</v>
      </c>
      <c r="H146" s="219">
        <v>2</v>
      </c>
      <c r="I146" s="220"/>
      <c r="J146" s="221">
        <f>ROUND(I146*H146,2)</f>
        <v>0</v>
      </c>
      <c r="K146" s="217" t="s">
        <v>203</v>
      </c>
      <c r="L146" s="47"/>
      <c r="M146" s="222" t="s">
        <v>19</v>
      </c>
      <c r="N146" s="223" t="s">
        <v>44</v>
      </c>
      <c r="O146" s="87"/>
      <c r="P146" s="224">
        <f>O146*H146</f>
        <v>0</v>
      </c>
      <c r="Q146" s="224">
        <v>0</v>
      </c>
      <c r="R146" s="224">
        <f>Q146*H146</f>
        <v>0</v>
      </c>
      <c r="S146" s="224">
        <v>0.0021299999999999999</v>
      </c>
      <c r="T146" s="225">
        <f>S146*H146</f>
        <v>0.0042599999999999999</v>
      </c>
      <c r="U146" s="41"/>
      <c r="V146" s="41"/>
      <c r="W146" s="41"/>
      <c r="X146" s="41"/>
      <c r="Y146" s="41"/>
      <c r="Z146" s="41"/>
      <c r="AA146" s="41"/>
      <c r="AB146" s="41"/>
      <c r="AC146" s="41"/>
      <c r="AD146" s="41"/>
      <c r="AE146" s="41"/>
      <c r="AR146" s="226" t="s">
        <v>297</v>
      </c>
      <c r="AT146" s="226" t="s">
        <v>199</v>
      </c>
      <c r="AU146" s="226" t="s">
        <v>82</v>
      </c>
      <c r="AY146" s="20" t="s">
        <v>196</v>
      </c>
      <c r="BE146" s="227">
        <f>IF(N146="základní",J146,0)</f>
        <v>0</v>
      </c>
      <c r="BF146" s="227">
        <f>IF(N146="snížená",J146,0)</f>
        <v>0</v>
      </c>
      <c r="BG146" s="227">
        <f>IF(N146="zákl. přenesená",J146,0)</f>
        <v>0</v>
      </c>
      <c r="BH146" s="227">
        <f>IF(N146="sníž. přenesená",J146,0)</f>
        <v>0</v>
      </c>
      <c r="BI146" s="227">
        <f>IF(N146="nulová",J146,0)</f>
        <v>0</v>
      </c>
      <c r="BJ146" s="20" t="s">
        <v>80</v>
      </c>
      <c r="BK146" s="227">
        <f>ROUND(I146*H146,2)</f>
        <v>0</v>
      </c>
      <c r="BL146" s="20" t="s">
        <v>297</v>
      </c>
      <c r="BM146" s="226" t="s">
        <v>919</v>
      </c>
    </row>
    <row r="147" s="2" customFormat="1">
      <c r="A147" s="41"/>
      <c r="B147" s="42"/>
      <c r="C147" s="43"/>
      <c r="D147" s="228" t="s">
        <v>206</v>
      </c>
      <c r="E147" s="43"/>
      <c r="F147" s="229" t="s">
        <v>920</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82</v>
      </c>
    </row>
    <row r="148" s="14" customFormat="1">
      <c r="A148" s="14"/>
      <c r="B148" s="244"/>
      <c r="C148" s="245"/>
      <c r="D148" s="235" t="s">
        <v>208</v>
      </c>
      <c r="E148" s="246" t="s">
        <v>19</v>
      </c>
      <c r="F148" s="247" t="s">
        <v>82</v>
      </c>
      <c r="G148" s="245"/>
      <c r="H148" s="248">
        <v>2</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208</v>
      </c>
      <c r="AU148" s="254" t="s">
        <v>82</v>
      </c>
      <c r="AV148" s="14" t="s">
        <v>82</v>
      </c>
      <c r="AW148" s="14" t="s">
        <v>33</v>
      </c>
      <c r="AX148" s="14" t="s">
        <v>73</v>
      </c>
      <c r="AY148" s="254" t="s">
        <v>196</v>
      </c>
    </row>
    <row r="149" s="15" customFormat="1">
      <c r="A149" s="15"/>
      <c r="B149" s="255"/>
      <c r="C149" s="256"/>
      <c r="D149" s="235" t="s">
        <v>208</v>
      </c>
      <c r="E149" s="257" t="s">
        <v>19</v>
      </c>
      <c r="F149" s="258" t="s">
        <v>212</v>
      </c>
      <c r="G149" s="256"/>
      <c r="H149" s="259">
        <v>2</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208</v>
      </c>
      <c r="AU149" s="265" t="s">
        <v>82</v>
      </c>
      <c r="AV149" s="15" t="s">
        <v>204</v>
      </c>
      <c r="AW149" s="15" t="s">
        <v>33</v>
      </c>
      <c r="AX149" s="15" t="s">
        <v>80</v>
      </c>
      <c r="AY149" s="265" t="s">
        <v>196</v>
      </c>
    </row>
    <row r="150" s="2" customFormat="1" ht="31.92453" customHeight="1">
      <c r="A150" s="41"/>
      <c r="B150" s="42"/>
      <c r="C150" s="215" t="s">
        <v>297</v>
      </c>
      <c r="D150" s="215" t="s">
        <v>199</v>
      </c>
      <c r="E150" s="216" t="s">
        <v>921</v>
      </c>
      <c r="F150" s="217" t="s">
        <v>922</v>
      </c>
      <c r="G150" s="218" t="s">
        <v>486</v>
      </c>
      <c r="H150" s="219">
        <v>20</v>
      </c>
      <c r="I150" s="220"/>
      <c r="J150" s="221">
        <f>ROUND(I150*H150,2)</f>
        <v>0</v>
      </c>
      <c r="K150" s="217" t="s">
        <v>19</v>
      </c>
      <c r="L150" s="47"/>
      <c r="M150" s="222" t="s">
        <v>19</v>
      </c>
      <c r="N150" s="223" t="s">
        <v>44</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297</v>
      </c>
      <c r="AT150" s="226" t="s">
        <v>199</v>
      </c>
      <c r="AU150" s="226" t="s">
        <v>82</v>
      </c>
      <c r="AY150" s="20" t="s">
        <v>196</v>
      </c>
      <c r="BE150" s="227">
        <f>IF(N150="základní",J150,0)</f>
        <v>0</v>
      </c>
      <c r="BF150" s="227">
        <f>IF(N150="snížená",J150,0)</f>
        <v>0</v>
      </c>
      <c r="BG150" s="227">
        <f>IF(N150="zákl. přenesená",J150,0)</f>
        <v>0</v>
      </c>
      <c r="BH150" s="227">
        <f>IF(N150="sníž. přenesená",J150,0)</f>
        <v>0</v>
      </c>
      <c r="BI150" s="227">
        <f>IF(N150="nulová",J150,0)</f>
        <v>0</v>
      </c>
      <c r="BJ150" s="20" t="s">
        <v>80</v>
      </c>
      <c r="BK150" s="227">
        <f>ROUND(I150*H150,2)</f>
        <v>0</v>
      </c>
      <c r="BL150" s="20" t="s">
        <v>297</v>
      </c>
      <c r="BM150" s="226" t="s">
        <v>923</v>
      </c>
    </row>
    <row r="151" s="14" customFormat="1">
      <c r="A151" s="14"/>
      <c r="B151" s="244"/>
      <c r="C151" s="245"/>
      <c r="D151" s="235" t="s">
        <v>208</v>
      </c>
      <c r="E151" s="246" t="s">
        <v>19</v>
      </c>
      <c r="F151" s="247" t="s">
        <v>320</v>
      </c>
      <c r="G151" s="245"/>
      <c r="H151" s="248">
        <v>20</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82</v>
      </c>
      <c r="AV151" s="14" t="s">
        <v>82</v>
      </c>
      <c r="AW151" s="14" t="s">
        <v>33</v>
      </c>
      <c r="AX151" s="14" t="s">
        <v>73</v>
      </c>
      <c r="AY151" s="254" t="s">
        <v>196</v>
      </c>
    </row>
    <row r="152" s="15" customFormat="1">
      <c r="A152" s="15"/>
      <c r="B152" s="255"/>
      <c r="C152" s="256"/>
      <c r="D152" s="235" t="s">
        <v>208</v>
      </c>
      <c r="E152" s="257" t="s">
        <v>19</v>
      </c>
      <c r="F152" s="258" t="s">
        <v>212</v>
      </c>
      <c r="G152" s="256"/>
      <c r="H152" s="259">
        <v>20</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82</v>
      </c>
      <c r="AV152" s="15" t="s">
        <v>204</v>
      </c>
      <c r="AW152" s="15" t="s">
        <v>33</v>
      </c>
      <c r="AX152" s="15" t="s">
        <v>80</v>
      </c>
      <c r="AY152" s="265" t="s">
        <v>196</v>
      </c>
    </row>
    <row r="153" s="2" customFormat="1" ht="31.92453" customHeight="1">
      <c r="A153" s="41"/>
      <c r="B153" s="42"/>
      <c r="C153" s="215" t="s">
        <v>303</v>
      </c>
      <c r="D153" s="215" t="s">
        <v>199</v>
      </c>
      <c r="E153" s="216" t="s">
        <v>924</v>
      </c>
      <c r="F153" s="217" t="s">
        <v>925</v>
      </c>
      <c r="G153" s="218" t="s">
        <v>486</v>
      </c>
      <c r="H153" s="219">
        <v>22</v>
      </c>
      <c r="I153" s="220"/>
      <c r="J153" s="221">
        <f>ROUND(I153*H153,2)</f>
        <v>0</v>
      </c>
      <c r="K153" s="217" t="s">
        <v>19</v>
      </c>
      <c r="L153" s="47"/>
      <c r="M153" s="222" t="s">
        <v>19</v>
      </c>
      <c r="N153" s="223" t="s">
        <v>44</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297</v>
      </c>
      <c r="AT153" s="226" t="s">
        <v>199</v>
      </c>
      <c r="AU153" s="226" t="s">
        <v>82</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297</v>
      </c>
      <c r="BM153" s="226" t="s">
        <v>926</v>
      </c>
    </row>
    <row r="154" s="14" customFormat="1">
      <c r="A154" s="14"/>
      <c r="B154" s="244"/>
      <c r="C154" s="245"/>
      <c r="D154" s="235" t="s">
        <v>208</v>
      </c>
      <c r="E154" s="246" t="s">
        <v>19</v>
      </c>
      <c r="F154" s="247" t="s">
        <v>330</v>
      </c>
      <c r="G154" s="245"/>
      <c r="H154" s="248">
        <v>22</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82</v>
      </c>
      <c r="AV154" s="14" t="s">
        <v>82</v>
      </c>
      <c r="AW154" s="14" t="s">
        <v>33</v>
      </c>
      <c r="AX154" s="14" t="s">
        <v>73</v>
      </c>
      <c r="AY154" s="254" t="s">
        <v>196</v>
      </c>
    </row>
    <row r="155" s="15" customFormat="1">
      <c r="A155" s="15"/>
      <c r="B155" s="255"/>
      <c r="C155" s="256"/>
      <c r="D155" s="235" t="s">
        <v>208</v>
      </c>
      <c r="E155" s="257" t="s">
        <v>19</v>
      </c>
      <c r="F155" s="258" t="s">
        <v>212</v>
      </c>
      <c r="G155" s="256"/>
      <c r="H155" s="259">
        <v>22</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82</v>
      </c>
      <c r="AV155" s="15" t="s">
        <v>204</v>
      </c>
      <c r="AW155" s="15" t="s">
        <v>33</v>
      </c>
      <c r="AX155" s="15" t="s">
        <v>80</v>
      </c>
      <c r="AY155" s="265" t="s">
        <v>196</v>
      </c>
    </row>
    <row r="156" s="2" customFormat="1" ht="21.0566" customHeight="1">
      <c r="A156" s="41"/>
      <c r="B156" s="42"/>
      <c r="C156" s="215" t="s">
        <v>309</v>
      </c>
      <c r="D156" s="215" t="s">
        <v>199</v>
      </c>
      <c r="E156" s="216" t="s">
        <v>927</v>
      </c>
      <c r="F156" s="217" t="s">
        <v>928</v>
      </c>
      <c r="G156" s="218" t="s">
        <v>486</v>
      </c>
      <c r="H156" s="219">
        <v>10</v>
      </c>
      <c r="I156" s="220"/>
      <c r="J156" s="221">
        <f>ROUND(I156*H156,2)</f>
        <v>0</v>
      </c>
      <c r="K156" s="217" t="s">
        <v>203</v>
      </c>
      <c r="L156" s="47"/>
      <c r="M156" s="222" t="s">
        <v>19</v>
      </c>
      <c r="N156" s="223" t="s">
        <v>44</v>
      </c>
      <c r="O156" s="87"/>
      <c r="P156" s="224">
        <f>O156*H156</f>
        <v>0</v>
      </c>
      <c r="Q156" s="224">
        <v>0</v>
      </c>
      <c r="R156" s="224">
        <f>Q156*H156</f>
        <v>0</v>
      </c>
      <c r="S156" s="224">
        <v>0.00029</v>
      </c>
      <c r="T156" s="225">
        <f>S156*H156</f>
        <v>0.0028999999999999998</v>
      </c>
      <c r="U156" s="41"/>
      <c r="V156" s="41"/>
      <c r="W156" s="41"/>
      <c r="X156" s="41"/>
      <c r="Y156" s="41"/>
      <c r="Z156" s="41"/>
      <c r="AA156" s="41"/>
      <c r="AB156" s="41"/>
      <c r="AC156" s="41"/>
      <c r="AD156" s="41"/>
      <c r="AE156" s="41"/>
      <c r="AR156" s="226" t="s">
        <v>297</v>
      </c>
      <c r="AT156" s="226" t="s">
        <v>199</v>
      </c>
      <c r="AU156" s="226" t="s">
        <v>82</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297</v>
      </c>
      <c r="BM156" s="226" t="s">
        <v>929</v>
      </c>
    </row>
    <row r="157" s="2" customFormat="1">
      <c r="A157" s="41"/>
      <c r="B157" s="42"/>
      <c r="C157" s="43"/>
      <c r="D157" s="228" t="s">
        <v>206</v>
      </c>
      <c r="E157" s="43"/>
      <c r="F157" s="229" t="s">
        <v>930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82</v>
      </c>
    </row>
    <row r="158" s="14" customFormat="1">
      <c r="A158" s="14"/>
      <c r="B158" s="244"/>
      <c r="C158" s="245"/>
      <c r="D158" s="235" t="s">
        <v>208</v>
      </c>
      <c r="E158" s="246" t="s">
        <v>19</v>
      </c>
      <c r="F158" s="247" t="s">
        <v>262</v>
      </c>
      <c r="G158" s="245"/>
      <c r="H158" s="248">
        <v>10</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82</v>
      </c>
      <c r="AV158" s="14" t="s">
        <v>82</v>
      </c>
      <c r="AW158" s="14" t="s">
        <v>33</v>
      </c>
      <c r="AX158" s="14" t="s">
        <v>73</v>
      </c>
      <c r="AY158" s="254" t="s">
        <v>196</v>
      </c>
    </row>
    <row r="159" s="15" customFormat="1">
      <c r="A159" s="15"/>
      <c r="B159" s="255"/>
      <c r="C159" s="256"/>
      <c r="D159" s="235" t="s">
        <v>208</v>
      </c>
      <c r="E159" s="257" t="s">
        <v>19</v>
      </c>
      <c r="F159" s="258" t="s">
        <v>212</v>
      </c>
      <c r="G159" s="256"/>
      <c r="H159" s="259">
        <v>10</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208</v>
      </c>
      <c r="AU159" s="265" t="s">
        <v>82</v>
      </c>
      <c r="AV159" s="15" t="s">
        <v>204</v>
      </c>
      <c r="AW159" s="15" t="s">
        <v>33</v>
      </c>
      <c r="AX159" s="15" t="s">
        <v>80</v>
      </c>
      <c r="AY159" s="265" t="s">
        <v>196</v>
      </c>
    </row>
    <row r="160" s="2" customFormat="1" ht="53.66038" customHeight="1">
      <c r="A160" s="41"/>
      <c r="B160" s="42"/>
      <c r="C160" s="215" t="s">
        <v>315</v>
      </c>
      <c r="D160" s="215" t="s">
        <v>199</v>
      </c>
      <c r="E160" s="216" t="s">
        <v>931</v>
      </c>
      <c r="F160" s="217" t="s">
        <v>932</v>
      </c>
      <c r="G160" s="218" t="s">
        <v>486</v>
      </c>
      <c r="H160" s="219">
        <v>42</v>
      </c>
      <c r="I160" s="220"/>
      <c r="J160" s="221">
        <f>ROUND(I160*H160,2)</f>
        <v>0</v>
      </c>
      <c r="K160" s="217" t="s">
        <v>203</v>
      </c>
      <c r="L160" s="47"/>
      <c r="M160" s="222" t="s">
        <v>19</v>
      </c>
      <c r="N160" s="223" t="s">
        <v>44</v>
      </c>
      <c r="O160" s="87"/>
      <c r="P160" s="224">
        <f>O160*H160</f>
        <v>0</v>
      </c>
      <c r="Q160" s="224">
        <v>6.9999999999999994E-05</v>
      </c>
      <c r="R160" s="224">
        <f>Q160*H160</f>
        <v>0.0029399999999999999</v>
      </c>
      <c r="S160" s="224">
        <v>0</v>
      </c>
      <c r="T160" s="225">
        <f>S160*H160</f>
        <v>0</v>
      </c>
      <c r="U160" s="41"/>
      <c r="V160" s="41"/>
      <c r="W160" s="41"/>
      <c r="X160" s="41"/>
      <c r="Y160" s="41"/>
      <c r="Z160" s="41"/>
      <c r="AA160" s="41"/>
      <c r="AB160" s="41"/>
      <c r="AC160" s="41"/>
      <c r="AD160" s="41"/>
      <c r="AE160" s="41"/>
      <c r="AR160" s="226" t="s">
        <v>297</v>
      </c>
      <c r="AT160" s="226" t="s">
        <v>199</v>
      </c>
      <c r="AU160" s="226" t="s">
        <v>82</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297</v>
      </c>
      <c r="BM160" s="226" t="s">
        <v>933</v>
      </c>
    </row>
    <row r="161" s="2" customFormat="1">
      <c r="A161" s="41"/>
      <c r="B161" s="42"/>
      <c r="C161" s="43"/>
      <c r="D161" s="228" t="s">
        <v>206</v>
      </c>
      <c r="E161" s="43"/>
      <c r="F161" s="229" t="s">
        <v>934</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82</v>
      </c>
    </row>
    <row r="162" s="14" customFormat="1">
      <c r="A162" s="14"/>
      <c r="B162" s="244"/>
      <c r="C162" s="245"/>
      <c r="D162" s="235" t="s">
        <v>208</v>
      </c>
      <c r="E162" s="246" t="s">
        <v>19</v>
      </c>
      <c r="F162" s="247" t="s">
        <v>453</v>
      </c>
      <c r="G162" s="245"/>
      <c r="H162" s="248">
        <v>42</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208</v>
      </c>
      <c r="AU162" s="254" t="s">
        <v>82</v>
      </c>
      <c r="AV162" s="14" t="s">
        <v>82</v>
      </c>
      <c r="AW162" s="14" t="s">
        <v>33</v>
      </c>
      <c r="AX162" s="14" t="s">
        <v>73</v>
      </c>
      <c r="AY162" s="254" t="s">
        <v>196</v>
      </c>
    </row>
    <row r="163" s="15" customFormat="1">
      <c r="A163" s="15"/>
      <c r="B163" s="255"/>
      <c r="C163" s="256"/>
      <c r="D163" s="235" t="s">
        <v>208</v>
      </c>
      <c r="E163" s="257" t="s">
        <v>19</v>
      </c>
      <c r="F163" s="258" t="s">
        <v>212</v>
      </c>
      <c r="G163" s="256"/>
      <c r="H163" s="259">
        <v>42</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208</v>
      </c>
      <c r="AU163" s="265" t="s">
        <v>82</v>
      </c>
      <c r="AV163" s="15" t="s">
        <v>204</v>
      </c>
      <c r="AW163" s="15" t="s">
        <v>33</v>
      </c>
      <c r="AX163" s="15" t="s">
        <v>80</v>
      </c>
      <c r="AY163" s="265" t="s">
        <v>196</v>
      </c>
    </row>
    <row r="164" s="2" customFormat="1" ht="23.4566" customHeight="1">
      <c r="A164" s="41"/>
      <c r="B164" s="42"/>
      <c r="C164" s="215" t="s">
        <v>320</v>
      </c>
      <c r="D164" s="215" t="s">
        <v>199</v>
      </c>
      <c r="E164" s="216" t="s">
        <v>935</v>
      </c>
      <c r="F164" s="217" t="s">
        <v>936</v>
      </c>
      <c r="G164" s="218" t="s">
        <v>222</v>
      </c>
      <c r="H164" s="219">
        <v>11</v>
      </c>
      <c r="I164" s="220"/>
      <c r="J164" s="221">
        <f>ROUND(I164*H164,2)</f>
        <v>0</v>
      </c>
      <c r="K164" s="217" t="s">
        <v>203</v>
      </c>
      <c r="L164" s="47"/>
      <c r="M164" s="222" t="s">
        <v>19</v>
      </c>
      <c r="N164" s="223" t="s">
        <v>44</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297</v>
      </c>
      <c r="AT164" s="226" t="s">
        <v>199</v>
      </c>
      <c r="AU164" s="226" t="s">
        <v>82</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297</v>
      </c>
      <c r="BM164" s="226" t="s">
        <v>937</v>
      </c>
    </row>
    <row r="165" s="2" customFormat="1">
      <c r="A165" s="41"/>
      <c r="B165" s="42"/>
      <c r="C165" s="43"/>
      <c r="D165" s="228" t="s">
        <v>206</v>
      </c>
      <c r="E165" s="43"/>
      <c r="F165" s="229" t="s">
        <v>938</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82</v>
      </c>
    </row>
    <row r="166" s="14" customFormat="1">
      <c r="A166" s="14"/>
      <c r="B166" s="244"/>
      <c r="C166" s="245"/>
      <c r="D166" s="235" t="s">
        <v>208</v>
      </c>
      <c r="E166" s="246" t="s">
        <v>19</v>
      </c>
      <c r="F166" s="247" t="s">
        <v>270</v>
      </c>
      <c r="G166" s="245"/>
      <c r="H166" s="248">
        <v>11</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208</v>
      </c>
      <c r="AU166" s="254" t="s">
        <v>82</v>
      </c>
      <c r="AV166" s="14" t="s">
        <v>82</v>
      </c>
      <c r="AW166" s="14" t="s">
        <v>33</v>
      </c>
      <c r="AX166" s="14" t="s">
        <v>73</v>
      </c>
      <c r="AY166" s="254" t="s">
        <v>196</v>
      </c>
    </row>
    <row r="167" s="15" customFormat="1">
      <c r="A167" s="15"/>
      <c r="B167" s="255"/>
      <c r="C167" s="256"/>
      <c r="D167" s="235" t="s">
        <v>208</v>
      </c>
      <c r="E167" s="257" t="s">
        <v>19</v>
      </c>
      <c r="F167" s="258" t="s">
        <v>212</v>
      </c>
      <c r="G167" s="256"/>
      <c r="H167" s="259">
        <v>11</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208</v>
      </c>
      <c r="AU167" s="265" t="s">
        <v>82</v>
      </c>
      <c r="AV167" s="15" t="s">
        <v>204</v>
      </c>
      <c r="AW167" s="15" t="s">
        <v>33</v>
      </c>
      <c r="AX167" s="15" t="s">
        <v>80</v>
      </c>
      <c r="AY167" s="265" t="s">
        <v>196</v>
      </c>
    </row>
    <row r="168" s="2" customFormat="1" ht="23.4566" customHeight="1">
      <c r="A168" s="41"/>
      <c r="B168" s="42"/>
      <c r="C168" s="215" t="s">
        <v>7</v>
      </c>
      <c r="D168" s="215" t="s">
        <v>199</v>
      </c>
      <c r="E168" s="216" t="s">
        <v>939</v>
      </c>
      <c r="F168" s="217" t="s">
        <v>940</v>
      </c>
      <c r="G168" s="218" t="s">
        <v>222</v>
      </c>
      <c r="H168" s="219">
        <v>11</v>
      </c>
      <c r="I168" s="220"/>
      <c r="J168" s="221">
        <f>ROUND(I168*H168,2)</f>
        <v>0</v>
      </c>
      <c r="K168" s="217" t="s">
        <v>203</v>
      </c>
      <c r="L168" s="47"/>
      <c r="M168" s="222" t="s">
        <v>19</v>
      </c>
      <c r="N168" s="223" t="s">
        <v>44</v>
      </c>
      <c r="O168" s="87"/>
      <c r="P168" s="224">
        <f>O168*H168</f>
        <v>0</v>
      </c>
      <c r="Q168" s="224">
        <v>0.00012999999999999999</v>
      </c>
      <c r="R168" s="224">
        <f>Q168*H168</f>
        <v>0.0014299999999999999</v>
      </c>
      <c r="S168" s="224">
        <v>0</v>
      </c>
      <c r="T168" s="225">
        <f>S168*H168</f>
        <v>0</v>
      </c>
      <c r="U168" s="41"/>
      <c r="V168" s="41"/>
      <c r="W168" s="41"/>
      <c r="X168" s="41"/>
      <c r="Y168" s="41"/>
      <c r="Z168" s="41"/>
      <c r="AA168" s="41"/>
      <c r="AB168" s="41"/>
      <c r="AC168" s="41"/>
      <c r="AD168" s="41"/>
      <c r="AE168" s="41"/>
      <c r="AR168" s="226" t="s">
        <v>297</v>
      </c>
      <c r="AT168" s="226" t="s">
        <v>199</v>
      </c>
      <c r="AU168" s="226" t="s">
        <v>82</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297</v>
      </c>
      <c r="BM168" s="226" t="s">
        <v>941</v>
      </c>
    </row>
    <row r="169" s="2" customFormat="1">
      <c r="A169" s="41"/>
      <c r="B169" s="42"/>
      <c r="C169" s="43"/>
      <c r="D169" s="228" t="s">
        <v>206</v>
      </c>
      <c r="E169" s="43"/>
      <c r="F169" s="229" t="s">
        <v>942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82</v>
      </c>
    </row>
    <row r="170" s="14" customFormat="1">
      <c r="A170" s="14"/>
      <c r="B170" s="244"/>
      <c r="C170" s="245"/>
      <c r="D170" s="235" t="s">
        <v>208</v>
      </c>
      <c r="E170" s="246" t="s">
        <v>19</v>
      </c>
      <c r="F170" s="247" t="s">
        <v>270</v>
      </c>
      <c r="G170" s="245"/>
      <c r="H170" s="248">
        <v>11</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208</v>
      </c>
      <c r="AU170" s="254" t="s">
        <v>82</v>
      </c>
      <c r="AV170" s="14" t="s">
        <v>82</v>
      </c>
      <c r="AW170" s="14" t="s">
        <v>33</v>
      </c>
      <c r="AX170" s="14" t="s">
        <v>73</v>
      </c>
      <c r="AY170" s="254" t="s">
        <v>196</v>
      </c>
    </row>
    <row r="171" s="15" customFormat="1">
      <c r="A171" s="15"/>
      <c r="B171" s="255"/>
      <c r="C171" s="256"/>
      <c r="D171" s="235" t="s">
        <v>208</v>
      </c>
      <c r="E171" s="257" t="s">
        <v>19</v>
      </c>
      <c r="F171" s="258" t="s">
        <v>212</v>
      </c>
      <c r="G171" s="256"/>
      <c r="H171" s="259">
        <v>11</v>
      </c>
      <c r="I171" s="260"/>
      <c r="J171" s="256"/>
      <c r="K171" s="256"/>
      <c r="L171" s="261"/>
      <c r="M171" s="262"/>
      <c r="N171" s="263"/>
      <c r="O171" s="263"/>
      <c r="P171" s="263"/>
      <c r="Q171" s="263"/>
      <c r="R171" s="263"/>
      <c r="S171" s="263"/>
      <c r="T171" s="264"/>
      <c r="U171" s="15"/>
      <c r="V171" s="15"/>
      <c r="W171" s="15"/>
      <c r="X171" s="15"/>
      <c r="Y171" s="15"/>
      <c r="Z171" s="15"/>
      <c r="AA171" s="15"/>
      <c r="AB171" s="15"/>
      <c r="AC171" s="15"/>
      <c r="AD171" s="15"/>
      <c r="AE171" s="15"/>
      <c r="AT171" s="265" t="s">
        <v>208</v>
      </c>
      <c r="AU171" s="265" t="s">
        <v>82</v>
      </c>
      <c r="AV171" s="15" t="s">
        <v>204</v>
      </c>
      <c r="AW171" s="15" t="s">
        <v>33</v>
      </c>
      <c r="AX171" s="15" t="s">
        <v>80</v>
      </c>
      <c r="AY171" s="265" t="s">
        <v>196</v>
      </c>
    </row>
    <row r="172" s="2" customFormat="1" ht="31.92453" customHeight="1">
      <c r="A172" s="41"/>
      <c r="B172" s="42"/>
      <c r="C172" s="215" t="s">
        <v>330</v>
      </c>
      <c r="D172" s="215" t="s">
        <v>199</v>
      </c>
      <c r="E172" s="216" t="s">
        <v>943</v>
      </c>
      <c r="F172" s="217" t="s">
        <v>944</v>
      </c>
      <c r="G172" s="218" t="s">
        <v>222</v>
      </c>
      <c r="H172" s="219">
        <v>7</v>
      </c>
      <c r="I172" s="220"/>
      <c r="J172" s="221">
        <f>ROUND(I172*H172,2)</f>
        <v>0</v>
      </c>
      <c r="K172" s="217" t="s">
        <v>203</v>
      </c>
      <c r="L172" s="47"/>
      <c r="M172" s="222" t="s">
        <v>19</v>
      </c>
      <c r="N172" s="223" t="s">
        <v>44</v>
      </c>
      <c r="O172" s="87"/>
      <c r="P172" s="224">
        <f>O172*H172</f>
        <v>0</v>
      </c>
      <c r="Q172" s="224">
        <v>0.00025999999999999998</v>
      </c>
      <c r="R172" s="224">
        <f>Q172*H172</f>
        <v>0.0018199999999999998</v>
      </c>
      <c r="S172" s="224">
        <v>0</v>
      </c>
      <c r="T172" s="225">
        <f>S172*H172</f>
        <v>0</v>
      </c>
      <c r="U172" s="41"/>
      <c r="V172" s="41"/>
      <c r="W172" s="41"/>
      <c r="X172" s="41"/>
      <c r="Y172" s="41"/>
      <c r="Z172" s="41"/>
      <c r="AA172" s="41"/>
      <c r="AB172" s="41"/>
      <c r="AC172" s="41"/>
      <c r="AD172" s="41"/>
      <c r="AE172" s="41"/>
      <c r="AR172" s="226" t="s">
        <v>297</v>
      </c>
      <c r="AT172" s="226" t="s">
        <v>199</v>
      </c>
      <c r="AU172" s="226" t="s">
        <v>82</v>
      </c>
      <c r="AY172" s="20" t="s">
        <v>196</v>
      </c>
      <c r="BE172" s="227">
        <f>IF(N172="základní",J172,0)</f>
        <v>0</v>
      </c>
      <c r="BF172" s="227">
        <f>IF(N172="snížená",J172,0)</f>
        <v>0</v>
      </c>
      <c r="BG172" s="227">
        <f>IF(N172="zákl. přenesená",J172,0)</f>
        <v>0</v>
      </c>
      <c r="BH172" s="227">
        <f>IF(N172="sníž. přenesená",J172,0)</f>
        <v>0</v>
      </c>
      <c r="BI172" s="227">
        <f>IF(N172="nulová",J172,0)</f>
        <v>0</v>
      </c>
      <c r="BJ172" s="20" t="s">
        <v>80</v>
      </c>
      <c r="BK172" s="227">
        <f>ROUND(I172*H172,2)</f>
        <v>0</v>
      </c>
      <c r="BL172" s="20" t="s">
        <v>297</v>
      </c>
      <c r="BM172" s="226" t="s">
        <v>945</v>
      </c>
    </row>
    <row r="173" s="2" customFormat="1">
      <c r="A173" s="41"/>
      <c r="B173" s="42"/>
      <c r="C173" s="43"/>
      <c r="D173" s="228" t="s">
        <v>206</v>
      </c>
      <c r="E173" s="43"/>
      <c r="F173" s="229" t="s">
        <v>946</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82</v>
      </c>
    </row>
    <row r="174" s="14" customFormat="1">
      <c r="A174" s="14"/>
      <c r="B174" s="244"/>
      <c r="C174" s="245"/>
      <c r="D174" s="235" t="s">
        <v>208</v>
      </c>
      <c r="E174" s="246" t="s">
        <v>19</v>
      </c>
      <c r="F174" s="247" t="s">
        <v>244</v>
      </c>
      <c r="G174" s="245"/>
      <c r="H174" s="248">
        <v>7</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208</v>
      </c>
      <c r="AU174" s="254" t="s">
        <v>82</v>
      </c>
      <c r="AV174" s="14" t="s">
        <v>82</v>
      </c>
      <c r="AW174" s="14" t="s">
        <v>33</v>
      </c>
      <c r="AX174" s="14" t="s">
        <v>73</v>
      </c>
      <c r="AY174" s="254" t="s">
        <v>196</v>
      </c>
    </row>
    <row r="175" s="15" customFormat="1">
      <c r="A175" s="15"/>
      <c r="B175" s="255"/>
      <c r="C175" s="256"/>
      <c r="D175" s="235" t="s">
        <v>208</v>
      </c>
      <c r="E175" s="257" t="s">
        <v>19</v>
      </c>
      <c r="F175" s="258" t="s">
        <v>212</v>
      </c>
      <c r="G175" s="256"/>
      <c r="H175" s="259">
        <v>7</v>
      </c>
      <c r="I175" s="260"/>
      <c r="J175" s="256"/>
      <c r="K175" s="256"/>
      <c r="L175" s="261"/>
      <c r="M175" s="262"/>
      <c r="N175" s="263"/>
      <c r="O175" s="263"/>
      <c r="P175" s="263"/>
      <c r="Q175" s="263"/>
      <c r="R175" s="263"/>
      <c r="S175" s="263"/>
      <c r="T175" s="264"/>
      <c r="U175" s="15"/>
      <c r="V175" s="15"/>
      <c r="W175" s="15"/>
      <c r="X175" s="15"/>
      <c r="Y175" s="15"/>
      <c r="Z175" s="15"/>
      <c r="AA175" s="15"/>
      <c r="AB175" s="15"/>
      <c r="AC175" s="15"/>
      <c r="AD175" s="15"/>
      <c r="AE175" s="15"/>
      <c r="AT175" s="265" t="s">
        <v>208</v>
      </c>
      <c r="AU175" s="265" t="s">
        <v>82</v>
      </c>
      <c r="AV175" s="15" t="s">
        <v>204</v>
      </c>
      <c r="AW175" s="15" t="s">
        <v>33</v>
      </c>
      <c r="AX175" s="15" t="s">
        <v>80</v>
      </c>
      <c r="AY175" s="265" t="s">
        <v>196</v>
      </c>
    </row>
    <row r="176" s="2" customFormat="1" ht="31.92453" customHeight="1">
      <c r="A176" s="41"/>
      <c r="B176" s="42"/>
      <c r="C176" s="215" t="s">
        <v>336</v>
      </c>
      <c r="D176" s="215" t="s">
        <v>199</v>
      </c>
      <c r="E176" s="216" t="s">
        <v>947</v>
      </c>
      <c r="F176" s="217" t="s">
        <v>948</v>
      </c>
      <c r="G176" s="218" t="s">
        <v>222</v>
      </c>
      <c r="H176" s="219">
        <v>1</v>
      </c>
      <c r="I176" s="220"/>
      <c r="J176" s="221">
        <f>ROUND(I176*H176,2)</f>
        <v>0</v>
      </c>
      <c r="K176" s="217" t="s">
        <v>203</v>
      </c>
      <c r="L176" s="47"/>
      <c r="M176" s="222" t="s">
        <v>19</v>
      </c>
      <c r="N176" s="223" t="s">
        <v>44</v>
      </c>
      <c r="O176" s="87"/>
      <c r="P176" s="224">
        <f>O176*H176</f>
        <v>0</v>
      </c>
      <c r="Q176" s="224">
        <v>0.00040000000000000002</v>
      </c>
      <c r="R176" s="224">
        <f>Q176*H176</f>
        <v>0.00040000000000000002</v>
      </c>
      <c r="S176" s="224">
        <v>0</v>
      </c>
      <c r="T176" s="225">
        <f>S176*H176</f>
        <v>0</v>
      </c>
      <c r="U176" s="41"/>
      <c r="V176" s="41"/>
      <c r="W176" s="41"/>
      <c r="X176" s="41"/>
      <c r="Y176" s="41"/>
      <c r="Z176" s="41"/>
      <c r="AA176" s="41"/>
      <c r="AB176" s="41"/>
      <c r="AC176" s="41"/>
      <c r="AD176" s="41"/>
      <c r="AE176" s="41"/>
      <c r="AR176" s="226" t="s">
        <v>297</v>
      </c>
      <c r="AT176" s="226" t="s">
        <v>199</v>
      </c>
      <c r="AU176" s="226" t="s">
        <v>82</v>
      </c>
      <c r="AY176" s="20" t="s">
        <v>196</v>
      </c>
      <c r="BE176" s="227">
        <f>IF(N176="základní",J176,0)</f>
        <v>0</v>
      </c>
      <c r="BF176" s="227">
        <f>IF(N176="snížená",J176,0)</f>
        <v>0</v>
      </c>
      <c r="BG176" s="227">
        <f>IF(N176="zákl. přenesená",J176,0)</f>
        <v>0</v>
      </c>
      <c r="BH176" s="227">
        <f>IF(N176="sníž. přenesená",J176,0)</f>
        <v>0</v>
      </c>
      <c r="BI176" s="227">
        <f>IF(N176="nulová",J176,0)</f>
        <v>0</v>
      </c>
      <c r="BJ176" s="20" t="s">
        <v>80</v>
      </c>
      <c r="BK176" s="227">
        <f>ROUND(I176*H176,2)</f>
        <v>0</v>
      </c>
      <c r="BL176" s="20" t="s">
        <v>297</v>
      </c>
      <c r="BM176" s="226" t="s">
        <v>949</v>
      </c>
    </row>
    <row r="177" s="2" customFormat="1">
      <c r="A177" s="41"/>
      <c r="B177" s="42"/>
      <c r="C177" s="43"/>
      <c r="D177" s="228" t="s">
        <v>206</v>
      </c>
      <c r="E177" s="43"/>
      <c r="F177" s="229" t="s">
        <v>950</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82</v>
      </c>
    </row>
    <row r="178" s="14" customFormat="1">
      <c r="A178" s="14"/>
      <c r="B178" s="244"/>
      <c r="C178" s="245"/>
      <c r="D178" s="235" t="s">
        <v>208</v>
      </c>
      <c r="E178" s="246" t="s">
        <v>19</v>
      </c>
      <c r="F178" s="247" t="s">
        <v>80</v>
      </c>
      <c r="G178" s="245"/>
      <c r="H178" s="248">
        <v>1</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82</v>
      </c>
      <c r="AV178" s="14" t="s">
        <v>82</v>
      </c>
      <c r="AW178" s="14" t="s">
        <v>33</v>
      </c>
      <c r="AX178" s="14" t="s">
        <v>73</v>
      </c>
      <c r="AY178" s="254" t="s">
        <v>196</v>
      </c>
    </row>
    <row r="179" s="15" customFormat="1">
      <c r="A179" s="15"/>
      <c r="B179" s="255"/>
      <c r="C179" s="256"/>
      <c r="D179" s="235" t="s">
        <v>208</v>
      </c>
      <c r="E179" s="257" t="s">
        <v>19</v>
      </c>
      <c r="F179" s="258" t="s">
        <v>212</v>
      </c>
      <c r="G179" s="256"/>
      <c r="H179" s="259">
        <v>1</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82</v>
      </c>
      <c r="AV179" s="15" t="s">
        <v>204</v>
      </c>
      <c r="AW179" s="15" t="s">
        <v>33</v>
      </c>
      <c r="AX179" s="15" t="s">
        <v>80</v>
      </c>
      <c r="AY179" s="265" t="s">
        <v>196</v>
      </c>
    </row>
    <row r="180" s="2" customFormat="1" ht="36.72453" customHeight="1">
      <c r="A180" s="41"/>
      <c r="B180" s="42"/>
      <c r="C180" s="215" t="s">
        <v>341</v>
      </c>
      <c r="D180" s="215" t="s">
        <v>199</v>
      </c>
      <c r="E180" s="216" t="s">
        <v>951</v>
      </c>
      <c r="F180" s="217" t="s">
        <v>952</v>
      </c>
      <c r="G180" s="218" t="s">
        <v>222</v>
      </c>
      <c r="H180" s="219">
        <v>1</v>
      </c>
      <c r="I180" s="220"/>
      <c r="J180" s="221">
        <f>ROUND(I180*H180,2)</f>
        <v>0</v>
      </c>
      <c r="K180" s="217" t="s">
        <v>203</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297</v>
      </c>
      <c r="AT180" s="226" t="s">
        <v>199</v>
      </c>
      <c r="AU180" s="226" t="s">
        <v>82</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297</v>
      </c>
      <c r="BM180" s="226" t="s">
        <v>953</v>
      </c>
    </row>
    <row r="181" s="2" customFormat="1">
      <c r="A181" s="41"/>
      <c r="B181" s="42"/>
      <c r="C181" s="43"/>
      <c r="D181" s="228" t="s">
        <v>206</v>
      </c>
      <c r="E181" s="43"/>
      <c r="F181" s="229" t="s">
        <v>954</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82</v>
      </c>
    </row>
    <row r="182" s="14" customFormat="1">
      <c r="A182" s="14"/>
      <c r="B182" s="244"/>
      <c r="C182" s="245"/>
      <c r="D182" s="235" t="s">
        <v>208</v>
      </c>
      <c r="E182" s="246" t="s">
        <v>19</v>
      </c>
      <c r="F182" s="247" t="s">
        <v>80</v>
      </c>
      <c r="G182" s="245"/>
      <c r="H182" s="248">
        <v>1</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208</v>
      </c>
      <c r="AU182" s="254" t="s">
        <v>82</v>
      </c>
      <c r="AV182" s="14" t="s">
        <v>82</v>
      </c>
      <c r="AW182" s="14" t="s">
        <v>33</v>
      </c>
      <c r="AX182" s="14" t="s">
        <v>73</v>
      </c>
      <c r="AY182" s="254" t="s">
        <v>196</v>
      </c>
    </row>
    <row r="183" s="15" customFormat="1">
      <c r="A183" s="15"/>
      <c r="B183" s="255"/>
      <c r="C183" s="256"/>
      <c r="D183" s="235" t="s">
        <v>208</v>
      </c>
      <c r="E183" s="257" t="s">
        <v>19</v>
      </c>
      <c r="F183" s="258" t="s">
        <v>212</v>
      </c>
      <c r="G183" s="256"/>
      <c r="H183" s="259">
        <v>1</v>
      </c>
      <c r="I183" s="260"/>
      <c r="J183" s="256"/>
      <c r="K183" s="256"/>
      <c r="L183" s="261"/>
      <c r="M183" s="262"/>
      <c r="N183" s="263"/>
      <c r="O183" s="263"/>
      <c r="P183" s="263"/>
      <c r="Q183" s="263"/>
      <c r="R183" s="263"/>
      <c r="S183" s="263"/>
      <c r="T183" s="264"/>
      <c r="U183" s="15"/>
      <c r="V183" s="15"/>
      <c r="W183" s="15"/>
      <c r="X183" s="15"/>
      <c r="Y183" s="15"/>
      <c r="Z183" s="15"/>
      <c r="AA183" s="15"/>
      <c r="AB183" s="15"/>
      <c r="AC183" s="15"/>
      <c r="AD183" s="15"/>
      <c r="AE183" s="15"/>
      <c r="AT183" s="265" t="s">
        <v>208</v>
      </c>
      <c r="AU183" s="265" t="s">
        <v>82</v>
      </c>
      <c r="AV183" s="15" t="s">
        <v>204</v>
      </c>
      <c r="AW183" s="15" t="s">
        <v>33</v>
      </c>
      <c r="AX183" s="15" t="s">
        <v>80</v>
      </c>
      <c r="AY183" s="265" t="s">
        <v>196</v>
      </c>
    </row>
    <row r="184" s="2" customFormat="1" ht="36.72453" customHeight="1">
      <c r="A184" s="41"/>
      <c r="B184" s="42"/>
      <c r="C184" s="215" t="s">
        <v>348</v>
      </c>
      <c r="D184" s="215" t="s">
        <v>199</v>
      </c>
      <c r="E184" s="216" t="s">
        <v>955</v>
      </c>
      <c r="F184" s="217" t="s">
        <v>956</v>
      </c>
      <c r="G184" s="218" t="s">
        <v>486</v>
      </c>
      <c r="H184" s="219">
        <v>42</v>
      </c>
      <c r="I184" s="220"/>
      <c r="J184" s="221">
        <f>ROUND(I184*H184,2)</f>
        <v>0</v>
      </c>
      <c r="K184" s="217" t="s">
        <v>203</v>
      </c>
      <c r="L184" s="47"/>
      <c r="M184" s="222" t="s">
        <v>19</v>
      </c>
      <c r="N184" s="223" t="s">
        <v>44</v>
      </c>
      <c r="O184" s="87"/>
      <c r="P184" s="224">
        <f>O184*H184</f>
        <v>0</v>
      </c>
      <c r="Q184" s="224">
        <v>0.00019000000000000001</v>
      </c>
      <c r="R184" s="224">
        <f>Q184*H184</f>
        <v>0.007980000000000001</v>
      </c>
      <c r="S184" s="224">
        <v>0</v>
      </c>
      <c r="T184" s="225">
        <f>S184*H184</f>
        <v>0</v>
      </c>
      <c r="U184" s="41"/>
      <c r="V184" s="41"/>
      <c r="W184" s="41"/>
      <c r="X184" s="41"/>
      <c r="Y184" s="41"/>
      <c r="Z184" s="41"/>
      <c r="AA184" s="41"/>
      <c r="AB184" s="41"/>
      <c r="AC184" s="41"/>
      <c r="AD184" s="41"/>
      <c r="AE184" s="41"/>
      <c r="AR184" s="226" t="s">
        <v>297</v>
      </c>
      <c r="AT184" s="226" t="s">
        <v>199</v>
      </c>
      <c r="AU184" s="226" t="s">
        <v>82</v>
      </c>
      <c r="AY184" s="20" t="s">
        <v>196</v>
      </c>
      <c r="BE184" s="227">
        <f>IF(N184="základní",J184,0)</f>
        <v>0</v>
      </c>
      <c r="BF184" s="227">
        <f>IF(N184="snížená",J184,0)</f>
        <v>0</v>
      </c>
      <c r="BG184" s="227">
        <f>IF(N184="zákl. přenesená",J184,0)</f>
        <v>0</v>
      </c>
      <c r="BH184" s="227">
        <f>IF(N184="sníž. přenesená",J184,0)</f>
        <v>0</v>
      </c>
      <c r="BI184" s="227">
        <f>IF(N184="nulová",J184,0)</f>
        <v>0</v>
      </c>
      <c r="BJ184" s="20" t="s">
        <v>80</v>
      </c>
      <c r="BK184" s="227">
        <f>ROUND(I184*H184,2)</f>
        <v>0</v>
      </c>
      <c r="BL184" s="20" t="s">
        <v>297</v>
      </c>
      <c r="BM184" s="226" t="s">
        <v>957</v>
      </c>
    </row>
    <row r="185" s="2" customFormat="1">
      <c r="A185" s="41"/>
      <c r="B185" s="42"/>
      <c r="C185" s="43"/>
      <c r="D185" s="228" t="s">
        <v>206</v>
      </c>
      <c r="E185" s="43"/>
      <c r="F185" s="229" t="s">
        <v>958</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82</v>
      </c>
    </row>
    <row r="186" s="14" customFormat="1">
      <c r="A186" s="14"/>
      <c r="B186" s="244"/>
      <c r="C186" s="245"/>
      <c r="D186" s="235" t="s">
        <v>208</v>
      </c>
      <c r="E186" s="246" t="s">
        <v>19</v>
      </c>
      <c r="F186" s="247" t="s">
        <v>453</v>
      </c>
      <c r="G186" s="245"/>
      <c r="H186" s="248">
        <v>42</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208</v>
      </c>
      <c r="AU186" s="254" t="s">
        <v>82</v>
      </c>
      <c r="AV186" s="14" t="s">
        <v>82</v>
      </c>
      <c r="AW186" s="14" t="s">
        <v>33</v>
      </c>
      <c r="AX186" s="14" t="s">
        <v>73</v>
      </c>
      <c r="AY186" s="254" t="s">
        <v>196</v>
      </c>
    </row>
    <row r="187" s="15" customFormat="1">
      <c r="A187" s="15"/>
      <c r="B187" s="255"/>
      <c r="C187" s="256"/>
      <c r="D187" s="235" t="s">
        <v>208</v>
      </c>
      <c r="E187" s="257" t="s">
        <v>19</v>
      </c>
      <c r="F187" s="258" t="s">
        <v>212</v>
      </c>
      <c r="G187" s="256"/>
      <c r="H187" s="259">
        <v>42</v>
      </c>
      <c r="I187" s="260"/>
      <c r="J187" s="256"/>
      <c r="K187" s="256"/>
      <c r="L187" s="261"/>
      <c r="M187" s="262"/>
      <c r="N187" s="263"/>
      <c r="O187" s="263"/>
      <c r="P187" s="263"/>
      <c r="Q187" s="263"/>
      <c r="R187" s="263"/>
      <c r="S187" s="263"/>
      <c r="T187" s="264"/>
      <c r="U187" s="15"/>
      <c r="V187" s="15"/>
      <c r="W187" s="15"/>
      <c r="X187" s="15"/>
      <c r="Y187" s="15"/>
      <c r="Z187" s="15"/>
      <c r="AA187" s="15"/>
      <c r="AB187" s="15"/>
      <c r="AC187" s="15"/>
      <c r="AD187" s="15"/>
      <c r="AE187" s="15"/>
      <c r="AT187" s="265" t="s">
        <v>208</v>
      </c>
      <c r="AU187" s="265" t="s">
        <v>82</v>
      </c>
      <c r="AV187" s="15" t="s">
        <v>204</v>
      </c>
      <c r="AW187" s="15" t="s">
        <v>33</v>
      </c>
      <c r="AX187" s="15" t="s">
        <v>80</v>
      </c>
      <c r="AY187" s="265" t="s">
        <v>196</v>
      </c>
    </row>
    <row r="188" s="2" customFormat="1" ht="31.92453" customHeight="1">
      <c r="A188" s="41"/>
      <c r="B188" s="42"/>
      <c r="C188" s="215" t="s">
        <v>353</v>
      </c>
      <c r="D188" s="215" t="s">
        <v>199</v>
      </c>
      <c r="E188" s="216" t="s">
        <v>959</v>
      </c>
      <c r="F188" s="217" t="s">
        <v>960</v>
      </c>
      <c r="G188" s="218" t="s">
        <v>486</v>
      </c>
      <c r="H188" s="219">
        <v>42</v>
      </c>
      <c r="I188" s="220"/>
      <c r="J188" s="221">
        <f>ROUND(I188*H188,2)</f>
        <v>0</v>
      </c>
      <c r="K188" s="217" t="s">
        <v>203</v>
      </c>
      <c r="L188" s="47"/>
      <c r="M188" s="222" t="s">
        <v>19</v>
      </c>
      <c r="N188" s="223" t="s">
        <v>44</v>
      </c>
      <c r="O188" s="87"/>
      <c r="P188" s="224">
        <f>O188*H188</f>
        <v>0</v>
      </c>
      <c r="Q188" s="224">
        <v>1.0000000000000001E-05</v>
      </c>
      <c r="R188" s="224">
        <f>Q188*H188</f>
        <v>0.00042000000000000002</v>
      </c>
      <c r="S188" s="224">
        <v>0</v>
      </c>
      <c r="T188" s="225">
        <f>S188*H188</f>
        <v>0</v>
      </c>
      <c r="U188" s="41"/>
      <c r="V188" s="41"/>
      <c r="W188" s="41"/>
      <c r="X188" s="41"/>
      <c r="Y188" s="41"/>
      <c r="Z188" s="41"/>
      <c r="AA188" s="41"/>
      <c r="AB188" s="41"/>
      <c r="AC188" s="41"/>
      <c r="AD188" s="41"/>
      <c r="AE188" s="41"/>
      <c r="AR188" s="226" t="s">
        <v>297</v>
      </c>
      <c r="AT188" s="226" t="s">
        <v>199</v>
      </c>
      <c r="AU188" s="226" t="s">
        <v>82</v>
      </c>
      <c r="AY188" s="20" t="s">
        <v>196</v>
      </c>
      <c r="BE188" s="227">
        <f>IF(N188="základní",J188,0)</f>
        <v>0</v>
      </c>
      <c r="BF188" s="227">
        <f>IF(N188="snížená",J188,0)</f>
        <v>0</v>
      </c>
      <c r="BG188" s="227">
        <f>IF(N188="zákl. přenesená",J188,0)</f>
        <v>0</v>
      </c>
      <c r="BH188" s="227">
        <f>IF(N188="sníž. přenesená",J188,0)</f>
        <v>0</v>
      </c>
      <c r="BI188" s="227">
        <f>IF(N188="nulová",J188,0)</f>
        <v>0</v>
      </c>
      <c r="BJ188" s="20" t="s">
        <v>80</v>
      </c>
      <c r="BK188" s="227">
        <f>ROUND(I188*H188,2)</f>
        <v>0</v>
      </c>
      <c r="BL188" s="20" t="s">
        <v>297</v>
      </c>
      <c r="BM188" s="226" t="s">
        <v>961</v>
      </c>
    </row>
    <row r="189" s="2" customFormat="1">
      <c r="A189" s="41"/>
      <c r="B189" s="42"/>
      <c r="C189" s="43"/>
      <c r="D189" s="228" t="s">
        <v>206</v>
      </c>
      <c r="E189" s="43"/>
      <c r="F189" s="229" t="s">
        <v>962</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82</v>
      </c>
    </row>
    <row r="190" s="14" customFormat="1">
      <c r="A190" s="14"/>
      <c r="B190" s="244"/>
      <c r="C190" s="245"/>
      <c r="D190" s="235" t="s">
        <v>208</v>
      </c>
      <c r="E190" s="246" t="s">
        <v>19</v>
      </c>
      <c r="F190" s="247" t="s">
        <v>453</v>
      </c>
      <c r="G190" s="245"/>
      <c r="H190" s="248">
        <v>42</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82</v>
      </c>
      <c r="AV190" s="14" t="s">
        <v>82</v>
      </c>
      <c r="AW190" s="14" t="s">
        <v>33</v>
      </c>
      <c r="AX190" s="14" t="s">
        <v>73</v>
      </c>
      <c r="AY190" s="254" t="s">
        <v>196</v>
      </c>
    </row>
    <row r="191" s="15" customFormat="1">
      <c r="A191" s="15"/>
      <c r="B191" s="255"/>
      <c r="C191" s="256"/>
      <c r="D191" s="235" t="s">
        <v>208</v>
      </c>
      <c r="E191" s="257" t="s">
        <v>19</v>
      </c>
      <c r="F191" s="258" t="s">
        <v>212</v>
      </c>
      <c r="G191" s="256"/>
      <c r="H191" s="259">
        <v>42</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82</v>
      </c>
      <c r="AV191" s="15" t="s">
        <v>204</v>
      </c>
      <c r="AW191" s="15" t="s">
        <v>33</v>
      </c>
      <c r="AX191" s="15" t="s">
        <v>80</v>
      </c>
      <c r="AY191" s="265" t="s">
        <v>196</v>
      </c>
    </row>
    <row r="192" s="2" customFormat="1" ht="42.79245" customHeight="1">
      <c r="A192" s="41"/>
      <c r="B192" s="42"/>
      <c r="C192" s="215" t="s">
        <v>358</v>
      </c>
      <c r="D192" s="215" t="s">
        <v>199</v>
      </c>
      <c r="E192" s="216" t="s">
        <v>963</v>
      </c>
      <c r="F192" s="217" t="s">
        <v>964</v>
      </c>
      <c r="G192" s="218" t="s">
        <v>293</v>
      </c>
      <c r="H192" s="219">
        <v>0.014999999999999999</v>
      </c>
      <c r="I192" s="220"/>
      <c r="J192" s="221">
        <f>ROUND(I192*H192,2)</f>
        <v>0</v>
      </c>
      <c r="K192" s="217" t="s">
        <v>203</v>
      </c>
      <c r="L192" s="47"/>
      <c r="M192" s="222" t="s">
        <v>19</v>
      </c>
      <c r="N192" s="223" t="s">
        <v>44</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297</v>
      </c>
      <c r="AT192" s="226" t="s">
        <v>199</v>
      </c>
      <c r="AU192" s="226" t="s">
        <v>82</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297</v>
      </c>
      <c r="BM192" s="226" t="s">
        <v>965</v>
      </c>
    </row>
    <row r="193" s="2" customFormat="1">
      <c r="A193" s="41"/>
      <c r="B193" s="42"/>
      <c r="C193" s="43"/>
      <c r="D193" s="228" t="s">
        <v>206</v>
      </c>
      <c r="E193" s="43"/>
      <c r="F193" s="229" t="s">
        <v>966</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82</v>
      </c>
    </row>
    <row r="194" s="14" customFormat="1">
      <c r="A194" s="14"/>
      <c r="B194" s="244"/>
      <c r="C194" s="245"/>
      <c r="D194" s="235" t="s">
        <v>208</v>
      </c>
      <c r="E194" s="246" t="s">
        <v>19</v>
      </c>
      <c r="F194" s="247" t="s">
        <v>967</v>
      </c>
      <c r="G194" s="245"/>
      <c r="H194" s="248">
        <v>0.014999999999999999</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208</v>
      </c>
      <c r="AU194" s="254" t="s">
        <v>82</v>
      </c>
      <c r="AV194" s="14" t="s">
        <v>82</v>
      </c>
      <c r="AW194" s="14" t="s">
        <v>33</v>
      </c>
      <c r="AX194" s="14" t="s">
        <v>73</v>
      </c>
      <c r="AY194" s="254" t="s">
        <v>196</v>
      </c>
    </row>
    <row r="195" s="15" customFormat="1">
      <c r="A195" s="15"/>
      <c r="B195" s="255"/>
      <c r="C195" s="256"/>
      <c r="D195" s="235" t="s">
        <v>208</v>
      </c>
      <c r="E195" s="257" t="s">
        <v>19</v>
      </c>
      <c r="F195" s="258" t="s">
        <v>212</v>
      </c>
      <c r="G195" s="256"/>
      <c r="H195" s="259">
        <v>0.014999999999999999</v>
      </c>
      <c r="I195" s="260"/>
      <c r="J195" s="256"/>
      <c r="K195" s="256"/>
      <c r="L195" s="261"/>
      <c r="M195" s="277"/>
      <c r="N195" s="278"/>
      <c r="O195" s="278"/>
      <c r="P195" s="278"/>
      <c r="Q195" s="278"/>
      <c r="R195" s="278"/>
      <c r="S195" s="278"/>
      <c r="T195" s="279"/>
      <c r="U195" s="15"/>
      <c r="V195" s="15"/>
      <c r="W195" s="15"/>
      <c r="X195" s="15"/>
      <c r="Y195" s="15"/>
      <c r="Z195" s="15"/>
      <c r="AA195" s="15"/>
      <c r="AB195" s="15"/>
      <c r="AC195" s="15"/>
      <c r="AD195" s="15"/>
      <c r="AE195" s="15"/>
      <c r="AT195" s="265" t="s">
        <v>208</v>
      </c>
      <c r="AU195" s="265" t="s">
        <v>82</v>
      </c>
      <c r="AV195" s="15" t="s">
        <v>204</v>
      </c>
      <c r="AW195" s="15" t="s">
        <v>33</v>
      </c>
      <c r="AX195" s="15" t="s">
        <v>80</v>
      </c>
      <c r="AY195" s="265" t="s">
        <v>196</v>
      </c>
    </row>
    <row r="196" s="2" customFormat="1" ht="6.96" customHeight="1">
      <c r="A196" s="41"/>
      <c r="B196" s="62"/>
      <c r="C196" s="63"/>
      <c r="D196" s="63"/>
      <c r="E196" s="63"/>
      <c r="F196" s="63"/>
      <c r="G196" s="63"/>
      <c r="H196" s="63"/>
      <c r="I196" s="63"/>
      <c r="J196" s="63"/>
      <c r="K196" s="63"/>
      <c r="L196" s="47"/>
      <c r="M196" s="41"/>
      <c r="O196" s="41"/>
      <c r="P196" s="41"/>
      <c r="Q196" s="41"/>
      <c r="R196" s="41"/>
      <c r="S196" s="41"/>
      <c r="T196" s="41"/>
      <c r="U196" s="41"/>
      <c r="V196" s="41"/>
      <c r="W196" s="41"/>
      <c r="X196" s="41"/>
      <c r="Y196" s="41"/>
      <c r="Z196" s="41"/>
      <c r="AA196" s="41"/>
      <c r="AB196" s="41"/>
      <c r="AC196" s="41"/>
      <c r="AD196" s="41"/>
      <c r="AE196" s="41"/>
    </row>
  </sheetData>
  <sheetProtection sheet="1" autoFilter="0" formatColumns="0" formatRows="0" objects="1" scenarios="1" spinCount="100000" saltValue="732lBYC2uFD5GZkfVeZuUqe/w6E8XIoZRQpDbR2vxhMcB2Mxf1apYY6xK/yUUWsPDe70xns4MENgeHI+lLvcNg==" hashValue="nhFlvl1Pd24r7eYsPWgqZyvLdDIcvK0yanxpaYFP4fpxLAw0EsXykbj16eQOFjL73tAZTxlGt26ZkuZmbBTCww==" algorithmName="SHA-512" password="CC35"/>
  <autoFilter ref="C87:K195"/>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92" r:id="rId1" display="https://podminky.urs.cz/item/CS_URS_2024_01/721171808"/>
    <hyperlink ref="F96" r:id="rId2" display="https://podminky.urs.cz/item/CS_URS_2024_01/721174025"/>
    <hyperlink ref="F100" r:id="rId3" display="https://podminky.urs.cz/item/CS_URS_2024_01/721174042"/>
    <hyperlink ref="F104" r:id="rId4" display="https://podminky.urs.cz/item/CS_URS_2024_01/721174043"/>
    <hyperlink ref="F108" r:id="rId5" display="https://podminky.urs.cz/item/CS_URS_2024_01/721174044"/>
    <hyperlink ref="F112" r:id="rId6" display="https://podminky.urs.cz/item/CS_URS_2024_01/721194105"/>
    <hyperlink ref="F116" r:id="rId7" display="https://podminky.urs.cz/item/CS_URS_2024_01/721194107"/>
    <hyperlink ref="F123" r:id="rId8" display="https://podminky.urs.cz/item/CS_URS_2024_01/721211912"/>
    <hyperlink ref="F127" r:id="rId9" display="https://podminky.urs.cz/item/CS_URS_2024_01/721274121"/>
    <hyperlink ref="F131" r:id="rId10" display="https://podminky.urs.cz/item/CS_URS_2024_01/721290111"/>
    <hyperlink ref="F142" r:id="rId11" display="https://podminky.urs.cz/item/CS_URS_2024_01/998721102"/>
    <hyperlink ref="F147" r:id="rId12" display="https://podminky.urs.cz/item/CS_URS_2024_01/722130801"/>
    <hyperlink ref="F157" r:id="rId13" display="https://podminky.urs.cz/item/CS_URS_2024_01/722170804"/>
    <hyperlink ref="F161" r:id="rId14" display="https://podminky.urs.cz/item/CS_URS_2024_01/722181231"/>
    <hyperlink ref="F165" r:id="rId15" display="https://podminky.urs.cz/item/CS_URS_2024_01/722190401"/>
    <hyperlink ref="F169" r:id="rId16" display="https://podminky.urs.cz/item/CS_URS_2024_01/722220111"/>
    <hyperlink ref="F173" r:id="rId17" display="https://podminky.urs.cz/item/CS_URS_2024_01/722232153"/>
    <hyperlink ref="F177" r:id="rId18" display="https://podminky.urs.cz/item/CS_URS_2024_01/722232154"/>
    <hyperlink ref="F181" r:id="rId19" display="https://podminky.urs.cz/item/CS_URS_2024_01/722270003x"/>
    <hyperlink ref="F185" r:id="rId20" display="https://podminky.urs.cz/item/CS_URS_2024_01/722290226"/>
    <hyperlink ref="F189" r:id="rId21" display="https://podminky.urs.cz/item/CS_URS_2024_01/722290234"/>
    <hyperlink ref="F193" r:id="rId22" display="https://podminky.urs.cz/item/CS_URS_2024_01/998722102"/>
  </hyperlinks>
  <pageMargins left="0.39375" right="0.39375" top="0.39375" bottom="0.39375" header="0" footer="0"/>
  <pageSetup paperSize="9" orientation="portrait" blackAndWhite="1" fitToHeight="100"/>
  <headerFooter>
    <oddFooter>&amp;CStrana &amp;P z &amp;N</oddFooter>
  </headerFooter>
  <drawing r:id="rId23"/>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102</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968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ROUND((SUM(BE87:BE219)),  2)</f>
        <v>0</v>
      </c>
      <c r="G35" s="41"/>
      <c r="H35" s="41"/>
      <c r="I35" s="160">
        <v>0.20999999999999999</v>
      </c>
      <c r="J35" s="159">
        <f>ROUND(((SUM(BE87:BE219))*I35),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ROUND((SUM(BF87:BF219)),  2)</f>
        <v>0</v>
      </c>
      <c r="G36" s="41"/>
      <c r="H36" s="41"/>
      <c r="I36" s="160">
        <v>0.12</v>
      </c>
      <c r="J36" s="159">
        <f>ROUND(((SUM(BF87:BF219))*I36),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ROUND((SUM(BG87:BG219)),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ROUND((SUM(BH87:BH219)),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ROUND((SUM(BI87:BI219)),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01.04.04.01. - Elektrosilnoproud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J87</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175</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8"/>
      <c r="D65" s="184" t="s">
        <v>969</v>
      </c>
      <c r="E65" s="185"/>
      <c r="F65" s="185"/>
      <c r="G65" s="185"/>
      <c r="H65" s="185"/>
      <c r="I65" s="185"/>
      <c r="J65" s="186">
        <f>J89</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181</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27.84906" customHeight="1">
      <c r="A75" s="41"/>
      <c r="B75" s="42"/>
      <c r="C75" s="43"/>
      <c r="D75" s="43"/>
      <c r="E75" s="172" t="str">
        <f>E7</f>
        <v>REVITALIZACE BUDOVY GALERIE MODERNÍHO UMĚNÍ CELÝ ROZPOČET BEZ PS</v>
      </c>
      <c r="F75" s="35"/>
      <c r="G75" s="35"/>
      <c r="H75" s="35"/>
      <c r="I75" s="43"/>
      <c r="J75" s="43"/>
      <c r="K75" s="43"/>
      <c r="L75" s="147"/>
      <c r="S75" s="41"/>
      <c r="T75" s="41"/>
      <c r="U75" s="41"/>
      <c r="V75" s="41"/>
      <c r="W75" s="41"/>
      <c r="X75" s="41"/>
      <c r="Y75" s="41"/>
      <c r="Z75" s="41"/>
      <c r="AA75" s="41"/>
      <c r="AB75" s="41"/>
      <c r="AC75" s="41"/>
      <c r="AD75" s="41"/>
      <c r="AE75" s="41"/>
    </row>
    <row r="76" s="1" customFormat="1" ht="12" customHeight="1">
      <c r="B76" s="24"/>
      <c r="C76" s="35" t="s">
        <v>161</v>
      </c>
      <c r="D76" s="25"/>
      <c r="E76" s="25"/>
      <c r="F76" s="25"/>
      <c r="G76" s="25"/>
      <c r="H76" s="25"/>
      <c r="I76" s="25"/>
      <c r="J76" s="25"/>
      <c r="K76" s="25"/>
      <c r="L76" s="23"/>
    </row>
    <row r="77" s="2" customFormat="1" ht="16.30189" customHeight="1">
      <c r="A77" s="41"/>
      <c r="B77" s="42"/>
      <c r="C77" s="43"/>
      <c r="D77" s="43"/>
      <c r="E77" s="172" t="s">
        <v>162</v>
      </c>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163</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30189" customHeight="1">
      <c r="A79" s="41"/>
      <c r="B79" s="42"/>
      <c r="C79" s="43"/>
      <c r="D79" s="43"/>
      <c r="E79" s="72" t="str">
        <f>E11</f>
        <v>SO 01.04.04.01. - Elektrosilnoproud</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Hadec Králové</v>
      </c>
      <c r="G81" s="43"/>
      <c r="H81" s="43"/>
      <c r="I81" s="35" t="s">
        <v>23</v>
      </c>
      <c r="J81" s="75" t="str">
        <f>IF(J14="","",J14)</f>
        <v>24. 4. 2024</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5.30566" customHeight="1">
      <c r="A83" s="41"/>
      <c r="B83" s="42"/>
      <c r="C83" s="35" t="s">
        <v>25</v>
      </c>
      <c r="D83" s="43"/>
      <c r="E83" s="43"/>
      <c r="F83" s="30" t="str">
        <f>E17</f>
        <v>Královéhradecký kraj, Pivovarské náměstí 1345</v>
      </c>
      <c r="G83" s="43"/>
      <c r="H83" s="43"/>
      <c r="I83" s="35" t="s">
        <v>31</v>
      </c>
      <c r="J83" s="39" t="str">
        <f>E23</f>
        <v>INS spol.s.r.o.</v>
      </c>
      <c r="K83" s="43"/>
      <c r="L83" s="147"/>
      <c r="S83" s="41"/>
      <c r="T83" s="41"/>
      <c r="U83" s="41"/>
      <c r="V83" s="41"/>
      <c r="W83" s="41"/>
      <c r="X83" s="41"/>
      <c r="Y83" s="41"/>
      <c r="Z83" s="41"/>
      <c r="AA83" s="41"/>
      <c r="AB83" s="41"/>
      <c r="AC83" s="41"/>
      <c r="AD83" s="41"/>
      <c r="AE83" s="41"/>
    </row>
    <row r="84" s="2" customFormat="1" ht="15.30566" customHeight="1">
      <c r="A84" s="41"/>
      <c r="B84" s="42"/>
      <c r="C84" s="35" t="s">
        <v>29</v>
      </c>
      <c r="D84" s="43"/>
      <c r="E84" s="43"/>
      <c r="F84" s="30" t="str">
        <f>IF(E20="","",E20)</f>
        <v>Vyplň údaj</v>
      </c>
      <c r="G84" s="43"/>
      <c r="H84" s="43"/>
      <c r="I84" s="35" t="s">
        <v>34</v>
      </c>
      <c r="J84" s="39" t="str">
        <f>E26</f>
        <v>Ivan Mezera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182</v>
      </c>
      <c r="D86" s="191" t="s">
        <v>58</v>
      </c>
      <c r="E86" s="191" t="s">
        <v>54</v>
      </c>
      <c r="F86" s="191" t="s">
        <v>55</v>
      </c>
      <c r="G86" s="191" t="s">
        <v>183</v>
      </c>
      <c r="H86" s="191" t="s">
        <v>184</v>
      </c>
      <c r="I86" s="191" t="s">
        <v>185</v>
      </c>
      <c r="J86" s="191" t="s">
        <v>167</v>
      </c>
      <c r="K86" s="192" t="s">
        <v>186</v>
      </c>
      <c r="L86" s="193"/>
      <c r="M86" s="95" t="s">
        <v>19</v>
      </c>
      <c r="N86" s="96" t="s">
        <v>43</v>
      </c>
      <c r="O86" s="96" t="s">
        <v>187</v>
      </c>
      <c r="P86" s="96" t="s">
        <v>188</v>
      </c>
      <c r="Q86" s="96" t="s">
        <v>189</v>
      </c>
      <c r="R86" s="96" t="s">
        <v>190</v>
      </c>
      <c r="S86" s="96" t="s">
        <v>191</v>
      </c>
      <c r="T86" s="97" t="s">
        <v>192</v>
      </c>
      <c r="U86" s="188"/>
      <c r="V86" s="188"/>
      <c r="W86" s="188"/>
      <c r="X86" s="188"/>
      <c r="Y86" s="188"/>
      <c r="Z86" s="188"/>
      <c r="AA86" s="188"/>
      <c r="AB86" s="188"/>
      <c r="AC86" s="188"/>
      <c r="AD86" s="188"/>
      <c r="AE86" s="188"/>
    </row>
    <row r="87" s="2" customFormat="1" ht="22.8" customHeight="1">
      <c r="A87" s="41"/>
      <c r="B87" s="42"/>
      <c r="C87" s="102" t="s">
        <v>193</v>
      </c>
      <c r="D87" s="43"/>
      <c r="E87" s="43"/>
      <c r="F87" s="43"/>
      <c r="G87" s="43"/>
      <c r="H87" s="43"/>
      <c r="I87" s="43"/>
      <c r="J87" s="194">
        <f>BK87</f>
        <v>0</v>
      </c>
      <c r="K87" s="43"/>
      <c r="L87" s="47"/>
      <c r="M87" s="98"/>
      <c r="N87" s="195"/>
      <c r="O87" s="99"/>
      <c r="P87" s="196">
        <f>P88</f>
        <v>0</v>
      </c>
      <c r="Q87" s="99"/>
      <c r="R87" s="196">
        <f>R88</f>
        <v>0.0019200000000000003</v>
      </c>
      <c r="S87" s="99"/>
      <c r="T87" s="197">
        <f>T88</f>
        <v>0</v>
      </c>
      <c r="U87" s="41"/>
      <c r="V87" s="41"/>
      <c r="W87" s="41"/>
      <c r="X87" s="41"/>
      <c r="Y87" s="41"/>
      <c r="Z87" s="41"/>
      <c r="AA87" s="41"/>
      <c r="AB87" s="41"/>
      <c r="AC87" s="41"/>
      <c r="AD87" s="41"/>
      <c r="AE87" s="41"/>
      <c r="AT87" s="20" t="s">
        <v>72</v>
      </c>
      <c r="AU87" s="20" t="s">
        <v>168</v>
      </c>
      <c r="BK87" s="198">
        <f>BK88</f>
        <v>0</v>
      </c>
    </row>
    <row r="88" s="12" customFormat="1" ht="25.92" customHeight="1">
      <c r="A88" s="12"/>
      <c r="B88" s="199"/>
      <c r="C88" s="200"/>
      <c r="D88" s="201" t="s">
        <v>72</v>
      </c>
      <c r="E88" s="202" t="s">
        <v>429</v>
      </c>
      <c r="F88" s="202" t="s">
        <v>430</v>
      </c>
      <c r="G88" s="200"/>
      <c r="H88" s="200"/>
      <c r="I88" s="203"/>
      <c r="J88" s="204">
        <f>BK88</f>
        <v>0</v>
      </c>
      <c r="K88" s="200"/>
      <c r="L88" s="205"/>
      <c r="M88" s="206"/>
      <c r="N88" s="207"/>
      <c r="O88" s="207"/>
      <c r="P88" s="208">
        <f>P89</f>
        <v>0</v>
      </c>
      <c r="Q88" s="207"/>
      <c r="R88" s="208">
        <f>R89</f>
        <v>0.0019200000000000003</v>
      </c>
      <c r="S88" s="207"/>
      <c r="T88" s="209">
        <f>T89</f>
        <v>0</v>
      </c>
      <c r="U88" s="12"/>
      <c r="V88" s="12"/>
      <c r="W88" s="12"/>
      <c r="X88" s="12"/>
      <c r="Y88" s="12"/>
      <c r="Z88" s="12"/>
      <c r="AA88" s="12"/>
      <c r="AB88" s="12"/>
      <c r="AC88" s="12"/>
      <c r="AD88" s="12"/>
      <c r="AE88" s="12"/>
      <c r="AR88" s="210" t="s">
        <v>82</v>
      </c>
      <c r="AT88" s="211" t="s">
        <v>72</v>
      </c>
      <c r="AU88" s="211" t="s">
        <v>73</v>
      </c>
      <c r="AY88" s="210" t="s">
        <v>196</v>
      </c>
      <c r="BK88" s="212">
        <f>BK89</f>
        <v>0</v>
      </c>
    </row>
    <row r="89" s="12" customFormat="1" ht="22.8" customHeight="1">
      <c r="A89" s="12"/>
      <c r="B89" s="199"/>
      <c r="C89" s="200"/>
      <c r="D89" s="201" t="s">
        <v>72</v>
      </c>
      <c r="E89" s="213" t="s">
        <v>970</v>
      </c>
      <c r="F89" s="213" t="s">
        <v>971</v>
      </c>
      <c r="G89" s="200"/>
      <c r="H89" s="200"/>
      <c r="I89" s="203"/>
      <c r="J89" s="214">
        <f>BK89</f>
        <v>0</v>
      </c>
      <c r="K89" s="200"/>
      <c r="L89" s="205"/>
      <c r="M89" s="206"/>
      <c r="N89" s="207"/>
      <c r="O89" s="207"/>
      <c r="P89" s="208">
        <f>SUM(P90:P219)</f>
        <v>0</v>
      </c>
      <c r="Q89" s="207"/>
      <c r="R89" s="208">
        <f>SUM(R90:R219)</f>
        <v>0.0019200000000000003</v>
      </c>
      <c r="S89" s="207"/>
      <c r="T89" s="209">
        <f>SUM(T90:T219)</f>
        <v>0</v>
      </c>
      <c r="U89" s="12"/>
      <c r="V89" s="12"/>
      <c r="W89" s="12"/>
      <c r="X89" s="12"/>
      <c r="Y89" s="12"/>
      <c r="Z89" s="12"/>
      <c r="AA89" s="12"/>
      <c r="AB89" s="12"/>
      <c r="AC89" s="12"/>
      <c r="AD89" s="12"/>
      <c r="AE89" s="12"/>
      <c r="AR89" s="210" t="s">
        <v>82</v>
      </c>
      <c r="AT89" s="211" t="s">
        <v>72</v>
      </c>
      <c r="AU89" s="211" t="s">
        <v>80</v>
      </c>
      <c r="AY89" s="210" t="s">
        <v>196</v>
      </c>
      <c r="BK89" s="212">
        <f>SUM(BK90:BK219)</f>
        <v>0</v>
      </c>
    </row>
    <row r="90" s="2" customFormat="1" ht="60.86037" customHeight="1">
      <c r="A90" s="41"/>
      <c r="B90" s="42"/>
      <c r="C90" s="215" t="s">
        <v>80</v>
      </c>
      <c r="D90" s="215" t="s">
        <v>199</v>
      </c>
      <c r="E90" s="216" t="s">
        <v>972</v>
      </c>
      <c r="F90" s="217" t="s">
        <v>973</v>
      </c>
      <c r="G90" s="218" t="s">
        <v>486</v>
      </c>
      <c r="H90" s="219">
        <v>18</v>
      </c>
      <c r="I90" s="220"/>
      <c r="J90" s="221">
        <f>ROUND(I90*H90,2)</f>
        <v>0</v>
      </c>
      <c r="K90" s="217" t="s">
        <v>203</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297</v>
      </c>
      <c r="AT90" s="226" t="s">
        <v>199</v>
      </c>
      <c r="AU90" s="226" t="s">
        <v>82</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297</v>
      </c>
      <c r="BM90" s="226" t="s">
        <v>974</v>
      </c>
    </row>
    <row r="91" s="2" customFormat="1">
      <c r="A91" s="41"/>
      <c r="B91" s="42"/>
      <c r="C91" s="43"/>
      <c r="D91" s="228" t="s">
        <v>206</v>
      </c>
      <c r="E91" s="43"/>
      <c r="F91" s="229" t="s">
        <v>975</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82</v>
      </c>
    </row>
    <row r="92" s="14" customFormat="1">
      <c r="A92" s="14"/>
      <c r="B92" s="244"/>
      <c r="C92" s="245"/>
      <c r="D92" s="235" t="s">
        <v>208</v>
      </c>
      <c r="E92" s="246" t="s">
        <v>19</v>
      </c>
      <c r="F92" s="247" t="s">
        <v>976</v>
      </c>
      <c r="G92" s="245"/>
      <c r="H92" s="248">
        <v>18</v>
      </c>
      <c r="I92" s="249"/>
      <c r="J92" s="245"/>
      <c r="K92" s="245"/>
      <c r="L92" s="250"/>
      <c r="M92" s="251"/>
      <c r="N92" s="252"/>
      <c r="O92" s="252"/>
      <c r="P92" s="252"/>
      <c r="Q92" s="252"/>
      <c r="R92" s="252"/>
      <c r="S92" s="252"/>
      <c r="T92" s="253"/>
      <c r="U92" s="14"/>
      <c r="V92" s="14"/>
      <c r="W92" s="14"/>
      <c r="X92" s="14"/>
      <c r="Y92" s="14"/>
      <c r="Z92" s="14"/>
      <c r="AA92" s="14"/>
      <c r="AB92" s="14"/>
      <c r="AC92" s="14"/>
      <c r="AD92" s="14"/>
      <c r="AE92" s="14"/>
      <c r="AT92" s="254" t="s">
        <v>208</v>
      </c>
      <c r="AU92" s="254" t="s">
        <v>82</v>
      </c>
      <c r="AV92" s="14" t="s">
        <v>82</v>
      </c>
      <c r="AW92" s="14" t="s">
        <v>33</v>
      </c>
      <c r="AX92" s="14" t="s">
        <v>73</v>
      </c>
      <c r="AY92" s="254" t="s">
        <v>196</v>
      </c>
    </row>
    <row r="93" s="15" customFormat="1">
      <c r="A93" s="15"/>
      <c r="B93" s="255"/>
      <c r="C93" s="256"/>
      <c r="D93" s="235" t="s">
        <v>208</v>
      </c>
      <c r="E93" s="257" t="s">
        <v>19</v>
      </c>
      <c r="F93" s="258" t="s">
        <v>212</v>
      </c>
      <c r="G93" s="256"/>
      <c r="H93" s="259">
        <v>18</v>
      </c>
      <c r="I93" s="260"/>
      <c r="J93" s="256"/>
      <c r="K93" s="256"/>
      <c r="L93" s="261"/>
      <c r="M93" s="262"/>
      <c r="N93" s="263"/>
      <c r="O93" s="263"/>
      <c r="P93" s="263"/>
      <c r="Q93" s="263"/>
      <c r="R93" s="263"/>
      <c r="S93" s="263"/>
      <c r="T93" s="264"/>
      <c r="U93" s="15"/>
      <c r="V93" s="15"/>
      <c r="W93" s="15"/>
      <c r="X93" s="15"/>
      <c r="Y93" s="15"/>
      <c r="Z93" s="15"/>
      <c r="AA93" s="15"/>
      <c r="AB93" s="15"/>
      <c r="AC93" s="15"/>
      <c r="AD93" s="15"/>
      <c r="AE93" s="15"/>
      <c r="AT93" s="265" t="s">
        <v>208</v>
      </c>
      <c r="AU93" s="265" t="s">
        <v>82</v>
      </c>
      <c r="AV93" s="15" t="s">
        <v>204</v>
      </c>
      <c r="AW93" s="15" t="s">
        <v>33</v>
      </c>
      <c r="AX93" s="15" t="s">
        <v>80</v>
      </c>
      <c r="AY93" s="265" t="s">
        <v>196</v>
      </c>
    </row>
    <row r="94" s="2" customFormat="1" ht="21.0566" customHeight="1">
      <c r="A94" s="41"/>
      <c r="B94" s="42"/>
      <c r="C94" s="266" t="s">
        <v>82</v>
      </c>
      <c r="D94" s="266" t="s">
        <v>310</v>
      </c>
      <c r="E94" s="267" t="s">
        <v>977</v>
      </c>
      <c r="F94" s="268" t="s">
        <v>978</v>
      </c>
      <c r="G94" s="269" t="s">
        <v>486</v>
      </c>
      <c r="H94" s="270">
        <v>18</v>
      </c>
      <c r="I94" s="271"/>
      <c r="J94" s="272">
        <f>ROUND(I94*H94,2)</f>
        <v>0</v>
      </c>
      <c r="K94" s="268" t="s">
        <v>203</v>
      </c>
      <c r="L94" s="273"/>
      <c r="M94" s="274" t="s">
        <v>19</v>
      </c>
      <c r="N94" s="275" t="s">
        <v>44</v>
      </c>
      <c r="O94" s="87"/>
      <c r="P94" s="224">
        <f>O94*H94</f>
        <v>0</v>
      </c>
      <c r="Q94" s="224">
        <v>0</v>
      </c>
      <c r="R94" s="224">
        <f>Q94*H94</f>
        <v>0</v>
      </c>
      <c r="S94" s="224">
        <v>0</v>
      </c>
      <c r="T94" s="225">
        <f>S94*H94</f>
        <v>0</v>
      </c>
      <c r="U94" s="41"/>
      <c r="V94" s="41"/>
      <c r="W94" s="41"/>
      <c r="X94" s="41"/>
      <c r="Y94" s="41"/>
      <c r="Z94" s="41"/>
      <c r="AA94" s="41"/>
      <c r="AB94" s="41"/>
      <c r="AC94" s="41"/>
      <c r="AD94" s="41"/>
      <c r="AE94" s="41"/>
      <c r="AR94" s="226" t="s">
        <v>390</v>
      </c>
      <c r="AT94" s="226" t="s">
        <v>310</v>
      </c>
      <c r="AU94" s="226" t="s">
        <v>82</v>
      </c>
      <c r="AY94" s="20" t="s">
        <v>196</v>
      </c>
      <c r="BE94" s="227">
        <f>IF(N94="základní",J94,0)</f>
        <v>0</v>
      </c>
      <c r="BF94" s="227">
        <f>IF(N94="snížená",J94,0)</f>
        <v>0</v>
      </c>
      <c r="BG94" s="227">
        <f>IF(N94="zákl. přenesená",J94,0)</f>
        <v>0</v>
      </c>
      <c r="BH94" s="227">
        <f>IF(N94="sníž. přenesená",J94,0)</f>
        <v>0</v>
      </c>
      <c r="BI94" s="227">
        <f>IF(N94="nulová",J94,0)</f>
        <v>0</v>
      </c>
      <c r="BJ94" s="20" t="s">
        <v>80</v>
      </c>
      <c r="BK94" s="227">
        <f>ROUND(I94*H94,2)</f>
        <v>0</v>
      </c>
      <c r="BL94" s="20" t="s">
        <v>297</v>
      </c>
      <c r="BM94" s="226" t="s">
        <v>979</v>
      </c>
    </row>
    <row r="95" s="14" customFormat="1">
      <c r="A95" s="14"/>
      <c r="B95" s="244"/>
      <c r="C95" s="245"/>
      <c r="D95" s="235" t="s">
        <v>208</v>
      </c>
      <c r="E95" s="246" t="s">
        <v>19</v>
      </c>
      <c r="F95" s="247" t="s">
        <v>976</v>
      </c>
      <c r="G95" s="245"/>
      <c r="H95" s="248">
        <v>18</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82</v>
      </c>
      <c r="AV95" s="14" t="s">
        <v>82</v>
      </c>
      <c r="AW95" s="14" t="s">
        <v>33</v>
      </c>
      <c r="AX95" s="14" t="s">
        <v>73</v>
      </c>
      <c r="AY95" s="254" t="s">
        <v>196</v>
      </c>
    </row>
    <row r="96" s="15" customFormat="1">
      <c r="A96" s="15"/>
      <c r="B96" s="255"/>
      <c r="C96" s="256"/>
      <c r="D96" s="235" t="s">
        <v>208</v>
      </c>
      <c r="E96" s="257" t="s">
        <v>19</v>
      </c>
      <c r="F96" s="258" t="s">
        <v>212</v>
      </c>
      <c r="G96" s="256"/>
      <c r="H96" s="259">
        <v>18</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82</v>
      </c>
      <c r="AV96" s="15" t="s">
        <v>204</v>
      </c>
      <c r="AW96" s="15" t="s">
        <v>33</v>
      </c>
      <c r="AX96" s="15" t="s">
        <v>80</v>
      </c>
      <c r="AY96" s="265" t="s">
        <v>196</v>
      </c>
    </row>
    <row r="97" s="2" customFormat="1" ht="42.79245" customHeight="1">
      <c r="A97" s="41"/>
      <c r="B97" s="42"/>
      <c r="C97" s="215" t="s">
        <v>197</v>
      </c>
      <c r="D97" s="215" t="s">
        <v>199</v>
      </c>
      <c r="E97" s="216" t="s">
        <v>980</v>
      </c>
      <c r="F97" s="217" t="s">
        <v>981</v>
      </c>
      <c r="G97" s="218" t="s">
        <v>486</v>
      </c>
      <c r="H97" s="219">
        <v>12</v>
      </c>
      <c r="I97" s="220"/>
      <c r="J97" s="221">
        <f>ROUND(I97*H97,2)</f>
        <v>0</v>
      </c>
      <c r="K97" s="217" t="s">
        <v>203</v>
      </c>
      <c r="L97" s="47"/>
      <c r="M97" s="222" t="s">
        <v>19</v>
      </c>
      <c r="N97" s="223" t="s">
        <v>44</v>
      </c>
      <c r="O97" s="87"/>
      <c r="P97" s="224">
        <f>O97*H97</f>
        <v>0</v>
      </c>
      <c r="Q97" s="224">
        <v>0</v>
      </c>
      <c r="R97" s="224">
        <f>Q97*H97</f>
        <v>0</v>
      </c>
      <c r="S97" s="224">
        <v>0</v>
      </c>
      <c r="T97" s="225">
        <f>S97*H97</f>
        <v>0</v>
      </c>
      <c r="U97" s="41"/>
      <c r="V97" s="41"/>
      <c r="W97" s="41"/>
      <c r="X97" s="41"/>
      <c r="Y97" s="41"/>
      <c r="Z97" s="41"/>
      <c r="AA97" s="41"/>
      <c r="AB97" s="41"/>
      <c r="AC97" s="41"/>
      <c r="AD97" s="41"/>
      <c r="AE97" s="41"/>
      <c r="AR97" s="226" t="s">
        <v>297</v>
      </c>
      <c r="AT97" s="226" t="s">
        <v>199</v>
      </c>
      <c r="AU97" s="226" t="s">
        <v>82</v>
      </c>
      <c r="AY97" s="20" t="s">
        <v>196</v>
      </c>
      <c r="BE97" s="227">
        <f>IF(N97="základní",J97,0)</f>
        <v>0</v>
      </c>
      <c r="BF97" s="227">
        <f>IF(N97="snížená",J97,0)</f>
        <v>0</v>
      </c>
      <c r="BG97" s="227">
        <f>IF(N97="zákl. přenesená",J97,0)</f>
        <v>0</v>
      </c>
      <c r="BH97" s="227">
        <f>IF(N97="sníž. přenesená",J97,0)</f>
        <v>0</v>
      </c>
      <c r="BI97" s="227">
        <f>IF(N97="nulová",J97,0)</f>
        <v>0</v>
      </c>
      <c r="BJ97" s="20" t="s">
        <v>80</v>
      </c>
      <c r="BK97" s="227">
        <f>ROUND(I97*H97,2)</f>
        <v>0</v>
      </c>
      <c r="BL97" s="20" t="s">
        <v>297</v>
      </c>
      <c r="BM97" s="226" t="s">
        <v>982</v>
      </c>
    </row>
    <row r="98" s="2" customFormat="1">
      <c r="A98" s="41"/>
      <c r="B98" s="42"/>
      <c r="C98" s="43"/>
      <c r="D98" s="228" t="s">
        <v>206</v>
      </c>
      <c r="E98" s="43"/>
      <c r="F98" s="229" t="s">
        <v>983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82</v>
      </c>
    </row>
    <row r="99" s="14" customFormat="1">
      <c r="A99" s="14"/>
      <c r="B99" s="244"/>
      <c r="C99" s="245"/>
      <c r="D99" s="235" t="s">
        <v>208</v>
      </c>
      <c r="E99" s="246" t="s">
        <v>19</v>
      </c>
      <c r="F99" s="247" t="s">
        <v>984</v>
      </c>
      <c r="G99" s="245"/>
      <c r="H99" s="248">
        <v>12</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208</v>
      </c>
      <c r="AU99" s="254" t="s">
        <v>82</v>
      </c>
      <c r="AV99" s="14" t="s">
        <v>82</v>
      </c>
      <c r="AW99" s="14" t="s">
        <v>33</v>
      </c>
      <c r="AX99" s="14" t="s">
        <v>73</v>
      </c>
      <c r="AY99" s="254" t="s">
        <v>196</v>
      </c>
    </row>
    <row r="100" s="15" customFormat="1">
      <c r="A100" s="15"/>
      <c r="B100" s="255"/>
      <c r="C100" s="256"/>
      <c r="D100" s="235" t="s">
        <v>208</v>
      </c>
      <c r="E100" s="257" t="s">
        <v>19</v>
      </c>
      <c r="F100" s="258" t="s">
        <v>212</v>
      </c>
      <c r="G100" s="256"/>
      <c r="H100" s="259">
        <v>12</v>
      </c>
      <c r="I100" s="260"/>
      <c r="J100" s="256"/>
      <c r="K100" s="256"/>
      <c r="L100" s="261"/>
      <c r="M100" s="262"/>
      <c r="N100" s="263"/>
      <c r="O100" s="263"/>
      <c r="P100" s="263"/>
      <c r="Q100" s="263"/>
      <c r="R100" s="263"/>
      <c r="S100" s="263"/>
      <c r="T100" s="264"/>
      <c r="U100" s="15"/>
      <c r="V100" s="15"/>
      <c r="W100" s="15"/>
      <c r="X100" s="15"/>
      <c r="Y100" s="15"/>
      <c r="Z100" s="15"/>
      <c r="AA100" s="15"/>
      <c r="AB100" s="15"/>
      <c r="AC100" s="15"/>
      <c r="AD100" s="15"/>
      <c r="AE100" s="15"/>
      <c r="AT100" s="265" t="s">
        <v>208</v>
      </c>
      <c r="AU100" s="265" t="s">
        <v>82</v>
      </c>
      <c r="AV100" s="15" t="s">
        <v>204</v>
      </c>
      <c r="AW100" s="15" t="s">
        <v>33</v>
      </c>
      <c r="AX100" s="15" t="s">
        <v>80</v>
      </c>
      <c r="AY100" s="265" t="s">
        <v>196</v>
      </c>
    </row>
    <row r="101" s="2" customFormat="1" ht="21.0566" customHeight="1">
      <c r="A101" s="41"/>
      <c r="B101" s="42"/>
      <c r="C101" s="266" t="s">
        <v>204</v>
      </c>
      <c r="D101" s="266" t="s">
        <v>310</v>
      </c>
      <c r="E101" s="267" t="s">
        <v>985</v>
      </c>
      <c r="F101" s="268" t="s">
        <v>986</v>
      </c>
      <c r="G101" s="269" t="s">
        <v>486</v>
      </c>
      <c r="H101" s="270">
        <v>12</v>
      </c>
      <c r="I101" s="271"/>
      <c r="J101" s="272">
        <f>ROUND(I101*H101,2)</f>
        <v>0</v>
      </c>
      <c r="K101" s="268" t="s">
        <v>203</v>
      </c>
      <c r="L101" s="273"/>
      <c r="M101" s="274" t="s">
        <v>19</v>
      </c>
      <c r="N101" s="275" t="s">
        <v>44</v>
      </c>
      <c r="O101" s="87"/>
      <c r="P101" s="224">
        <f>O101*H101</f>
        <v>0</v>
      </c>
      <c r="Q101" s="224">
        <v>0.00016000000000000001</v>
      </c>
      <c r="R101" s="224">
        <f>Q101*H101</f>
        <v>0.0019200000000000003</v>
      </c>
      <c r="S101" s="224">
        <v>0</v>
      </c>
      <c r="T101" s="225">
        <f>S101*H101</f>
        <v>0</v>
      </c>
      <c r="U101" s="41"/>
      <c r="V101" s="41"/>
      <c r="W101" s="41"/>
      <c r="X101" s="41"/>
      <c r="Y101" s="41"/>
      <c r="Z101" s="41"/>
      <c r="AA101" s="41"/>
      <c r="AB101" s="41"/>
      <c r="AC101" s="41"/>
      <c r="AD101" s="41"/>
      <c r="AE101" s="41"/>
      <c r="AR101" s="226" t="s">
        <v>390</v>
      </c>
      <c r="AT101" s="226" t="s">
        <v>310</v>
      </c>
      <c r="AU101" s="226" t="s">
        <v>82</v>
      </c>
      <c r="AY101" s="20" t="s">
        <v>196</v>
      </c>
      <c r="BE101" s="227">
        <f>IF(N101="základní",J101,0)</f>
        <v>0</v>
      </c>
      <c r="BF101" s="227">
        <f>IF(N101="snížená",J101,0)</f>
        <v>0</v>
      </c>
      <c r="BG101" s="227">
        <f>IF(N101="zákl. přenesená",J101,0)</f>
        <v>0</v>
      </c>
      <c r="BH101" s="227">
        <f>IF(N101="sníž. přenesená",J101,0)</f>
        <v>0</v>
      </c>
      <c r="BI101" s="227">
        <f>IF(N101="nulová",J101,0)</f>
        <v>0</v>
      </c>
      <c r="BJ101" s="20" t="s">
        <v>80</v>
      </c>
      <c r="BK101" s="227">
        <f>ROUND(I101*H101,2)</f>
        <v>0</v>
      </c>
      <c r="BL101" s="20" t="s">
        <v>297</v>
      </c>
      <c r="BM101" s="226" t="s">
        <v>987</v>
      </c>
    </row>
    <row r="102" s="14" customFormat="1">
      <c r="A102" s="14"/>
      <c r="B102" s="244"/>
      <c r="C102" s="245"/>
      <c r="D102" s="235" t="s">
        <v>208</v>
      </c>
      <c r="E102" s="246" t="s">
        <v>19</v>
      </c>
      <c r="F102" s="247" t="s">
        <v>984</v>
      </c>
      <c r="G102" s="245"/>
      <c r="H102" s="248">
        <v>12</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208</v>
      </c>
      <c r="AU102" s="254" t="s">
        <v>82</v>
      </c>
      <c r="AV102" s="14" t="s">
        <v>82</v>
      </c>
      <c r="AW102" s="14" t="s">
        <v>33</v>
      </c>
      <c r="AX102" s="14" t="s">
        <v>73</v>
      </c>
      <c r="AY102" s="254" t="s">
        <v>196</v>
      </c>
    </row>
    <row r="103" s="15" customFormat="1">
      <c r="A103" s="15"/>
      <c r="B103" s="255"/>
      <c r="C103" s="256"/>
      <c r="D103" s="235" t="s">
        <v>208</v>
      </c>
      <c r="E103" s="257" t="s">
        <v>19</v>
      </c>
      <c r="F103" s="258" t="s">
        <v>212</v>
      </c>
      <c r="G103" s="256"/>
      <c r="H103" s="259">
        <v>12</v>
      </c>
      <c r="I103" s="260"/>
      <c r="J103" s="256"/>
      <c r="K103" s="256"/>
      <c r="L103" s="261"/>
      <c r="M103" s="262"/>
      <c r="N103" s="263"/>
      <c r="O103" s="263"/>
      <c r="P103" s="263"/>
      <c r="Q103" s="263"/>
      <c r="R103" s="263"/>
      <c r="S103" s="263"/>
      <c r="T103" s="264"/>
      <c r="U103" s="15"/>
      <c r="V103" s="15"/>
      <c r="W103" s="15"/>
      <c r="X103" s="15"/>
      <c r="Y103" s="15"/>
      <c r="Z103" s="15"/>
      <c r="AA103" s="15"/>
      <c r="AB103" s="15"/>
      <c r="AC103" s="15"/>
      <c r="AD103" s="15"/>
      <c r="AE103" s="15"/>
      <c r="AT103" s="265" t="s">
        <v>208</v>
      </c>
      <c r="AU103" s="265" t="s">
        <v>82</v>
      </c>
      <c r="AV103" s="15" t="s">
        <v>204</v>
      </c>
      <c r="AW103" s="15" t="s">
        <v>33</v>
      </c>
      <c r="AX103" s="15" t="s">
        <v>80</v>
      </c>
      <c r="AY103" s="265" t="s">
        <v>196</v>
      </c>
    </row>
    <row r="104" s="2" customFormat="1" ht="47.59245" customHeight="1">
      <c r="A104" s="41"/>
      <c r="B104" s="42"/>
      <c r="C104" s="215" t="s">
        <v>232</v>
      </c>
      <c r="D104" s="215" t="s">
        <v>199</v>
      </c>
      <c r="E104" s="216" t="s">
        <v>988</v>
      </c>
      <c r="F104" s="217" t="s">
        <v>989</v>
      </c>
      <c r="G104" s="218" t="s">
        <v>222</v>
      </c>
      <c r="H104" s="219">
        <v>4</v>
      </c>
      <c r="I104" s="220"/>
      <c r="J104" s="221">
        <f>ROUND(I104*H104,2)</f>
        <v>0</v>
      </c>
      <c r="K104" s="217" t="s">
        <v>203</v>
      </c>
      <c r="L104" s="47"/>
      <c r="M104" s="222" t="s">
        <v>19</v>
      </c>
      <c r="N104" s="223" t="s">
        <v>44</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297</v>
      </c>
      <c r="AT104" s="226" t="s">
        <v>199</v>
      </c>
      <c r="AU104" s="226" t="s">
        <v>82</v>
      </c>
      <c r="AY104" s="20" t="s">
        <v>196</v>
      </c>
      <c r="BE104" s="227">
        <f>IF(N104="základní",J104,0)</f>
        <v>0</v>
      </c>
      <c r="BF104" s="227">
        <f>IF(N104="snížená",J104,0)</f>
        <v>0</v>
      </c>
      <c r="BG104" s="227">
        <f>IF(N104="zákl. přenesená",J104,0)</f>
        <v>0</v>
      </c>
      <c r="BH104" s="227">
        <f>IF(N104="sníž. přenesená",J104,0)</f>
        <v>0</v>
      </c>
      <c r="BI104" s="227">
        <f>IF(N104="nulová",J104,0)</f>
        <v>0</v>
      </c>
      <c r="BJ104" s="20" t="s">
        <v>80</v>
      </c>
      <c r="BK104" s="227">
        <f>ROUND(I104*H104,2)</f>
        <v>0</v>
      </c>
      <c r="BL104" s="20" t="s">
        <v>297</v>
      </c>
      <c r="BM104" s="226" t="s">
        <v>990</v>
      </c>
    </row>
    <row r="105" s="2" customFormat="1">
      <c r="A105" s="41"/>
      <c r="B105" s="42"/>
      <c r="C105" s="43"/>
      <c r="D105" s="228" t="s">
        <v>206</v>
      </c>
      <c r="E105" s="43"/>
      <c r="F105" s="229" t="s">
        <v>991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82</v>
      </c>
    </row>
    <row r="106" s="14" customFormat="1">
      <c r="A106" s="14"/>
      <c r="B106" s="244"/>
      <c r="C106" s="245"/>
      <c r="D106" s="235" t="s">
        <v>208</v>
      </c>
      <c r="E106" s="246" t="s">
        <v>19</v>
      </c>
      <c r="F106" s="247" t="s">
        <v>992</v>
      </c>
      <c r="G106" s="245"/>
      <c r="H106" s="248">
        <v>4</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82</v>
      </c>
      <c r="AV106" s="14" t="s">
        <v>82</v>
      </c>
      <c r="AW106" s="14" t="s">
        <v>33</v>
      </c>
      <c r="AX106" s="14" t="s">
        <v>73</v>
      </c>
      <c r="AY106" s="254" t="s">
        <v>196</v>
      </c>
    </row>
    <row r="107" s="15" customFormat="1">
      <c r="A107" s="15"/>
      <c r="B107" s="255"/>
      <c r="C107" s="256"/>
      <c r="D107" s="235" t="s">
        <v>208</v>
      </c>
      <c r="E107" s="257" t="s">
        <v>19</v>
      </c>
      <c r="F107" s="258" t="s">
        <v>212</v>
      </c>
      <c r="G107" s="256"/>
      <c r="H107" s="259">
        <v>4</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82</v>
      </c>
      <c r="AV107" s="15" t="s">
        <v>204</v>
      </c>
      <c r="AW107" s="15" t="s">
        <v>33</v>
      </c>
      <c r="AX107" s="15" t="s">
        <v>80</v>
      </c>
      <c r="AY107" s="265" t="s">
        <v>196</v>
      </c>
    </row>
    <row r="108" s="2" customFormat="1" ht="23.4566" customHeight="1">
      <c r="A108" s="41"/>
      <c r="B108" s="42"/>
      <c r="C108" s="266" t="s">
        <v>230</v>
      </c>
      <c r="D108" s="266" t="s">
        <v>310</v>
      </c>
      <c r="E108" s="267" t="s">
        <v>993</v>
      </c>
      <c r="F108" s="268" t="s">
        <v>994</v>
      </c>
      <c r="G108" s="269" t="s">
        <v>222</v>
      </c>
      <c r="H108" s="270">
        <v>4</v>
      </c>
      <c r="I108" s="271"/>
      <c r="J108" s="272">
        <f>ROUND(I108*H108,2)</f>
        <v>0</v>
      </c>
      <c r="K108" s="268" t="s">
        <v>203</v>
      </c>
      <c r="L108" s="273"/>
      <c r="M108" s="274" t="s">
        <v>19</v>
      </c>
      <c r="N108" s="275"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390</v>
      </c>
      <c r="AT108" s="226" t="s">
        <v>310</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297</v>
      </c>
      <c r="BM108" s="226" t="s">
        <v>995</v>
      </c>
    </row>
    <row r="109" s="14" customFormat="1">
      <c r="A109" s="14"/>
      <c r="B109" s="244"/>
      <c r="C109" s="245"/>
      <c r="D109" s="235" t="s">
        <v>208</v>
      </c>
      <c r="E109" s="246" t="s">
        <v>19</v>
      </c>
      <c r="F109" s="247" t="s">
        <v>992</v>
      </c>
      <c r="G109" s="245"/>
      <c r="H109" s="248">
        <v>4</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5" customFormat="1">
      <c r="A110" s="15"/>
      <c r="B110" s="255"/>
      <c r="C110" s="256"/>
      <c r="D110" s="235" t="s">
        <v>208</v>
      </c>
      <c r="E110" s="257" t="s">
        <v>19</v>
      </c>
      <c r="F110" s="258" t="s">
        <v>212</v>
      </c>
      <c r="G110" s="256"/>
      <c r="H110" s="259">
        <v>4</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208</v>
      </c>
      <c r="AU110" s="265" t="s">
        <v>82</v>
      </c>
      <c r="AV110" s="15" t="s">
        <v>204</v>
      </c>
      <c r="AW110" s="15" t="s">
        <v>33</v>
      </c>
      <c r="AX110" s="15" t="s">
        <v>80</v>
      </c>
      <c r="AY110" s="265" t="s">
        <v>196</v>
      </c>
    </row>
    <row r="111" s="2" customFormat="1" ht="42.79245" customHeight="1">
      <c r="A111" s="41"/>
      <c r="B111" s="42"/>
      <c r="C111" s="215" t="s">
        <v>244</v>
      </c>
      <c r="D111" s="215" t="s">
        <v>199</v>
      </c>
      <c r="E111" s="216" t="s">
        <v>996</v>
      </c>
      <c r="F111" s="217" t="s">
        <v>997</v>
      </c>
      <c r="G111" s="218" t="s">
        <v>222</v>
      </c>
      <c r="H111" s="219">
        <v>38</v>
      </c>
      <c r="I111" s="220"/>
      <c r="J111" s="221">
        <f>ROUND(I111*H111,2)</f>
        <v>0</v>
      </c>
      <c r="K111" s="217" t="s">
        <v>203</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297</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297</v>
      </c>
      <c r="BM111" s="226" t="s">
        <v>998</v>
      </c>
    </row>
    <row r="112" s="2" customFormat="1">
      <c r="A112" s="41"/>
      <c r="B112" s="42"/>
      <c r="C112" s="43"/>
      <c r="D112" s="228" t="s">
        <v>206</v>
      </c>
      <c r="E112" s="43"/>
      <c r="F112" s="229" t="s">
        <v>999</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82</v>
      </c>
    </row>
    <row r="113" s="14" customFormat="1">
      <c r="A113" s="14"/>
      <c r="B113" s="244"/>
      <c r="C113" s="245"/>
      <c r="D113" s="235" t="s">
        <v>208</v>
      </c>
      <c r="E113" s="246" t="s">
        <v>19</v>
      </c>
      <c r="F113" s="247" t="s">
        <v>433</v>
      </c>
      <c r="G113" s="245"/>
      <c r="H113" s="248">
        <v>38</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82</v>
      </c>
      <c r="AV113" s="14" t="s">
        <v>82</v>
      </c>
      <c r="AW113" s="14" t="s">
        <v>33</v>
      </c>
      <c r="AX113" s="14" t="s">
        <v>73</v>
      </c>
      <c r="AY113" s="254" t="s">
        <v>196</v>
      </c>
    </row>
    <row r="114" s="15" customFormat="1">
      <c r="A114" s="15"/>
      <c r="B114" s="255"/>
      <c r="C114" s="256"/>
      <c r="D114" s="235" t="s">
        <v>208</v>
      </c>
      <c r="E114" s="257" t="s">
        <v>19</v>
      </c>
      <c r="F114" s="258" t="s">
        <v>212</v>
      </c>
      <c r="G114" s="256"/>
      <c r="H114" s="259">
        <v>38</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82</v>
      </c>
      <c r="AV114" s="15" t="s">
        <v>204</v>
      </c>
      <c r="AW114" s="15" t="s">
        <v>33</v>
      </c>
      <c r="AX114" s="15" t="s">
        <v>80</v>
      </c>
      <c r="AY114" s="265" t="s">
        <v>196</v>
      </c>
    </row>
    <row r="115" s="2" customFormat="1" ht="23.4566" customHeight="1">
      <c r="A115" s="41"/>
      <c r="B115" s="42"/>
      <c r="C115" s="266" t="s">
        <v>250</v>
      </c>
      <c r="D115" s="266" t="s">
        <v>310</v>
      </c>
      <c r="E115" s="267" t="s">
        <v>1000</v>
      </c>
      <c r="F115" s="268" t="s">
        <v>1001</v>
      </c>
      <c r="G115" s="269" t="s">
        <v>222</v>
      </c>
      <c r="H115" s="270">
        <v>38</v>
      </c>
      <c r="I115" s="271"/>
      <c r="J115" s="272">
        <f>ROUND(I115*H115,2)</f>
        <v>0</v>
      </c>
      <c r="K115" s="268" t="s">
        <v>203</v>
      </c>
      <c r="L115" s="273"/>
      <c r="M115" s="274" t="s">
        <v>19</v>
      </c>
      <c r="N115" s="275"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390</v>
      </c>
      <c r="AT115" s="226" t="s">
        <v>310</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297</v>
      </c>
      <c r="BM115" s="226" t="s">
        <v>1002</v>
      </c>
    </row>
    <row r="116" s="14" customFormat="1">
      <c r="A116" s="14"/>
      <c r="B116" s="244"/>
      <c r="C116" s="245"/>
      <c r="D116" s="235" t="s">
        <v>208</v>
      </c>
      <c r="E116" s="246" t="s">
        <v>19</v>
      </c>
      <c r="F116" s="247" t="s">
        <v>433</v>
      </c>
      <c r="G116" s="245"/>
      <c r="H116" s="248">
        <v>38</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82</v>
      </c>
      <c r="AV116" s="14" t="s">
        <v>82</v>
      </c>
      <c r="AW116" s="14" t="s">
        <v>33</v>
      </c>
      <c r="AX116" s="14" t="s">
        <v>73</v>
      </c>
      <c r="AY116" s="254" t="s">
        <v>196</v>
      </c>
    </row>
    <row r="117" s="15" customFormat="1">
      <c r="A117" s="15"/>
      <c r="B117" s="255"/>
      <c r="C117" s="256"/>
      <c r="D117" s="235" t="s">
        <v>208</v>
      </c>
      <c r="E117" s="257" t="s">
        <v>19</v>
      </c>
      <c r="F117" s="258" t="s">
        <v>212</v>
      </c>
      <c r="G117" s="256"/>
      <c r="H117" s="259">
        <v>38</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82</v>
      </c>
      <c r="AV117" s="15" t="s">
        <v>204</v>
      </c>
      <c r="AW117" s="15" t="s">
        <v>33</v>
      </c>
      <c r="AX117" s="15" t="s">
        <v>80</v>
      </c>
      <c r="AY117" s="265" t="s">
        <v>196</v>
      </c>
    </row>
    <row r="118" s="2" customFormat="1" ht="47.59245" customHeight="1">
      <c r="A118" s="41"/>
      <c r="B118" s="42"/>
      <c r="C118" s="215" t="s">
        <v>256</v>
      </c>
      <c r="D118" s="215" t="s">
        <v>199</v>
      </c>
      <c r="E118" s="216" t="s">
        <v>1003</v>
      </c>
      <c r="F118" s="217" t="s">
        <v>1004</v>
      </c>
      <c r="G118" s="218" t="s">
        <v>222</v>
      </c>
      <c r="H118" s="219">
        <v>1</v>
      </c>
      <c r="I118" s="220"/>
      <c r="J118" s="221">
        <f>ROUND(I118*H118,2)</f>
        <v>0</v>
      </c>
      <c r="K118" s="217" t="s">
        <v>203</v>
      </c>
      <c r="L118" s="47"/>
      <c r="M118" s="222" t="s">
        <v>19</v>
      </c>
      <c r="N118" s="223" t="s">
        <v>44</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297</v>
      </c>
      <c r="AT118" s="226" t="s">
        <v>199</v>
      </c>
      <c r="AU118" s="226" t="s">
        <v>82</v>
      </c>
      <c r="AY118" s="20" t="s">
        <v>196</v>
      </c>
      <c r="BE118" s="227">
        <f>IF(N118="základní",J118,0)</f>
        <v>0</v>
      </c>
      <c r="BF118" s="227">
        <f>IF(N118="snížená",J118,0)</f>
        <v>0</v>
      </c>
      <c r="BG118" s="227">
        <f>IF(N118="zákl. přenesená",J118,0)</f>
        <v>0</v>
      </c>
      <c r="BH118" s="227">
        <f>IF(N118="sníž. přenesená",J118,0)</f>
        <v>0</v>
      </c>
      <c r="BI118" s="227">
        <f>IF(N118="nulová",J118,0)</f>
        <v>0</v>
      </c>
      <c r="BJ118" s="20" t="s">
        <v>80</v>
      </c>
      <c r="BK118" s="227">
        <f>ROUND(I118*H118,2)</f>
        <v>0</v>
      </c>
      <c r="BL118" s="20" t="s">
        <v>297</v>
      </c>
      <c r="BM118" s="226" t="s">
        <v>1005</v>
      </c>
    </row>
    <row r="119" s="2" customFormat="1">
      <c r="A119" s="41"/>
      <c r="B119" s="42"/>
      <c r="C119" s="43"/>
      <c r="D119" s="228" t="s">
        <v>206</v>
      </c>
      <c r="E119" s="43"/>
      <c r="F119" s="229" t="s">
        <v>1006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82</v>
      </c>
    </row>
    <row r="120" s="14" customFormat="1">
      <c r="A120" s="14"/>
      <c r="B120" s="244"/>
      <c r="C120" s="245"/>
      <c r="D120" s="235" t="s">
        <v>208</v>
      </c>
      <c r="E120" s="246" t="s">
        <v>19</v>
      </c>
      <c r="F120" s="247" t="s">
        <v>1007</v>
      </c>
      <c r="G120" s="245"/>
      <c r="H120" s="248">
        <v>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82</v>
      </c>
      <c r="AV120" s="14" t="s">
        <v>82</v>
      </c>
      <c r="AW120" s="14" t="s">
        <v>33</v>
      </c>
      <c r="AX120" s="14" t="s">
        <v>73</v>
      </c>
      <c r="AY120" s="254" t="s">
        <v>196</v>
      </c>
    </row>
    <row r="121" s="15" customFormat="1">
      <c r="A121" s="15"/>
      <c r="B121" s="255"/>
      <c r="C121" s="256"/>
      <c r="D121" s="235" t="s">
        <v>208</v>
      </c>
      <c r="E121" s="257" t="s">
        <v>19</v>
      </c>
      <c r="F121" s="258" t="s">
        <v>212</v>
      </c>
      <c r="G121" s="256"/>
      <c r="H121" s="259">
        <v>1</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82</v>
      </c>
      <c r="AV121" s="15" t="s">
        <v>204</v>
      </c>
      <c r="AW121" s="15" t="s">
        <v>33</v>
      </c>
      <c r="AX121" s="15" t="s">
        <v>80</v>
      </c>
      <c r="AY121" s="265" t="s">
        <v>196</v>
      </c>
    </row>
    <row r="122" s="2" customFormat="1" ht="36.72453" customHeight="1">
      <c r="A122" s="41"/>
      <c r="B122" s="42"/>
      <c r="C122" s="266" t="s">
        <v>262</v>
      </c>
      <c r="D122" s="266" t="s">
        <v>310</v>
      </c>
      <c r="E122" s="267" t="s">
        <v>1008</v>
      </c>
      <c r="F122" s="268" t="s">
        <v>1009</v>
      </c>
      <c r="G122" s="269" t="s">
        <v>222</v>
      </c>
      <c r="H122" s="270">
        <v>1</v>
      </c>
      <c r="I122" s="271"/>
      <c r="J122" s="272">
        <f>ROUND(I122*H122,2)</f>
        <v>0</v>
      </c>
      <c r="K122" s="268" t="s">
        <v>203</v>
      </c>
      <c r="L122" s="273"/>
      <c r="M122" s="274" t="s">
        <v>19</v>
      </c>
      <c r="N122" s="275"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390</v>
      </c>
      <c r="AT122" s="226" t="s">
        <v>310</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297</v>
      </c>
      <c r="BM122" s="226" t="s">
        <v>1010</v>
      </c>
    </row>
    <row r="123" s="14" customFormat="1">
      <c r="A123" s="14"/>
      <c r="B123" s="244"/>
      <c r="C123" s="245"/>
      <c r="D123" s="235" t="s">
        <v>208</v>
      </c>
      <c r="E123" s="246" t="s">
        <v>19</v>
      </c>
      <c r="F123" s="247" t="s">
        <v>1007</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82</v>
      </c>
      <c r="AV123" s="14" t="s">
        <v>82</v>
      </c>
      <c r="AW123" s="14" t="s">
        <v>33</v>
      </c>
      <c r="AX123" s="14" t="s">
        <v>73</v>
      </c>
      <c r="AY123" s="254" t="s">
        <v>196</v>
      </c>
    </row>
    <row r="124" s="15" customFormat="1">
      <c r="A124" s="15"/>
      <c r="B124" s="255"/>
      <c r="C124" s="256"/>
      <c r="D124" s="235" t="s">
        <v>208</v>
      </c>
      <c r="E124" s="257" t="s">
        <v>19</v>
      </c>
      <c r="F124" s="258" t="s">
        <v>212</v>
      </c>
      <c r="G124" s="256"/>
      <c r="H124" s="259">
        <v>1</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82</v>
      </c>
      <c r="AV124" s="15" t="s">
        <v>204</v>
      </c>
      <c r="AW124" s="15" t="s">
        <v>33</v>
      </c>
      <c r="AX124" s="15" t="s">
        <v>80</v>
      </c>
      <c r="AY124" s="265" t="s">
        <v>196</v>
      </c>
    </row>
    <row r="125" s="2" customFormat="1" ht="53.66038" customHeight="1">
      <c r="A125" s="41"/>
      <c r="B125" s="42"/>
      <c r="C125" s="215" t="s">
        <v>270</v>
      </c>
      <c r="D125" s="215" t="s">
        <v>199</v>
      </c>
      <c r="E125" s="216" t="s">
        <v>1011</v>
      </c>
      <c r="F125" s="217" t="s">
        <v>1012</v>
      </c>
      <c r="G125" s="218" t="s">
        <v>486</v>
      </c>
      <c r="H125" s="219">
        <v>60</v>
      </c>
      <c r="I125" s="220"/>
      <c r="J125" s="221">
        <f>ROUND(I125*H125,2)</f>
        <v>0</v>
      </c>
      <c r="K125" s="217" t="s">
        <v>203</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297</v>
      </c>
      <c r="AT125" s="226" t="s">
        <v>199</v>
      </c>
      <c r="AU125" s="226" t="s">
        <v>82</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297</v>
      </c>
      <c r="BM125" s="226" t="s">
        <v>1013</v>
      </c>
    </row>
    <row r="126" s="2" customFormat="1">
      <c r="A126" s="41"/>
      <c r="B126" s="42"/>
      <c r="C126" s="43"/>
      <c r="D126" s="228" t="s">
        <v>206</v>
      </c>
      <c r="E126" s="43"/>
      <c r="F126" s="229" t="s">
        <v>1014</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82</v>
      </c>
    </row>
    <row r="127" s="14" customFormat="1">
      <c r="A127" s="14"/>
      <c r="B127" s="244"/>
      <c r="C127" s="245"/>
      <c r="D127" s="235" t="s">
        <v>208</v>
      </c>
      <c r="E127" s="246" t="s">
        <v>19</v>
      </c>
      <c r="F127" s="247" t="s">
        <v>553</v>
      </c>
      <c r="G127" s="245"/>
      <c r="H127" s="248">
        <v>60</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82</v>
      </c>
      <c r="AV127" s="14" t="s">
        <v>82</v>
      </c>
      <c r="AW127" s="14" t="s">
        <v>33</v>
      </c>
      <c r="AX127" s="14" t="s">
        <v>73</v>
      </c>
      <c r="AY127" s="254" t="s">
        <v>196</v>
      </c>
    </row>
    <row r="128" s="15" customFormat="1">
      <c r="A128" s="15"/>
      <c r="B128" s="255"/>
      <c r="C128" s="256"/>
      <c r="D128" s="235" t="s">
        <v>208</v>
      </c>
      <c r="E128" s="257" t="s">
        <v>19</v>
      </c>
      <c r="F128" s="258" t="s">
        <v>212</v>
      </c>
      <c r="G128" s="256"/>
      <c r="H128" s="259">
        <v>60</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208</v>
      </c>
      <c r="AU128" s="265" t="s">
        <v>82</v>
      </c>
      <c r="AV128" s="15" t="s">
        <v>204</v>
      </c>
      <c r="AW128" s="15" t="s">
        <v>33</v>
      </c>
      <c r="AX128" s="15" t="s">
        <v>80</v>
      </c>
      <c r="AY128" s="265" t="s">
        <v>196</v>
      </c>
    </row>
    <row r="129" s="2" customFormat="1" ht="21.0566" customHeight="1">
      <c r="A129" s="41"/>
      <c r="B129" s="42"/>
      <c r="C129" s="266" t="s">
        <v>8</v>
      </c>
      <c r="D129" s="266" t="s">
        <v>310</v>
      </c>
      <c r="E129" s="267" t="s">
        <v>1015</v>
      </c>
      <c r="F129" s="268" t="s">
        <v>1016</v>
      </c>
      <c r="G129" s="269" t="s">
        <v>486</v>
      </c>
      <c r="H129" s="270">
        <v>25</v>
      </c>
      <c r="I129" s="271"/>
      <c r="J129" s="272">
        <f>ROUND(I129*H129,2)</f>
        <v>0</v>
      </c>
      <c r="K129" s="268" t="s">
        <v>203</v>
      </c>
      <c r="L129" s="273"/>
      <c r="M129" s="274" t="s">
        <v>19</v>
      </c>
      <c r="N129" s="275"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390</v>
      </c>
      <c r="AT129" s="226" t="s">
        <v>310</v>
      </c>
      <c r="AU129" s="226" t="s">
        <v>82</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297</v>
      </c>
      <c r="BM129" s="226" t="s">
        <v>1017</v>
      </c>
    </row>
    <row r="130" s="14" customFormat="1">
      <c r="A130" s="14"/>
      <c r="B130" s="244"/>
      <c r="C130" s="245"/>
      <c r="D130" s="235" t="s">
        <v>208</v>
      </c>
      <c r="E130" s="246" t="s">
        <v>19</v>
      </c>
      <c r="F130" s="247" t="s">
        <v>1018</v>
      </c>
      <c r="G130" s="245"/>
      <c r="H130" s="248">
        <v>25</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208</v>
      </c>
      <c r="AU130" s="254" t="s">
        <v>82</v>
      </c>
      <c r="AV130" s="14" t="s">
        <v>82</v>
      </c>
      <c r="AW130" s="14" t="s">
        <v>33</v>
      </c>
      <c r="AX130" s="14" t="s">
        <v>73</v>
      </c>
      <c r="AY130" s="254" t="s">
        <v>196</v>
      </c>
    </row>
    <row r="131" s="15" customFormat="1">
      <c r="A131" s="15"/>
      <c r="B131" s="255"/>
      <c r="C131" s="256"/>
      <c r="D131" s="235" t="s">
        <v>208</v>
      </c>
      <c r="E131" s="257" t="s">
        <v>19</v>
      </c>
      <c r="F131" s="258" t="s">
        <v>212</v>
      </c>
      <c r="G131" s="256"/>
      <c r="H131" s="259">
        <v>25</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208</v>
      </c>
      <c r="AU131" s="265" t="s">
        <v>82</v>
      </c>
      <c r="AV131" s="15" t="s">
        <v>204</v>
      </c>
      <c r="AW131" s="15" t="s">
        <v>33</v>
      </c>
      <c r="AX131" s="15" t="s">
        <v>80</v>
      </c>
      <c r="AY131" s="265" t="s">
        <v>196</v>
      </c>
    </row>
    <row r="132" s="2" customFormat="1" ht="21.0566" customHeight="1">
      <c r="A132" s="41"/>
      <c r="B132" s="42"/>
      <c r="C132" s="266" t="s">
        <v>280</v>
      </c>
      <c r="D132" s="266" t="s">
        <v>310</v>
      </c>
      <c r="E132" s="267" t="s">
        <v>1019</v>
      </c>
      <c r="F132" s="268" t="s">
        <v>1020</v>
      </c>
      <c r="G132" s="269" t="s">
        <v>486</v>
      </c>
      <c r="H132" s="270">
        <v>20</v>
      </c>
      <c r="I132" s="271"/>
      <c r="J132" s="272">
        <f>ROUND(I132*H132,2)</f>
        <v>0</v>
      </c>
      <c r="K132" s="268" t="s">
        <v>203</v>
      </c>
      <c r="L132" s="273"/>
      <c r="M132" s="274" t="s">
        <v>19</v>
      </c>
      <c r="N132" s="275"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390</v>
      </c>
      <c r="AT132" s="226" t="s">
        <v>310</v>
      </c>
      <c r="AU132" s="226" t="s">
        <v>82</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297</v>
      </c>
      <c r="BM132" s="226" t="s">
        <v>1021</v>
      </c>
    </row>
    <row r="133" s="14" customFormat="1">
      <c r="A133" s="14"/>
      <c r="B133" s="244"/>
      <c r="C133" s="245"/>
      <c r="D133" s="235" t="s">
        <v>208</v>
      </c>
      <c r="E133" s="246" t="s">
        <v>19</v>
      </c>
      <c r="F133" s="247" t="s">
        <v>1022</v>
      </c>
      <c r="G133" s="245"/>
      <c r="H133" s="248">
        <v>20</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82</v>
      </c>
      <c r="AV133" s="14" t="s">
        <v>82</v>
      </c>
      <c r="AW133" s="14" t="s">
        <v>33</v>
      </c>
      <c r="AX133" s="14" t="s">
        <v>73</v>
      </c>
      <c r="AY133" s="254" t="s">
        <v>196</v>
      </c>
    </row>
    <row r="134" s="15" customFormat="1">
      <c r="A134" s="15"/>
      <c r="B134" s="255"/>
      <c r="C134" s="256"/>
      <c r="D134" s="235" t="s">
        <v>208</v>
      </c>
      <c r="E134" s="257" t="s">
        <v>19</v>
      </c>
      <c r="F134" s="258" t="s">
        <v>212</v>
      </c>
      <c r="G134" s="256"/>
      <c r="H134" s="259">
        <v>20</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208</v>
      </c>
      <c r="AU134" s="265" t="s">
        <v>82</v>
      </c>
      <c r="AV134" s="15" t="s">
        <v>204</v>
      </c>
      <c r="AW134" s="15" t="s">
        <v>33</v>
      </c>
      <c r="AX134" s="15" t="s">
        <v>80</v>
      </c>
      <c r="AY134" s="265" t="s">
        <v>196</v>
      </c>
    </row>
    <row r="135" s="2" customFormat="1" ht="21.0566" customHeight="1">
      <c r="A135" s="41"/>
      <c r="B135" s="42"/>
      <c r="C135" s="266" t="s">
        <v>285</v>
      </c>
      <c r="D135" s="266" t="s">
        <v>310</v>
      </c>
      <c r="E135" s="267" t="s">
        <v>1023</v>
      </c>
      <c r="F135" s="268" t="s">
        <v>1024</v>
      </c>
      <c r="G135" s="269" t="s">
        <v>486</v>
      </c>
      <c r="H135" s="270">
        <v>15</v>
      </c>
      <c r="I135" s="271"/>
      <c r="J135" s="272">
        <f>ROUND(I135*H135,2)</f>
        <v>0</v>
      </c>
      <c r="K135" s="268" t="s">
        <v>203</v>
      </c>
      <c r="L135" s="273"/>
      <c r="M135" s="274" t="s">
        <v>19</v>
      </c>
      <c r="N135" s="275" t="s">
        <v>44</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390</v>
      </c>
      <c r="AT135" s="226" t="s">
        <v>310</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297</v>
      </c>
      <c r="BM135" s="226" t="s">
        <v>1025</v>
      </c>
    </row>
    <row r="136" s="14" customFormat="1">
      <c r="A136" s="14"/>
      <c r="B136" s="244"/>
      <c r="C136" s="245"/>
      <c r="D136" s="235" t="s">
        <v>208</v>
      </c>
      <c r="E136" s="246" t="s">
        <v>19</v>
      </c>
      <c r="F136" s="247" t="s">
        <v>1026</v>
      </c>
      <c r="G136" s="245"/>
      <c r="H136" s="248">
        <v>15</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208</v>
      </c>
      <c r="AU136" s="254" t="s">
        <v>82</v>
      </c>
      <c r="AV136" s="14" t="s">
        <v>82</v>
      </c>
      <c r="AW136" s="14" t="s">
        <v>33</v>
      </c>
      <c r="AX136" s="14" t="s">
        <v>73</v>
      </c>
      <c r="AY136" s="254" t="s">
        <v>196</v>
      </c>
    </row>
    <row r="137" s="15" customFormat="1">
      <c r="A137" s="15"/>
      <c r="B137" s="255"/>
      <c r="C137" s="256"/>
      <c r="D137" s="235" t="s">
        <v>208</v>
      </c>
      <c r="E137" s="257" t="s">
        <v>19</v>
      </c>
      <c r="F137" s="258" t="s">
        <v>212</v>
      </c>
      <c r="G137" s="256"/>
      <c r="H137" s="259">
        <v>15</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208</v>
      </c>
      <c r="AU137" s="265" t="s">
        <v>82</v>
      </c>
      <c r="AV137" s="15" t="s">
        <v>204</v>
      </c>
      <c r="AW137" s="15" t="s">
        <v>33</v>
      </c>
      <c r="AX137" s="15" t="s">
        <v>80</v>
      </c>
      <c r="AY137" s="265" t="s">
        <v>196</v>
      </c>
    </row>
    <row r="138" s="2" customFormat="1" ht="36.72453" customHeight="1">
      <c r="A138" s="41"/>
      <c r="B138" s="42"/>
      <c r="C138" s="215" t="s">
        <v>290</v>
      </c>
      <c r="D138" s="215" t="s">
        <v>199</v>
      </c>
      <c r="E138" s="216" t="s">
        <v>1027</v>
      </c>
      <c r="F138" s="217" t="s">
        <v>1028</v>
      </c>
      <c r="G138" s="218" t="s">
        <v>486</v>
      </c>
      <c r="H138" s="219">
        <v>25</v>
      </c>
      <c r="I138" s="220"/>
      <c r="J138" s="221">
        <f>ROUND(I138*H138,2)</f>
        <v>0</v>
      </c>
      <c r="K138" s="217" t="s">
        <v>203</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297</v>
      </c>
      <c r="AT138" s="226" t="s">
        <v>199</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297</v>
      </c>
      <c r="BM138" s="226" t="s">
        <v>1029</v>
      </c>
    </row>
    <row r="139" s="2" customFormat="1">
      <c r="A139" s="41"/>
      <c r="B139" s="42"/>
      <c r="C139" s="43"/>
      <c r="D139" s="228" t="s">
        <v>206</v>
      </c>
      <c r="E139" s="43"/>
      <c r="F139" s="229" t="s">
        <v>1030</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206</v>
      </c>
      <c r="AU139" s="20" t="s">
        <v>82</v>
      </c>
    </row>
    <row r="140" s="14" customFormat="1">
      <c r="A140" s="14"/>
      <c r="B140" s="244"/>
      <c r="C140" s="245"/>
      <c r="D140" s="235" t="s">
        <v>208</v>
      </c>
      <c r="E140" s="246" t="s">
        <v>19</v>
      </c>
      <c r="F140" s="247" t="s">
        <v>348</v>
      </c>
      <c r="G140" s="245"/>
      <c r="H140" s="248">
        <v>25</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208</v>
      </c>
      <c r="AU140" s="254" t="s">
        <v>82</v>
      </c>
      <c r="AV140" s="14" t="s">
        <v>82</v>
      </c>
      <c r="AW140" s="14" t="s">
        <v>33</v>
      </c>
      <c r="AX140" s="14" t="s">
        <v>73</v>
      </c>
      <c r="AY140" s="254" t="s">
        <v>196</v>
      </c>
    </row>
    <row r="141" s="15" customFormat="1">
      <c r="A141" s="15"/>
      <c r="B141" s="255"/>
      <c r="C141" s="256"/>
      <c r="D141" s="235" t="s">
        <v>208</v>
      </c>
      <c r="E141" s="257" t="s">
        <v>19</v>
      </c>
      <c r="F141" s="258" t="s">
        <v>212</v>
      </c>
      <c r="G141" s="256"/>
      <c r="H141" s="259">
        <v>25</v>
      </c>
      <c r="I141" s="260"/>
      <c r="J141" s="256"/>
      <c r="K141" s="256"/>
      <c r="L141" s="261"/>
      <c r="M141" s="262"/>
      <c r="N141" s="263"/>
      <c r="O141" s="263"/>
      <c r="P141" s="263"/>
      <c r="Q141" s="263"/>
      <c r="R141" s="263"/>
      <c r="S141" s="263"/>
      <c r="T141" s="264"/>
      <c r="U141" s="15"/>
      <c r="V141" s="15"/>
      <c r="W141" s="15"/>
      <c r="X141" s="15"/>
      <c r="Y141" s="15"/>
      <c r="Z141" s="15"/>
      <c r="AA141" s="15"/>
      <c r="AB141" s="15"/>
      <c r="AC141" s="15"/>
      <c r="AD141" s="15"/>
      <c r="AE141" s="15"/>
      <c r="AT141" s="265" t="s">
        <v>208</v>
      </c>
      <c r="AU141" s="265" t="s">
        <v>82</v>
      </c>
      <c r="AV141" s="15" t="s">
        <v>204</v>
      </c>
      <c r="AW141" s="15" t="s">
        <v>33</v>
      </c>
      <c r="AX141" s="15" t="s">
        <v>80</v>
      </c>
      <c r="AY141" s="265" t="s">
        <v>196</v>
      </c>
    </row>
    <row r="142" s="2" customFormat="1" ht="16.30189" customHeight="1">
      <c r="A142" s="41"/>
      <c r="B142" s="42"/>
      <c r="C142" s="266" t="s">
        <v>297</v>
      </c>
      <c r="D142" s="266" t="s">
        <v>310</v>
      </c>
      <c r="E142" s="267" t="s">
        <v>1031</v>
      </c>
      <c r="F142" s="268" t="s">
        <v>1032</v>
      </c>
      <c r="G142" s="269" t="s">
        <v>486</v>
      </c>
      <c r="H142" s="270">
        <v>25</v>
      </c>
      <c r="I142" s="271"/>
      <c r="J142" s="272">
        <f>ROUND(I142*H142,2)</f>
        <v>0</v>
      </c>
      <c r="K142" s="268" t="s">
        <v>203</v>
      </c>
      <c r="L142" s="273"/>
      <c r="M142" s="274" t="s">
        <v>19</v>
      </c>
      <c r="N142" s="275" t="s">
        <v>44</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390</v>
      </c>
      <c r="AT142" s="226" t="s">
        <v>310</v>
      </c>
      <c r="AU142" s="226" t="s">
        <v>82</v>
      </c>
      <c r="AY142" s="20" t="s">
        <v>196</v>
      </c>
      <c r="BE142" s="227">
        <f>IF(N142="základní",J142,0)</f>
        <v>0</v>
      </c>
      <c r="BF142" s="227">
        <f>IF(N142="snížená",J142,0)</f>
        <v>0</v>
      </c>
      <c r="BG142" s="227">
        <f>IF(N142="zákl. přenesená",J142,0)</f>
        <v>0</v>
      </c>
      <c r="BH142" s="227">
        <f>IF(N142="sníž. přenesená",J142,0)</f>
        <v>0</v>
      </c>
      <c r="BI142" s="227">
        <f>IF(N142="nulová",J142,0)</f>
        <v>0</v>
      </c>
      <c r="BJ142" s="20" t="s">
        <v>80</v>
      </c>
      <c r="BK142" s="227">
        <f>ROUND(I142*H142,2)</f>
        <v>0</v>
      </c>
      <c r="BL142" s="20" t="s">
        <v>297</v>
      </c>
      <c r="BM142" s="226" t="s">
        <v>1033</v>
      </c>
    </row>
    <row r="143" s="14" customFormat="1">
      <c r="A143" s="14"/>
      <c r="B143" s="244"/>
      <c r="C143" s="245"/>
      <c r="D143" s="235" t="s">
        <v>208</v>
      </c>
      <c r="E143" s="246" t="s">
        <v>19</v>
      </c>
      <c r="F143" s="247" t="s">
        <v>1018</v>
      </c>
      <c r="G143" s="245"/>
      <c r="H143" s="248">
        <v>25</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208</v>
      </c>
      <c r="AU143" s="254" t="s">
        <v>82</v>
      </c>
      <c r="AV143" s="14" t="s">
        <v>82</v>
      </c>
      <c r="AW143" s="14" t="s">
        <v>33</v>
      </c>
      <c r="AX143" s="14" t="s">
        <v>73</v>
      </c>
      <c r="AY143" s="254" t="s">
        <v>196</v>
      </c>
    </row>
    <row r="144" s="15" customFormat="1">
      <c r="A144" s="15"/>
      <c r="B144" s="255"/>
      <c r="C144" s="256"/>
      <c r="D144" s="235" t="s">
        <v>208</v>
      </c>
      <c r="E144" s="257" t="s">
        <v>19</v>
      </c>
      <c r="F144" s="258" t="s">
        <v>212</v>
      </c>
      <c r="G144" s="256"/>
      <c r="H144" s="259">
        <v>25</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208</v>
      </c>
      <c r="AU144" s="265" t="s">
        <v>82</v>
      </c>
      <c r="AV144" s="15" t="s">
        <v>204</v>
      </c>
      <c r="AW144" s="15" t="s">
        <v>33</v>
      </c>
      <c r="AX144" s="15" t="s">
        <v>80</v>
      </c>
      <c r="AY144" s="265" t="s">
        <v>196</v>
      </c>
    </row>
    <row r="145" s="2" customFormat="1" ht="36.72453" customHeight="1">
      <c r="A145" s="41"/>
      <c r="B145" s="42"/>
      <c r="C145" s="215" t="s">
        <v>303</v>
      </c>
      <c r="D145" s="215" t="s">
        <v>199</v>
      </c>
      <c r="E145" s="216" t="s">
        <v>1034</v>
      </c>
      <c r="F145" s="217" t="s">
        <v>1035</v>
      </c>
      <c r="G145" s="218" t="s">
        <v>486</v>
      </c>
      <c r="H145" s="219">
        <v>205</v>
      </c>
      <c r="I145" s="220"/>
      <c r="J145" s="221">
        <f>ROUND(I145*H145,2)</f>
        <v>0</v>
      </c>
      <c r="K145" s="217" t="s">
        <v>203</v>
      </c>
      <c r="L145" s="47"/>
      <c r="M145" s="222" t="s">
        <v>19</v>
      </c>
      <c r="N145" s="223" t="s">
        <v>44</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297</v>
      </c>
      <c r="AT145" s="226" t="s">
        <v>199</v>
      </c>
      <c r="AU145" s="226" t="s">
        <v>82</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297</v>
      </c>
      <c r="BM145" s="226" t="s">
        <v>1036</v>
      </c>
    </row>
    <row r="146" s="2" customFormat="1">
      <c r="A146" s="41"/>
      <c r="B146" s="42"/>
      <c r="C146" s="43"/>
      <c r="D146" s="228" t="s">
        <v>206</v>
      </c>
      <c r="E146" s="43"/>
      <c r="F146" s="229" t="s">
        <v>1037</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82</v>
      </c>
    </row>
    <row r="147" s="14" customFormat="1">
      <c r="A147" s="14"/>
      <c r="B147" s="244"/>
      <c r="C147" s="245"/>
      <c r="D147" s="235" t="s">
        <v>208</v>
      </c>
      <c r="E147" s="246" t="s">
        <v>19</v>
      </c>
      <c r="F147" s="247" t="s">
        <v>1038</v>
      </c>
      <c r="G147" s="245"/>
      <c r="H147" s="248">
        <v>205</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208</v>
      </c>
      <c r="AU147" s="254" t="s">
        <v>82</v>
      </c>
      <c r="AV147" s="14" t="s">
        <v>82</v>
      </c>
      <c r="AW147" s="14" t="s">
        <v>33</v>
      </c>
      <c r="AX147" s="14" t="s">
        <v>73</v>
      </c>
      <c r="AY147" s="254" t="s">
        <v>196</v>
      </c>
    </row>
    <row r="148" s="15" customFormat="1">
      <c r="A148" s="15"/>
      <c r="B148" s="255"/>
      <c r="C148" s="256"/>
      <c r="D148" s="235" t="s">
        <v>208</v>
      </c>
      <c r="E148" s="257" t="s">
        <v>19</v>
      </c>
      <c r="F148" s="258" t="s">
        <v>212</v>
      </c>
      <c r="G148" s="256"/>
      <c r="H148" s="259">
        <v>205</v>
      </c>
      <c r="I148" s="260"/>
      <c r="J148" s="256"/>
      <c r="K148" s="256"/>
      <c r="L148" s="261"/>
      <c r="M148" s="262"/>
      <c r="N148" s="263"/>
      <c r="O148" s="263"/>
      <c r="P148" s="263"/>
      <c r="Q148" s="263"/>
      <c r="R148" s="263"/>
      <c r="S148" s="263"/>
      <c r="T148" s="264"/>
      <c r="U148" s="15"/>
      <c r="V148" s="15"/>
      <c r="W148" s="15"/>
      <c r="X148" s="15"/>
      <c r="Y148" s="15"/>
      <c r="Z148" s="15"/>
      <c r="AA148" s="15"/>
      <c r="AB148" s="15"/>
      <c r="AC148" s="15"/>
      <c r="AD148" s="15"/>
      <c r="AE148" s="15"/>
      <c r="AT148" s="265" t="s">
        <v>208</v>
      </c>
      <c r="AU148" s="265" t="s">
        <v>82</v>
      </c>
      <c r="AV148" s="15" t="s">
        <v>204</v>
      </c>
      <c r="AW148" s="15" t="s">
        <v>33</v>
      </c>
      <c r="AX148" s="15" t="s">
        <v>80</v>
      </c>
      <c r="AY148" s="265" t="s">
        <v>196</v>
      </c>
    </row>
    <row r="149" s="2" customFormat="1" ht="16.30189" customHeight="1">
      <c r="A149" s="41"/>
      <c r="B149" s="42"/>
      <c r="C149" s="266" t="s">
        <v>309</v>
      </c>
      <c r="D149" s="266" t="s">
        <v>310</v>
      </c>
      <c r="E149" s="267" t="s">
        <v>1039</v>
      </c>
      <c r="F149" s="268" t="s">
        <v>1040</v>
      </c>
      <c r="G149" s="269" t="s">
        <v>486</v>
      </c>
      <c r="H149" s="270">
        <v>205</v>
      </c>
      <c r="I149" s="271"/>
      <c r="J149" s="272">
        <f>ROUND(I149*H149,2)</f>
        <v>0</v>
      </c>
      <c r="K149" s="268" t="s">
        <v>203</v>
      </c>
      <c r="L149" s="273"/>
      <c r="M149" s="274" t="s">
        <v>19</v>
      </c>
      <c r="N149" s="275" t="s">
        <v>44</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390</v>
      </c>
      <c r="AT149" s="226" t="s">
        <v>310</v>
      </c>
      <c r="AU149" s="226" t="s">
        <v>82</v>
      </c>
      <c r="AY149" s="20" t="s">
        <v>196</v>
      </c>
      <c r="BE149" s="227">
        <f>IF(N149="základní",J149,0)</f>
        <v>0</v>
      </c>
      <c r="BF149" s="227">
        <f>IF(N149="snížená",J149,0)</f>
        <v>0</v>
      </c>
      <c r="BG149" s="227">
        <f>IF(N149="zákl. přenesená",J149,0)</f>
        <v>0</v>
      </c>
      <c r="BH149" s="227">
        <f>IF(N149="sníž. přenesená",J149,0)</f>
        <v>0</v>
      </c>
      <c r="BI149" s="227">
        <f>IF(N149="nulová",J149,0)</f>
        <v>0</v>
      </c>
      <c r="BJ149" s="20" t="s">
        <v>80</v>
      </c>
      <c r="BK149" s="227">
        <f>ROUND(I149*H149,2)</f>
        <v>0</v>
      </c>
      <c r="BL149" s="20" t="s">
        <v>297</v>
      </c>
      <c r="BM149" s="226" t="s">
        <v>1041</v>
      </c>
    </row>
    <row r="150" s="14" customFormat="1">
      <c r="A150" s="14"/>
      <c r="B150" s="244"/>
      <c r="C150" s="245"/>
      <c r="D150" s="235" t="s">
        <v>208</v>
      </c>
      <c r="E150" s="246" t="s">
        <v>19</v>
      </c>
      <c r="F150" s="247" t="s">
        <v>1038</v>
      </c>
      <c r="G150" s="245"/>
      <c r="H150" s="248">
        <v>205</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208</v>
      </c>
      <c r="AU150" s="254" t="s">
        <v>82</v>
      </c>
      <c r="AV150" s="14" t="s">
        <v>82</v>
      </c>
      <c r="AW150" s="14" t="s">
        <v>33</v>
      </c>
      <c r="AX150" s="14" t="s">
        <v>73</v>
      </c>
      <c r="AY150" s="254" t="s">
        <v>196</v>
      </c>
    </row>
    <row r="151" s="15" customFormat="1">
      <c r="A151" s="15"/>
      <c r="B151" s="255"/>
      <c r="C151" s="256"/>
      <c r="D151" s="235" t="s">
        <v>208</v>
      </c>
      <c r="E151" s="257" t="s">
        <v>19</v>
      </c>
      <c r="F151" s="258" t="s">
        <v>212</v>
      </c>
      <c r="G151" s="256"/>
      <c r="H151" s="259">
        <v>205</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208</v>
      </c>
      <c r="AU151" s="265" t="s">
        <v>82</v>
      </c>
      <c r="AV151" s="15" t="s">
        <v>204</v>
      </c>
      <c r="AW151" s="15" t="s">
        <v>33</v>
      </c>
      <c r="AX151" s="15" t="s">
        <v>80</v>
      </c>
      <c r="AY151" s="265" t="s">
        <v>196</v>
      </c>
    </row>
    <row r="152" s="2" customFormat="1" ht="36.72453" customHeight="1">
      <c r="A152" s="41"/>
      <c r="B152" s="42"/>
      <c r="C152" s="215" t="s">
        <v>315</v>
      </c>
      <c r="D152" s="215" t="s">
        <v>199</v>
      </c>
      <c r="E152" s="216" t="s">
        <v>1042</v>
      </c>
      <c r="F152" s="217" t="s">
        <v>1043</v>
      </c>
      <c r="G152" s="218" t="s">
        <v>486</v>
      </c>
      <c r="H152" s="219">
        <v>16</v>
      </c>
      <c r="I152" s="220"/>
      <c r="J152" s="221">
        <f>ROUND(I152*H152,2)</f>
        <v>0</v>
      </c>
      <c r="K152" s="217" t="s">
        <v>203</v>
      </c>
      <c r="L152" s="47"/>
      <c r="M152" s="222" t="s">
        <v>19</v>
      </c>
      <c r="N152" s="223" t="s">
        <v>44</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297</v>
      </c>
      <c r="AT152" s="226" t="s">
        <v>199</v>
      </c>
      <c r="AU152" s="226" t="s">
        <v>82</v>
      </c>
      <c r="AY152" s="20" t="s">
        <v>196</v>
      </c>
      <c r="BE152" s="227">
        <f>IF(N152="základní",J152,0)</f>
        <v>0</v>
      </c>
      <c r="BF152" s="227">
        <f>IF(N152="snížená",J152,0)</f>
        <v>0</v>
      </c>
      <c r="BG152" s="227">
        <f>IF(N152="zákl. přenesená",J152,0)</f>
        <v>0</v>
      </c>
      <c r="BH152" s="227">
        <f>IF(N152="sníž. přenesená",J152,0)</f>
        <v>0</v>
      </c>
      <c r="BI152" s="227">
        <f>IF(N152="nulová",J152,0)</f>
        <v>0</v>
      </c>
      <c r="BJ152" s="20" t="s">
        <v>80</v>
      </c>
      <c r="BK152" s="227">
        <f>ROUND(I152*H152,2)</f>
        <v>0</v>
      </c>
      <c r="BL152" s="20" t="s">
        <v>297</v>
      </c>
      <c r="BM152" s="226" t="s">
        <v>1044</v>
      </c>
    </row>
    <row r="153" s="2" customFormat="1">
      <c r="A153" s="41"/>
      <c r="B153" s="42"/>
      <c r="C153" s="43"/>
      <c r="D153" s="228" t="s">
        <v>206</v>
      </c>
      <c r="E153" s="43"/>
      <c r="F153" s="229" t="s">
        <v>1045</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82</v>
      </c>
    </row>
    <row r="154" s="14" customFormat="1">
      <c r="A154" s="14"/>
      <c r="B154" s="244"/>
      <c r="C154" s="245"/>
      <c r="D154" s="235" t="s">
        <v>208</v>
      </c>
      <c r="E154" s="246" t="s">
        <v>19</v>
      </c>
      <c r="F154" s="247" t="s">
        <v>297</v>
      </c>
      <c r="G154" s="245"/>
      <c r="H154" s="248">
        <v>16</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82</v>
      </c>
      <c r="AV154" s="14" t="s">
        <v>82</v>
      </c>
      <c r="AW154" s="14" t="s">
        <v>33</v>
      </c>
      <c r="AX154" s="14" t="s">
        <v>73</v>
      </c>
      <c r="AY154" s="254" t="s">
        <v>196</v>
      </c>
    </row>
    <row r="155" s="15" customFormat="1">
      <c r="A155" s="15"/>
      <c r="B155" s="255"/>
      <c r="C155" s="256"/>
      <c r="D155" s="235" t="s">
        <v>208</v>
      </c>
      <c r="E155" s="257" t="s">
        <v>19</v>
      </c>
      <c r="F155" s="258" t="s">
        <v>212</v>
      </c>
      <c r="G155" s="256"/>
      <c r="H155" s="259">
        <v>16</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82</v>
      </c>
      <c r="AV155" s="15" t="s">
        <v>204</v>
      </c>
      <c r="AW155" s="15" t="s">
        <v>33</v>
      </c>
      <c r="AX155" s="15" t="s">
        <v>80</v>
      </c>
      <c r="AY155" s="265" t="s">
        <v>196</v>
      </c>
    </row>
    <row r="156" s="2" customFormat="1" ht="16.30189" customHeight="1">
      <c r="A156" s="41"/>
      <c r="B156" s="42"/>
      <c r="C156" s="266" t="s">
        <v>320</v>
      </c>
      <c r="D156" s="266" t="s">
        <v>310</v>
      </c>
      <c r="E156" s="267" t="s">
        <v>1046</v>
      </c>
      <c r="F156" s="268" t="s">
        <v>1047</v>
      </c>
      <c r="G156" s="269" t="s">
        <v>486</v>
      </c>
      <c r="H156" s="270">
        <v>16</v>
      </c>
      <c r="I156" s="271"/>
      <c r="J156" s="272">
        <f>ROUND(I156*H156,2)</f>
        <v>0</v>
      </c>
      <c r="K156" s="268" t="s">
        <v>19</v>
      </c>
      <c r="L156" s="273"/>
      <c r="M156" s="274" t="s">
        <v>19</v>
      </c>
      <c r="N156" s="275" t="s">
        <v>44</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390</v>
      </c>
      <c r="AT156" s="226" t="s">
        <v>310</v>
      </c>
      <c r="AU156" s="226" t="s">
        <v>82</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297</v>
      </c>
      <c r="BM156" s="226" t="s">
        <v>1048</v>
      </c>
    </row>
    <row r="157" s="14" customFormat="1">
      <c r="A157" s="14"/>
      <c r="B157" s="244"/>
      <c r="C157" s="245"/>
      <c r="D157" s="235" t="s">
        <v>208</v>
      </c>
      <c r="E157" s="246" t="s">
        <v>19</v>
      </c>
      <c r="F157" s="247" t="s">
        <v>1049</v>
      </c>
      <c r="G157" s="245"/>
      <c r="H157" s="248">
        <v>16</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82</v>
      </c>
      <c r="AV157" s="14" t="s">
        <v>82</v>
      </c>
      <c r="AW157" s="14" t="s">
        <v>33</v>
      </c>
      <c r="AX157" s="14" t="s">
        <v>73</v>
      </c>
      <c r="AY157" s="254" t="s">
        <v>196</v>
      </c>
    </row>
    <row r="158" s="15" customFormat="1">
      <c r="A158" s="15"/>
      <c r="B158" s="255"/>
      <c r="C158" s="256"/>
      <c r="D158" s="235" t="s">
        <v>208</v>
      </c>
      <c r="E158" s="257" t="s">
        <v>19</v>
      </c>
      <c r="F158" s="258" t="s">
        <v>212</v>
      </c>
      <c r="G158" s="256"/>
      <c r="H158" s="259">
        <v>16</v>
      </c>
      <c r="I158" s="260"/>
      <c r="J158" s="256"/>
      <c r="K158" s="256"/>
      <c r="L158" s="261"/>
      <c r="M158" s="262"/>
      <c r="N158" s="263"/>
      <c r="O158" s="263"/>
      <c r="P158" s="263"/>
      <c r="Q158" s="263"/>
      <c r="R158" s="263"/>
      <c r="S158" s="263"/>
      <c r="T158" s="264"/>
      <c r="U158" s="15"/>
      <c r="V158" s="15"/>
      <c r="W158" s="15"/>
      <c r="X158" s="15"/>
      <c r="Y158" s="15"/>
      <c r="Z158" s="15"/>
      <c r="AA158" s="15"/>
      <c r="AB158" s="15"/>
      <c r="AC158" s="15"/>
      <c r="AD158" s="15"/>
      <c r="AE158" s="15"/>
      <c r="AT158" s="265" t="s">
        <v>208</v>
      </c>
      <c r="AU158" s="265" t="s">
        <v>82</v>
      </c>
      <c r="AV158" s="15" t="s">
        <v>204</v>
      </c>
      <c r="AW158" s="15" t="s">
        <v>33</v>
      </c>
      <c r="AX158" s="15" t="s">
        <v>80</v>
      </c>
      <c r="AY158" s="265" t="s">
        <v>196</v>
      </c>
    </row>
    <row r="159" s="2" customFormat="1" ht="16.30189" customHeight="1">
      <c r="A159" s="41"/>
      <c r="B159" s="42"/>
      <c r="C159" s="215" t="s">
        <v>7</v>
      </c>
      <c r="D159" s="215" t="s">
        <v>199</v>
      </c>
      <c r="E159" s="216" t="s">
        <v>1050</v>
      </c>
      <c r="F159" s="217" t="s">
        <v>1051</v>
      </c>
      <c r="G159" s="218" t="s">
        <v>1052</v>
      </c>
      <c r="H159" s="219">
        <v>3</v>
      </c>
      <c r="I159" s="220"/>
      <c r="J159" s="221">
        <f>ROUND(I159*H159,2)</f>
        <v>0</v>
      </c>
      <c r="K159" s="217" t="s">
        <v>19</v>
      </c>
      <c r="L159" s="47"/>
      <c r="M159" s="222" t="s">
        <v>19</v>
      </c>
      <c r="N159" s="223" t="s">
        <v>44</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297</v>
      </c>
      <c r="AT159" s="226" t="s">
        <v>199</v>
      </c>
      <c r="AU159" s="226" t="s">
        <v>82</v>
      </c>
      <c r="AY159" s="20" t="s">
        <v>196</v>
      </c>
      <c r="BE159" s="227">
        <f>IF(N159="základní",J159,0)</f>
        <v>0</v>
      </c>
      <c r="BF159" s="227">
        <f>IF(N159="snížená",J159,0)</f>
        <v>0</v>
      </c>
      <c r="BG159" s="227">
        <f>IF(N159="zákl. přenesená",J159,0)</f>
        <v>0</v>
      </c>
      <c r="BH159" s="227">
        <f>IF(N159="sníž. přenesená",J159,0)</f>
        <v>0</v>
      </c>
      <c r="BI159" s="227">
        <f>IF(N159="nulová",J159,0)</f>
        <v>0</v>
      </c>
      <c r="BJ159" s="20" t="s">
        <v>80</v>
      </c>
      <c r="BK159" s="227">
        <f>ROUND(I159*H159,2)</f>
        <v>0</v>
      </c>
      <c r="BL159" s="20" t="s">
        <v>297</v>
      </c>
      <c r="BM159" s="226" t="s">
        <v>1053</v>
      </c>
    </row>
    <row r="160" s="14" customFormat="1">
      <c r="A160" s="14"/>
      <c r="B160" s="244"/>
      <c r="C160" s="245"/>
      <c r="D160" s="235" t="s">
        <v>208</v>
      </c>
      <c r="E160" s="246" t="s">
        <v>19</v>
      </c>
      <c r="F160" s="247" t="s">
        <v>197</v>
      </c>
      <c r="G160" s="245"/>
      <c r="H160" s="248">
        <v>3</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208</v>
      </c>
      <c r="AU160" s="254" t="s">
        <v>82</v>
      </c>
      <c r="AV160" s="14" t="s">
        <v>82</v>
      </c>
      <c r="AW160" s="14" t="s">
        <v>33</v>
      </c>
      <c r="AX160" s="14" t="s">
        <v>73</v>
      </c>
      <c r="AY160" s="254" t="s">
        <v>196</v>
      </c>
    </row>
    <row r="161" s="15" customFormat="1">
      <c r="A161" s="15"/>
      <c r="B161" s="255"/>
      <c r="C161" s="256"/>
      <c r="D161" s="235" t="s">
        <v>208</v>
      </c>
      <c r="E161" s="257" t="s">
        <v>19</v>
      </c>
      <c r="F161" s="258" t="s">
        <v>212</v>
      </c>
      <c r="G161" s="256"/>
      <c r="H161" s="259">
        <v>3</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208</v>
      </c>
      <c r="AU161" s="265" t="s">
        <v>82</v>
      </c>
      <c r="AV161" s="15" t="s">
        <v>204</v>
      </c>
      <c r="AW161" s="15" t="s">
        <v>33</v>
      </c>
      <c r="AX161" s="15" t="s">
        <v>80</v>
      </c>
      <c r="AY161" s="265" t="s">
        <v>196</v>
      </c>
    </row>
    <row r="162" s="2" customFormat="1" ht="21.0566" customHeight="1">
      <c r="A162" s="41"/>
      <c r="B162" s="42"/>
      <c r="C162" s="215" t="s">
        <v>330</v>
      </c>
      <c r="D162" s="215" t="s">
        <v>199</v>
      </c>
      <c r="E162" s="216" t="s">
        <v>1054</v>
      </c>
      <c r="F162" s="217" t="s">
        <v>1055</v>
      </c>
      <c r="G162" s="218" t="s">
        <v>222</v>
      </c>
      <c r="H162" s="219">
        <v>1</v>
      </c>
      <c r="I162" s="220"/>
      <c r="J162" s="221">
        <f>ROUND(I162*H162,2)</f>
        <v>0</v>
      </c>
      <c r="K162" s="217" t="s">
        <v>19</v>
      </c>
      <c r="L162" s="47"/>
      <c r="M162" s="222" t="s">
        <v>19</v>
      </c>
      <c r="N162" s="223" t="s">
        <v>44</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297</v>
      </c>
      <c r="AT162" s="226" t="s">
        <v>199</v>
      </c>
      <c r="AU162" s="226" t="s">
        <v>82</v>
      </c>
      <c r="AY162" s="20" t="s">
        <v>196</v>
      </c>
      <c r="BE162" s="227">
        <f>IF(N162="základní",J162,0)</f>
        <v>0</v>
      </c>
      <c r="BF162" s="227">
        <f>IF(N162="snížená",J162,0)</f>
        <v>0</v>
      </c>
      <c r="BG162" s="227">
        <f>IF(N162="zákl. přenesená",J162,0)</f>
        <v>0</v>
      </c>
      <c r="BH162" s="227">
        <f>IF(N162="sníž. přenesená",J162,0)</f>
        <v>0</v>
      </c>
      <c r="BI162" s="227">
        <f>IF(N162="nulová",J162,0)</f>
        <v>0</v>
      </c>
      <c r="BJ162" s="20" t="s">
        <v>80</v>
      </c>
      <c r="BK162" s="227">
        <f>ROUND(I162*H162,2)</f>
        <v>0</v>
      </c>
      <c r="BL162" s="20" t="s">
        <v>297</v>
      </c>
      <c r="BM162" s="226" t="s">
        <v>1056</v>
      </c>
    </row>
    <row r="163" s="14" customFormat="1">
      <c r="A163" s="14"/>
      <c r="B163" s="244"/>
      <c r="C163" s="245"/>
      <c r="D163" s="235" t="s">
        <v>208</v>
      </c>
      <c r="E163" s="246" t="s">
        <v>19</v>
      </c>
      <c r="F163" s="247" t="s">
        <v>80</v>
      </c>
      <c r="G163" s="245"/>
      <c r="H163" s="248">
        <v>1</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208</v>
      </c>
      <c r="AU163" s="254" t="s">
        <v>82</v>
      </c>
      <c r="AV163" s="14" t="s">
        <v>82</v>
      </c>
      <c r="AW163" s="14" t="s">
        <v>33</v>
      </c>
      <c r="AX163" s="14" t="s">
        <v>73</v>
      </c>
      <c r="AY163" s="254" t="s">
        <v>196</v>
      </c>
    </row>
    <row r="164" s="15" customFormat="1">
      <c r="A164" s="15"/>
      <c r="B164" s="255"/>
      <c r="C164" s="256"/>
      <c r="D164" s="235" t="s">
        <v>208</v>
      </c>
      <c r="E164" s="257" t="s">
        <v>19</v>
      </c>
      <c r="F164" s="258" t="s">
        <v>212</v>
      </c>
      <c r="G164" s="256"/>
      <c r="H164" s="259">
        <v>1</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208</v>
      </c>
      <c r="AU164" s="265" t="s">
        <v>82</v>
      </c>
      <c r="AV164" s="15" t="s">
        <v>204</v>
      </c>
      <c r="AW164" s="15" t="s">
        <v>33</v>
      </c>
      <c r="AX164" s="15" t="s">
        <v>80</v>
      </c>
      <c r="AY164" s="265" t="s">
        <v>196</v>
      </c>
    </row>
    <row r="165" s="2" customFormat="1" ht="36.72453" customHeight="1">
      <c r="A165" s="41"/>
      <c r="B165" s="42"/>
      <c r="C165" s="215" t="s">
        <v>336</v>
      </c>
      <c r="D165" s="215" t="s">
        <v>199</v>
      </c>
      <c r="E165" s="216" t="s">
        <v>1057</v>
      </c>
      <c r="F165" s="217" t="s">
        <v>1058</v>
      </c>
      <c r="G165" s="218" t="s">
        <v>1052</v>
      </c>
      <c r="H165" s="219">
        <v>2</v>
      </c>
      <c r="I165" s="220"/>
      <c r="J165" s="221">
        <f>ROUND(I165*H165,2)</f>
        <v>0</v>
      </c>
      <c r="K165" s="217" t="s">
        <v>19</v>
      </c>
      <c r="L165" s="47"/>
      <c r="M165" s="222" t="s">
        <v>19</v>
      </c>
      <c r="N165" s="223" t="s">
        <v>44</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297</v>
      </c>
      <c r="AT165" s="226" t="s">
        <v>199</v>
      </c>
      <c r="AU165" s="226" t="s">
        <v>82</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297</v>
      </c>
      <c r="BM165" s="226" t="s">
        <v>1059</v>
      </c>
    </row>
    <row r="166" s="14" customFormat="1">
      <c r="A166" s="14"/>
      <c r="B166" s="244"/>
      <c r="C166" s="245"/>
      <c r="D166" s="235" t="s">
        <v>208</v>
      </c>
      <c r="E166" s="246" t="s">
        <v>19</v>
      </c>
      <c r="F166" s="247" t="s">
        <v>82</v>
      </c>
      <c r="G166" s="245"/>
      <c r="H166" s="248">
        <v>2</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208</v>
      </c>
      <c r="AU166" s="254" t="s">
        <v>82</v>
      </c>
      <c r="AV166" s="14" t="s">
        <v>82</v>
      </c>
      <c r="AW166" s="14" t="s">
        <v>33</v>
      </c>
      <c r="AX166" s="14" t="s">
        <v>73</v>
      </c>
      <c r="AY166" s="254" t="s">
        <v>196</v>
      </c>
    </row>
    <row r="167" s="15" customFormat="1">
      <c r="A167" s="15"/>
      <c r="B167" s="255"/>
      <c r="C167" s="256"/>
      <c r="D167" s="235" t="s">
        <v>208</v>
      </c>
      <c r="E167" s="257" t="s">
        <v>19</v>
      </c>
      <c r="F167" s="258" t="s">
        <v>212</v>
      </c>
      <c r="G167" s="256"/>
      <c r="H167" s="259">
        <v>2</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208</v>
      </c>
      <c r="AU167" s="265" t="s">
        <v>82</v>
      </c>
      <c r="AV167" s="15" t="s">
        <v>204</v>
      </c>
      <c r="AW167" s="15" t="s">
        <v>33</v>
      </c>
      <c r="AX167" s="15" t="s">
        <v>80</v>
      </c>
      <c r="AY167" s="265" t="s">
        <v>196</v>
      </c>
    </row>
    <row r="168" s="2" customFormat="1" ht="23.4566" customHeight="1">
      <c r="A168" s="41"/>
      <c r="B168" s="42"/>
      <c r="C168" s="215" t="s">
        <v>341</v>
      </c>
      <c r="D168" s="215" t="s">
        <v>199</v>
      </c>
      <c r="E168" s="216" t="s">
        <v>1060</v>
      </c>
      <c r="F168" s="217" t="s">
        <v>1061</v>
      </c>
      <c r="G168" s="218" t="s">
        <v>1052</v>
      </c>
      <c r="H168" s="219">
        <v>2</v>
      </c>
      <c r="I168" s="220"/>
      <c r="J168" s="221">
        <f>ROUND(I168*H168,2)</f>
        <v>0</v>
      </c>
      <c r="K168" s="217" t="s">
        <v>19</v>
      </c>
      <c r="L168" s="47"/>
      <c r="M168" s="222" t="s">
        <v>19</v>
      </c>
      <c r="N168" s="223" t="s">
        <v>44</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297</v>
      </c>
      <c r="AT168" s="226" t="s">
        <v>199</v>
      </c>
      <c r="AU168" s="226" t="s">
        <v>82</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297</v>
      </c>
      <c r="BM168" s="226" t="s">
        <v>1062</v>
      </c>
    </row>
    <row r="169" s="14" customFormat="1">
      <c r="A169" s="14"/>
      <c r="B169" s="244"/>
      <c r="C169" s="245"/>
      <c r="D169" s="235" t="s">
        <v>208</v>
      </c>
      <c r="E169" s="246" t="s">
        <v>19</v>
      </c>
      <c r="F169" s="247" t="s">
        <v>82</v>
      </c>
      <c r="G169" s="245"/>
      <c r="H169" s="248">
        <v>2</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208</v>
      </c>
      <c r="AU169" s="254" t="s">
        <v>82</v>
      </c>
      <c r="AV169" s="14" t="s">
        <v>82</v>
      </c>
      <c r="AW169" s="14" t="s">
        <v>33</v>
      </c>
      <c r="AX169" s="14" t="s">
        <v>73</v>
      </c>
      <c r="AY169" s="254" t="s">
        <v>196</v>
      </c>
    </row>
    <row r="170" s="15" customFormat="1">
      <c r="A170" s="15"/>
      <c r="B170" s="255"/>
      <c r="C170" s="256"/>
      <c r="D170" s="235" t="s">
        <v>208</v>
      </c>
      <c r="E170" s="257" t="s">
        <v>19</v>
      </c>
      <c r="F170" s="258" t="s">
        <v>212</v>
      </c>
      <c r="G170" s="256"/>
      <c r="H170" s="259">
        <v>2</v>
      </c>
      <c r="I170" s="260"/>
      <c r="J170" s="256"/>
      <c r="K170" s="256"/>
      <c r="L170" s="261"/>
      <c r="M170" s="262"/>
      <c r="N170" s="263"/>
      <c r="O170" s="263"/>
      <c r="P170" s="263"/>
      <c r="Q170" s="263"/>
      <c r="R170" s="263"/>
      <c r="S170" s="263"/>
      <c r="T170" s="264"/>
      <c r="U170" s="15"/>
      <c r="V170" s="15"/>
      <c r="W170" s="15"/>
      <c r="X170" s="15"/>
      <c r="Y170" s="15"/>
      <c r="Z170" s="15"/>
      <c r="AA170" s="15"/>
      <c r="AB170" s="15"/>
      <c r="AC170" s="15"/>
      <c r="AD170" s="15"/>
      <c r="AE170" s="15"/>
      <c r="AT170" s="265" t="s">
        <v>208</v>
      </c>
      <c r="AU170" s="265" t="s">
        <v>82</v>
      </c>
      <c r="AV170" s="15" t="s">
        <v>204</v>
      </c>
      <c r="AW170" s="15" t="s">
        <v>33</v>
      </c>
      <c r="AX170" s="15" t="s">
        <v>80</v>
      </c>
      <c r="AY170" s="265" t="s">
        <v>196</v>
      </c>
    </row>
    <row r="171" s="2" customFormat="1" ht="31.92453" customHeight="1">
      <c r="A171" s="41"/>
      <c r="B171" s="42"/>
      <c r="C171" s="215" t="s">
        <v>348</v>
      </c>
      <c r="D171" s="215" t="s">
        <v>199</v>
      </c>
      <c r="E171" s="216" t="s">
        <v>1063</v>
      </c>
      <c r="F171" s="217" t="s">
        <v>1064</v>
      </c>
      <c r="G171" s="218" t="s">
        <v>222</v>
      </c>
      <c r="H171" s="219">
        <v>58</v>
      </c>
      <c r="I171" s="220"/>
      <c r="J171" s="221">
        <f>ROUND(I171*H171,2)</f>
        <v>0</v>
      </c>
      <c r="K171" s="217" t="s">
        <v>203</v>
      </c>
      <c r="L171" s="47"/>
      <c r="M171" s="222" t="s">
        <v>19</v>
      </c>
      <c r="N171" s="223" t="s">
        <v>44</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297</v>
      </c>
      <c r="AT171" s="226" t="s">
        <v>199</v>
      </c>
      <c r="AU171" s="226" t="s">
        <v>82</v>
      </c>
      <c r="AY171" s="20" t="s">
        <v>196</v>
      </c>
      <c r="BE171" s="227">
        <f>IF(N171="základní",J171,0)</f>
        <v>0</v>
      </c>
      <c r="BF171" s="227">
        <f>IF(N171="snížená",J171,0)</f>
        <v>0</v>
      </c>
      <c r="BG171" s="227">
        <f>IF(N171="zákl. přenesená",J171,0)</f>
        <v>0</v>
      </c>
      <c r="BH171" s="227">
        <f>IF(N171="sníž. přenesená",J171,0)</f>
        <v>0</v>
      </c>
      <c r="BI171" s="227">
        <f>IF(N171="nulová",J171,0)</f>
        <v>0</v>
      </c>
      <c r="BJ171" s="20" t="s">
        <v>80</v>
      </c>
      <c r="BK171" s="227">
        <f>ROUND(I171*H171,2)</f>
        <v>0</v>
      </c>
      <c r="BL171" s="20" t="s">
        <v>297</v>
      </c>
      <c r="BM171" s="226" t="s">
        <v>1065</v>
      </c>
    </row>
    <row r="172" s="2" customFormat="1">
      <c r="A172" s="41"/>
      <c r="B172" s="42"/>
      <c r="C172" s="43"/>
      <c r="D172" s="228" t="s">
        <v>206</v>
      </c>
      <c r="E172" s="43"/>
      <c r="F172" s="229" t="s">
        <v>1066</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206</v>
      </c>
      <c r="AU172" s="20" t="s">
        <v>82</v>
      </c>
    </row>
    <row r="173" s="14" customFormat="1">
      <c r="A173" s="14"/>
      <c r="B173" s="244"/>
      <c r="C173" s="245"/>
      <c r="D173" s="235" t="s">
        <v>208</v>
      </c>
      <c r="E173" s="246" t="s">
        <v>19</v>
      </c>
      <c r="F173" s="247" t="s">
        <v>541</v>
      </c>
      <c r="G173" s="245"/>
      <c r="H173" s="248">
        <v>58</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208</v>
      </c>
      <c r="AU173" s="254" t="s">
        <v>82</v>
      </c>
      <c r="AV173" s="14" t="s">
        <v>82</v>
      </c>
      <c r="AW173" s="14" t="s">
        <v>33</v>
      </c>
      <c r="AX173" s="14" t="s">
        <v>73</v>
      </c>
      <c r="AY173" s="254" t="s">
        <v>196</v>
      </c>
    </row>
    <row r="174" s="15" customFormat="1">
      <c r="A174" s="15"/>
      <c r="B174" s="255"/>
      <c r="C174" s="256"/>
      <c r="D174" s="235" t="s">
        <v>208</v>
      </c>
      <c r="E174" s="257" t="s">
        <v>19</v>
      </c>
      <c r="F174" s="258" t="s">
        <v>212</v>
      </c>
      <c r="G174" s="256"/>
      <c r="H174" s="259">
        <v>58</v>
      </c>
      <c r="I174" s="260"/>
      <c r="J174" s="256"/>
      <c r="K174" s="256"/>
      <c r="L174" s="261"/>
      <c r="M174" s="262"/>
      <c r="N174" s="263"/>
      <c r="O174" s="263"/>
      <c r="P174" s="263"/>
      <c r="Q174" s="263"/>
      <c r="R174" s="263"/>
      <c r="S174" s="263"/>
      <c r="T174" s="264"/>
      <c r="U174" s="15"/>
      <c r="V174" s="15"/>
      <c r="W174" s="15"/>
      <c r="X174" s="15"/>
      <c r="Y174" s="15"/>
      <c r="Z174" s="15"/>
      <c r="AA174" s="15"/>
      <c r="AB174" s="15"/>
      <c r="AC174" s="15"/>
      <c r="AD174" s="15"/>
      <c r="AE174" s="15"/>
      <c r="AT174" s="265" t="s">
        <v>208</v>
      </c>
      <c r="AU174" s="265" t="s">
        <v>82</v>
      </c>
      <c r="AV174" s="15" t="s">
        <v>204</v>
      </c>
      <c r="AW174" s="15" t="s">
        <v>33</v>
      </c>
      <c r="AX174" s="15" t="s">
        <v>80</v>
      </c>
      <c r="AY174" s="265" t="s">
        <v>196</v>
      </c>
    </row>
    <row r="175" s="2" customFormat="1" ht="31.92453" customHeight="1">
      <c r="A175" s="41"/>
      <c r="B175" s="42"/>
      <c r="C175" s="215" t="s">
        <v>353</v>
      </c>
      <c r="D175" s="215" t="s">
        <v>199</v>
      </c>
      <c r="E175" s="216" t="s">
        <v>1067</v>
      </c>
      <c r="F175" s="217" t="s">
        <v>1068</v>
      </c>
      <c r="G175" s="218" t="s">
        <v>222</v>
      </c>
      <c r="H175" s="219">
        <v>1</v>
      </c>
      <c r="I175" s="220"/>
      <c r="J175" s="221">
        <f>ROUND(I175*H175,2)</f>
        <v>0</v>
      </c>
      <c r="K175" s="217" t="s">
        <v>203</v>
      </c>
      <c r="L175" s="47"/>
      <c r="M175" s="222" t="s">
        <v>19</v>
      </c>
      <c r="N175" s="223" t="s">
        <v>44</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297</v>
      </c>
      <c r="AT175" s="226" t="s">
        <v>199</v>
      </c>
      <c r="AU175" s="226" t="s">
        <v>82</v>
      </c>
      <c r="AY175" s="20" t="s">
        <v>196</v>
      </c>
      <c r="BE175" s="227">
        <f>IF(N175="základní",J175,0)</f>
        <v>0</v>
      </c>
      <c r="BF175" s="227">
        <f>IF(N175="snížená",J175,0)</f>
        <v>0</v>
      </c>
      <c r="BG175" s="227">
        <f>IF(N175="zákl. přenesená",J175,0)</f>
        <v>0</v>
      </c>
      <c r="BH175" s="227">
        <f>IF(N175="sníž. přenesená",J175,0)</f>
        <v>0</v>
      </c>
      <c r="BI175" s="227">
        <f>IF(N175="nulová",J175,0)</f>
        <v>0</v>
      </c>
      <c r="BJ175" s="20" t="s">
        <v>80</v>
      </c>
      <c r="BK175" s="227">
        <f>ROUND(I175*H175,2)</f>
        <v>0</v>
      </c>
      <c r="BL175" s="20" t="s">
        <v>297</v>
      </c>
      <c r="BM175" s="226" t="s">
        <v>1069</v>
      </c>
    </row>
    <row r="176" s="2" customFormat="1">
      <c r="A176" s="41"/>
      <c r="B176" s="42"/>
      <c r="C176" s="43"/>
      <c r="D176" s="228" t="s">
        <v>206</v>
      </c>
      <c r="E176" s="43"/>
      <c r="F176" s="229" t="s">
        <v>1070</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82</v>
      </c>
    </row>
    <row r="177" s="14" customFormat="1">
      <c r="A177" s="14"/>
      <c r="B177" s="244"/>
      <c r="C177" s="245"/>
      <c r="D177" s="235" t="s">
        <v>208</v>
      </c>
      <c r="E177" s="246" t="s">
        <v>19</v>
      </c>
      <c r="F177" s="247" t="s">
        <v>80</v>
      </c>
      <c r="G177" s="245"/>
      <c r="H177" s="248">
        <v>1</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208</v>
      </c>
      <c r="AU177" s="254" t="s">
        <v>82</v>
      </c>
      <c r="AV177" s="14" t="s">
        <v>82</v>
      </c>
      <c r="AW177" s="14" t="s">
        <v>33</v>
      </c>
      <c r="AX177" s="14" t="s">
        <v>73</v>
      </c>
      <c r="AY177" s="254" t="s">
        <v>196</v>
      </c>
    </row>
    <row r="178" s="15" customFormat="1">
      <c r="A178" s="15"/>
      <c r="B178" s="255"/>
      <c r="C178" s="256"/>
      <c r="D178" s="235" t="s">
        <v>208</v>
      </c>
      <c r="E178" s="257" t="s">
        <v>19</v>
      </c>
      <c r="F178" s="258" t="s">
        <v>212</v>
      </c>
      <c r="G178" s="256"/>
      <c r="H178" s="259">
        <v>1</v>
      </c>
      <c r="I178" s="260"/>
      <c r="J178" s="256"/>
      <c r="K178" s="256"/>
      <c r="L178" s="261"/>
      <c r="M178" s="262"/>
      <c r="N178" s="263"/>
      <c r="O178" s="263"/>
      <c r="P178" s="263"/>
      <c r="Q178" s="263"/>
      <c r="R178" s="263"/>
      <c r="S178" s="263"/>
      <c r="T178" s="264"/>
      <c r="U178" s="15"/>
      <c r="V178" s="15"/>
      <c r="W178" s="15"/>
      <c r="X178" s="15"/>
      <c r="Y178" s="15"/>
      <c r="Z178" s="15"/>
      <c r="AA178" s="15"/>
      <c r="AB178" s="15"/>
      <c r="AC178" s="15"/>
      <c r="AD178" s="15"/>
      <c r="AE178" s="15"/>
      <c r="AT178" s="265" t="s">
        <v>208</v>
      </c>
      <c r="AU178" s="265" t="s">
        <v>82</v>
      </c>
      <c r="AV178" s="15" t="s">
        <v>204</v>
      </c>
      <c r="AW178" s="15" t="s">
        <v>33</v>
      </c>
      <c r="AX178" s="15" t="s">
        <v>80</v>
      </c>
      <c r="AY178" s="265" t="s">
        <v>196</v>
      </c>
    </row>
    <row r="179" s="2" customFormat="1" ht="31.92453" customHeight="1">
      <c r="A179" s="41"/>
      <c r="B179" s="42"/>
      <c r="C179" s="215" t="s">
        <v>358</v>
      </c>
      <c r="D179" s="215" t="s">
        <v>199</v>
      </c>
      <c r="E179" s="216" t="s">
        <v>1071</v>
      </c>
      <c r="F179" s="217" t="s">
        <v>1072</v>
      </c>
      <c r="G179" s="218" t="s">
        <v>222</v>
      </c>
      <c r="H179" s="219">
        <v>1</v>
      </c>
      <c r="I179" s="220"/>
      <c r="J179" s="221">
        <f>ROUND(I179*H179,2)</f>
        <v>0</v>
      </c>
      <c r="K179" s="217" t="s">
        <v>203</v>
      </c>
      <c r="L179" s="47"/>
      <c r="M179" s="222" t="s">
        <v>19</v>
      </c>
      <c r="N179" s="223" t="s">
        <v>44</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297</v>
      </c>
      <c r="AT179" s="226" t="s">
        <v>199</v>
      </c>
      <c r="AU179" s="226" t="s">
        <v>82</v>
      </c>
      <c r="AY179" s="20" t="s">
        <v>196</v>
      </c>
      <c r="BE179" s="227">
        <f>IF(N179="základní",J179,0)</f>
        <v>0</v>
      </c>
      <c r="BF179" s="227">
        <f>IF(N179="snížená",J179,0)</f>
        <v>0</v>
      </c>
      <c r="BG179" s="227">
        <f>IF(N179="zákl. přenesená",J179,0)</f>
        <v>0</v>
      </c>
      <c r="BH179" s="227">
        <f>IF(N179="sníž. přenesená",J179,0)</f>
        <v>0</v>
      </c>
      <c r="BI179" s="227">
        <f>IF(N179="nulová",J179,0)</f>
        <v>0</v>
      </c>
      <c r="BJ179" s="20" t="s">
        <v>80</v>
      </c>
      <c r="BK179" s="227">
        <f>ROUND(I179*H179,2)</f>
        <v>0</v>
      </c>
      <c r="BL179" s="20" t="s">
        <v>297</v>
      </c>
      <c r="BM179" s="226" t="s">
        <v>1073</v>
      </c>
    </row>
    <row r="180" s="2" customFormat="1">
      <c r="A180" s="41"/>
      <c r="B180" s="42"/>
      <c r="C180" s="43"/>
      <c r="D180" s="228" t="s">
        <v>206</v>
      </c>
      <c r="E180" s="43"/>
      <c r="F180" s="229" t="s">
        <v>1074</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206</v>
      </c>
      <c r="AU180" s="20" t="s">
        <v>82</v>
      </c>
    </row>
    <row r="181" s="14" customFormat="1">
      <c r="A181" s="14"/>
      <c r="B181" s="244"/>
      <c r="C181" s="245"/>
      <c r="D181" s="235" t="s">
        <v>208</v>
      </c>
      <c r="E181" s="246" t="s">
        <v>19</v>
      </c>
      <c r="F181" s="247" t="s">
        <v>80</v>
      </c>
      <c r="G181" s="245"/>
      <c r="H181" s="248">
        <v>1</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82</v>
      </c>
      <c r="AV181" s="14" t="s">
        <v>82</v>
      </c>
      <c r="AW181" s="14" t="s">
        <v>33</v>
      </c>
      <c r="AX181" s="14" t="s">
        <v>73</v>
      </c>
      <c r="AY181" s="254" t="s">
        <v>196</v>
      </c>
    </row>
    <row r="182" s="15" customFormat="1">
      <c r="A182" s="15"/>
      <c r="B182" s="255"/>
      <c r="C182" s="256"/>
      <c r="D182" s="235" t="s">
        <v>208</v>
      </c>
      <c r="E182" s="257" t="s">
        <v>19</v>
      </c>
      <c r="F182" s="258" t="s">
        <v>212</v>
      </c>
      <c r="G182" s="256"/>
      <c r="H182" s="259">
        <v>1</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82</v>
      </c>
      <c r="AV182" s="15" t="s">
        <v>204</v>
      </c>
      <c r="AW182" s="15" t="s">
        <v>33</v>
      </c>
      <c r="AX182" s="15" t="s">
        <v>80</v>
      </c>
      <c r="AY182" s="265" t="s">
        <v>196</v>
      </c>
    </row>
    <row r="183" s="2" customFormat="1" ht="47.59245" customHeight="1">
      <c r="A183" s="41"/>
      <c r="B183" s="42"/>
      <c r="C183" s="215" t="s">
        <v>364</v>
      </c>
      <c r="D183" s="215" t="s">
        <v>199</v>
      </c>
      <c r="E183" s="216" t="s">
        <v>1075</v>
      </c>
      <c r="F183" s="217" t="s">
        <v>1076</v>
      </c>
      <c r="G183" s="218" t="s">
        <v>222</v>
      </c>
      <c r="H183" s="219">
        <v>3</v>
      </c>
      <c r="I183" s="220"/>
      <c r="J183" s="221">
        <f>ROUND(I183*H183,2)</f>
        <v>0</v>
      </c>
      <c r="K183" s="217" t="s">
        <v>203</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297</v>
      </c>
      <c r="AT183" s="226" t="s">
        <v>199</v>
      </c>
      <c r="AU183" s="226" t="s">
        <v>82</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297</v>
      </c>
      <c r="BM183" s="226" t="s">
        <v>1077</v>
      </c>
    </row>
    <row r="184" s="2" customFormat="1">
      <c r="A184" s="41"/>
      <c r="B184" s="42"/>
      <c r="C184" s="43"/>
      <c r="D184" s="228" t="s">
        <v>206</v>
      </c>
      <c r="E184" s="43"/>
      <c r="F184" s="229" t="s">
        <v>1078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82</v>
      </c>
    </row>
    <row r="185" s="14" customFormat="1">
      <c r="A185" s="14"/>
      <c r="B185" s="244"/>
      <c r="C185" s="245"/>
      <c r="D185" s="235" t="s">
        <v>208</v>
      </c>
      <c r="E185" s="246" t="s">
        <v>19</v>
      </c>
      <c r="F185" s="247" t="s">
        <v>197</v>
      </c>
      <c r="G185" s="245"/>
      <c r="H185" s="248">
        <v>3</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208</v>
      </c>
      <c r="AU185" s="254" t="s">
        <v>82</v>
      </c>
      <c r="AV185" s="14" t="s">
        <v>82</v>
      </c>
      <c r="AW185" s="14" t="s">
        <v>33</v>
      </c>
      <c r="AX185" s="14" t="s">
        <v>73</v>
      </c>
      <c r="AY185" s="254" t="s">
        <v>196</v>
      </c>
    </row>
    <row r="186" s="15" customFormat="1">
      <c r="A186" s="15"/>
      <c r="B186" s="255"/>
      <c r="C186" s="256"/>
      <c r="D186" s="235" t="s">
        <v>208</v>
      </c>
      <c r="E186" s="257" t="s">
        <v>19</v>
      </c>
      <c r="F186" s="258" t="s">
        <v>212</v>
      </c>
      <c r="G186" s="256"/>
      <c r="H186" s="259">
        <v>3</v>
      </c>
      <c r="I186" s="260"/>
      <c r="J186" s="256"/>
      <c r="K186" s="256"/>
      <c r="L186" s="261"/>
      <c r="M186" s="262"/>
      <c r="N186" s="263"/>
      <c r="O186" s="263"/>
      <c r="P186" s="263"/>
      <c r="Q186" s="263"/>
      <c r="R186" s="263"/>
      <c r="S186" s="263"/>
      <c r="T186" s="264"/>
      <c r="U186" s="15"/>
      <c r="V186" s="15"/>
      <c r="W186" s="15"/>
      <c r="X186" s="15"/>
      <c r="Y186" s="15"/>
      <c r="Z186" s="15"/>
      <c r="AA186" s="15"/>
      <c r="AB186" s="15"/>
      <c r="AC186" s="15"/>
      <c r="AD186" s="15"/>
      <c r="AE186" s="15"/>
      <c r="AT186" s="265" t="s">
        <v>208</v>
      </c>
      <c r="AU186" s="265" t="s">
        <v>82</v>
      </c>
      <c r="AV186" s="15" t="s">
        <v>204</v>
      </c>
      <c r="AW186" s="15" t="s">
        <v>33</v>
      </c>
      <c r="AX186" s="15" t="s">
        <v>80</v>
      </c>
      <c r="AY186" s="265" t="s">
        <v>196</v>
      </c>
    </row>
    <row r="187" s="2" customFormat="1" ht="23.4566" customHeight="1">
      <c r="A187" s="41"/>
      <c r="B187" s="42"/>
      <c r="C187" s="266" t="s">
        <v>370</v>
      </c>
      <c r="D187" s="266" t="s">
        <v>310</v>
      </c>
      <c r="E187" s="267" t="s">
        <v>1079</v>
      </c>
      <c r="F187" s="268" t="s">
        <v>1080</v>
      </c>
      <c r="G187" s="269" t="s">
        <v>222</v>
      </c>
      <c r="H187" s="270">
        <v>3</v>
      </c>
      <c r="I187" s="271"/>
      <c r="J187" s="272">
        <f>ROUND(I187*H187,2)</f>
        <v>0</v>
      </c>
      <c r="K187" s="268" t="s">
        <v>19</v>
      </c>
      <c r="L187" s="273"/>
      <c r="M187" s="274" t="s">
        <v>19</v>
      </c>
      <c r="N187" s="275" t="s">
        <v>44</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390</v>
      </c>
      <c r="AT187" s="226" t="s">
        <v>310</v>
      </c>
      <c r="AU187" s="226" t="s">
        <v>82</v>
      </c>
      <c r="AY187" s="20" t="s">
        <v>196</v>
      </c>
      <c r="BE187" s="227">
        <f>IF(N187="základní",J187,0)</f>
        <v>0</v>
      </c>
      <c r="BF187" s="227">
        <f>IF(N187="snížená",J187,0)</f>
        <v>0</v>
      </c>
      <c r="BG187" s="227">
        <f>IF(N187="zákl. přenesená",J187,0)</f>
        <v>0</v>
      </c>
      <c r="BH187" s="227">
        <f>IF(N187="sníž. přenesená",J187,0)</f>
        <v>0</v>
      </c>
      <c r="BI187" s="227">
        <f>IF(N187="nulová",J187,0)</f>
        <v>0</v>
      </c>
      <c r="BJ187" s="20" t="s">
        <v>80</v>
      </c>
      <c r="BK187" s="227">
        <f>ROUND(I187*H187,2)</f>
        <v>0</v>
      </c>
      <c r="BL187" s="20" t="s">
        <v>297</v>
      </c>
      <c r="BM187" s="226" t="s">
        <v>1081</v>
      </c>
    </row>
    <row r="188" s="14" customFormat="1">
      <c r="A188" s="14"/>
      <c r="B188" s="244"/>
      <c r="C188" s="245"/>
      <c r="D188" s="235" t="s">
        <v>208</v>
      </c>
      <c r="E188" s="246" t="s">
        <v>19</v>
      </c>
      <c r="F188" s="247" t="s">
        <v>1082</v>
      </c>
      <c r="G188" s="245"/>
      <c r="H188" s="248">
        <v>3</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208</v>
      </c>
      <c r="AU188" s="254" t="s">
        <v>82</v>
      </c>
      <c r="AV188" s="14" t="s">
        <v>82</v>
      </c>
      <c r="AW188" s="14" t="s">
        <v>33</v>
      </c>
      <c r="AX188" s="14" t="s">
        <v>73</v>
      </c>
      <c r="AY188" s="254" t="s">
        <v>196</v>
      </c>
    </row>
    <row r="189" s="15" customFormat="1">
      <c r="A189" s="15"/>
      <c r="B189" s="255"/>
      <c r="C189" s="256"/>
      <c r="D189" s="235" t="s">
        <v>208</v>
      </c>
      <c r="E189" s="257" t="s">
        <v>19</v>
      </c>
      <c r="F189" s="258" t="s">
        <v>212</v>
      </c>
      <c r="G189" s="256"/>
      <c r="H189" s="259">
        <v>3</v>
      </c>
      <c r="I189" s="260"/>
      <c r="J189" s="256"/>
      <c r="K189" s="256"/>
      <c r="L189" s="261"/>
      <c r="M189" s="262"/>
      <c r="N189" s="263"/>
      <c r="O189" s="263"/>
      <c r="P189" s="263"/>
      <c r="Q189" s="263"/>
      <c r="R189" s="263"/>
      <c r="S189" s="263"/>
      <c r="T189" s="264"/>
      <c r="U189" s="15"/>
      <c r="V189" s="15"/>
      <c r="W189" s="15"/>
      <c r="X189" s="15"/>
      <c r="Y189" s="15"/>
      <c r="Z189" s="15"/>
      <c r="AA189" s="15"/>
      <c r="AB189" s="15"/>
      <c r="AC189" s="15"/>
      <c r="AD189" s="15"/>
      <c r="AE189" s="15"/>
      <c r="AT189" s="265" t="s">
        <v>208</v>
      </c>
      <c r="AU189" s="265" t="s">
        <v>82</v>
      </c>
      <c r="AV189" s="15" t="s">
        <v>204</v>
      </c>
      <c r="AW189" s="15" t="s">
        <v>33</v>
      </c>
      <c r="AX189" s="15" t="s">
        <v>80</v>
      </c>
      <c r="AY189" s="265" t="s">
        <v>196</v>
      </c>
    </row>
    <row r="190" s="2" customFormat="1" ht="47.59245" customHeight="1">
      <c r="A190" s="41"/>
      <c r="B190" s="42"/>
      <c r="C190" s="215" t="s">
        <v>376</v>
      </c>
      <c r="D190" s="215" t="s">
        <v>199</v>
      </c>
      <c r="E190" s="216" t="s">
        <v>1083</v>
      </c>
      <c r="F190" s="217" t="s">
        <v>1084</v>
      </c>
      <c r="G190" s="218" t="s">
        <v>222</v>
      </c>
      <c r="H190" s="219">
        <v>37</v>
      </c>
      <c r="I190" s="220"/>
      <c r="J190" s="221">
        <f>ROUND(I190*H190,2)</f>
        <v>0</v>
      </c>
      <c r="K190" s="217" t="s">
        <v>203</v>
      </c>
      <c r="L190" s="47"/>
      <c r="M190" s="222" t="s">
        <v>19</v>
      </c>
      <c r="N190" s="223" t="s">
        <v>44</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297</v>
      </c>
      <c r="AT190" s="226" t="s">
        <v>199</v>
      </c>
      <c r="AU190" s="226" t="s">
        <v>82</v>
      </c>
      <c r="AY190" s="20" t="s">
        <v>196</v>
      </c>
      <c r="BE190" s="227">
        <f>IF(N190="základní",J190,0)</f>
        <v>0</v>
      </c>
      <c r="BF190" s="227">
        <f>IF(N190="snížená",J190,0)</f>
        <v>0</v>
      </c>
      <c r="BG190" s="227">
        <f>IF(N190="zákl. přenesená",J190,0)</f>
        <v>0</v>
      </c>
      <c r="BH190" s="227">
        <f>IF(N190="sníž. přenesená",J190,0)</f>
        <v>0</v>
      </c>
      <c r="BI190" s="227">
        <f>IF(N190="nulová",J190,0)</f>
        <v>0</v>
      </c>
      <c r="BJ190" s="20" t="s">
        <v>80</v>
      </c>
      <c r="BK190" s="227">
        <f>ROUND(I190*H190,2)</f>
        <v>0</v>
      </c>
      <c r="BL190" s="20" t="s">
        <v>297</v>
      </c>
      <c r="BM190" s="226" t="s">
        <v>1085</v>
      </c>
    </row>
    <row r="191" s="2" customFormat="1">
      <c r="A191" s="41"/>
      <c r="B191" s="42"/>
      <c r="C191" s="43"/>
      <c r="D191" s="228" t="s">
        <v>206</v>
      </c>
      <c r="E191" s="43"/>
      <c r="F191" s="229" t="s">
        <v>1086</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82</v>
      </c>
    </row>
    <row r="192" s="14" customFormat="1">
      <c r="A192" s="14"/>
      <c r="B192" s="244"/>
      <c r="C192" s="245"/>
      <c r="D192" s="235" t="s">
        <v>208</v>
      </c>
      <c r="E192" s="246" t="s">
        <v>19</v>
      </c>
      <c r="F192" s="247" t="s">
        <v>423</v>
      </c>
      <c r="G192" s="245"/>
      <c r="H192" s="248">
        <v>37</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208</v>
      </c>
      <c r="AU192" s="254" t="s">
        <v>82</v>
      </c>
      <c r="AV192" s="14" t="s">
        <v>82</v>
      </c>
      <c r="AW192" s="14" t="s">
        <v>33</v>
      </c>
      <c r="AX192" s="14" t="s">
        <v>73</v>
      </c>
      <c r="AY192" s="254" t="s">
        <v>196</v>
      </c>
    </row>
    <row r="193" s="15" customFormat="1">
      <c r="A193" s="15"/>
      <c r="B193" s="255"/>
      <c r="C193" s="256"/>
      <c r="D193" s="235" t="s">
        <v>208</v>
      </c>
      <c r="E193" s="257" t="s">
        <v>19</v>
      </c>
      <c r="F193" s="258" t="s">
        <v>212</v>
      </c>
      <c r="G193" s="256"/>
      <c r="H193" s="259">
        <v>37</v>
      </c>
      <c r="I193" s="260"/>
      <c r="J193" s="256"/>
      <c r="K193" s="256"/>
      <c r="L193" s="261"/>
      <c r="M193" s="262"/>
      <c r="N193" s="263"/>
      <c r="O193" s="263"/>
      <c r="P193" s="263"/>
      <c r="Q193" s="263"/>
      <c r="R193" s="263"/>
      <c r="S193" s="263"/>
      <c r="T193" s="264"/>
      <c r="U193" s="15"/>
      <c r="V193" s="15"/>
      <c r="W193" s="15"/>
      <c r="X193" s="15"/>
      <c r="Y193" s="15"/>
      <c r="Z193" s="15"/>
      <c r="AA193" s="15"/>
      <c r="AB193" s="15"/>
      <c r="AC193" s="15"/>
      <c r="AD193" s="15"/>
      <c r="AE193" s="15"/>
      <c r="AT193" s="265" t="s">
        <v>208</v>
      </c>
      <c r="AU193" s="265" t="s">
        <v>82</v>
      </c>
      <c r="AV193" s="15" t="s">
        <v>204</v>
      </c>
      <c r="AW193" s="15" t="s">
        <v>33</v>
      </c>
      <c r="AX193" s="15" t="s">
        <v>80</v>
      </c>
      <c r="AY193" s="265" t="s">
        <v>196</v>
      </c>
    </row>
    <row r="194" s="2" customFormat="1" ht="16.30189" customHeight="1">
      <c r="A194" s="41"/>
      <c r="B194" s="42"/>
      <c r="C194" s="266" t="s">
        <v>382</v>
      </c>
      <c r="D194" s="266" t="s">
        <v>310</v>
      </c>
      <c r="E194" s="267" t="s">
        <v>1087</v>
      </c>
      <c r="F194" s="268" t="s">
        <v>1088</v>
      </c>
      <c r="G194" s="269" t="s">
        <v>222</v>
      </c>
      <c r="H194" s="270">
        <v>35</v>
      </c>
      <c r="I194" s="271"/>
      <c r="J194" s="272">
        <f>ROUND(I194*H194,2)</f>
        <v>0</v>
      </c>
      <c r="K194" s="268" t="s">
        <v>19</v>
      </c>
      <c r="L194" s="273"/>
      <c r="M194" s="274" t="s">
        <v>19</v>
      </c>
      <c r="N194" s="275" t="s">
        <v>44</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390</v>
      </c>
      <c r="AT194" s="226" t="s">
        <v>310</v>
      </c>
      <c r="AU194" s="226" t="s">
        <v>82</v>
      </c>
      <c r="AY194" s="20" t="s">
        <v>196</v>
      </c>
      <c r="BE194" s="227">
        <f>IF(N194="základní",J194,0)</f>
        <v>0</v>
      </c>
      <c r="BF194" s="227">
        <f>IF(N194="snížená",J194,0)</f>
        <v>0</v>
      </c>
      <c r="BG194" s="227">
        <f>IF(N194="zákl. přenesená",J194,0)</f>
        <v>0</v>
      </c>
      <c r="BH194" s="227">
        <f>IF(N194="sníž. přenesená",J194,0)</f>
        <v>0</v>
      </c>
      <c r="BI194" s="227">
        <f>IF(N194="nulová",J194,0)</f>
        <v>0</v>
      </c>
      <c r="BJ194" s="20" t="s">
        <v>80</v>
      </c>
      <c r="BK194" s="227">
        <f>ROUND(I194*H194,2)</f>
        <v>0</v>
      </c>
      <c r="BL194" s="20" t="s">
        <v>297</v>
      </c>
      <c r="BM194" s="226" t="s">
        <v>1089</v>
      </c>
    </row>
    <row r="195" s="14" customFormat="1">
      <c r="A195" s="14"/>
      <c r="B195" s="244"/>
      <c r="C195" s="245"/>
      <c r="D195" s="235" t="s">
        <v>208</v>
      </c>
      <c r="E195" s="246" t="s">
        <v>19</v>
      </c>
      <c r="F195" s="247" t="s">
        <v>1090</v>
      </c>
      <c r="G195" s="245"/>
      <c r="H195" s="248">
        <v>35</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208</v>
      </c>
      <c r="AU195" s="254" t="s">
        <v>82</v>
      </c>
      <c r="AV195" s="14" t="s">
        <v>82</v>
      </c>
      <c r="AW195" s="14" t="s">
        <v>33</v>
      </c>
      <c r="AX195" s="14" t="s">
        <v>73</v>
      </c>
      <c r="AY195" s="254" t="s">
        <v>196</v>
      </c>
    </row>
    <row r="196" s="15" customFormat="1">
      <c r="A196" s="15"/>
      <c r="B196" s="255"/>
      <c r="C196" s="256"/>
      <c r="D196" s="235" t="s">
        <v>208</v>
      </c>
      <c r="E196" s="257" t="s">
        <v>19</v>
      </c>
      <c r="F196" s="258" t="s">
        <v>212</v>
      </c>
      <c r="G196" s="256"/>
      <c r="H196" s="259">
        <v>35</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208</v>
      </c>
      <c r="AU196" s="265" t="s">
        <v>82</v>
      </c>
      <c r="AV196" s="15" t="s">
        <v>204</v>
      </c>
      <c r="AW196" s="15" t="s">
        <v>33</v>
      </c>
      <c r="AX196" s="15" t="s">
        <v>80</v>
      </c>
      <c r="AY196" s="265" t="s">
        <v>196</v>
      </c>
    </row>
    <row r="197" s="2" customFormat="1" ht="23.4566" customHeight="1">
      <c r="A197" s="41"/>
      <c r="B197" s="42"/>
      <c r="C197" s="266" t="s">
        <v>390</v>
      </c>
      <c r="D197" s="266" t="s">
        <v>310</v>
      </c>
      <c r="E197" s="267" t="s">
        <v>1091</v>
      </c>
      <c r="F197" s="268" t="s">
        <v>1092</v>
      </c>
      <c r="G197" s="269" t="s">
        <v>222</v>
      </c>
      <c r="H197" s="270">
        <v>2</v>
      </c>
      <c r="I197" s="271"/>
      <c r="J197" s="272">
        <f>ROUND(I197*H197,2)</f>
        <v>0</v>
      </c>
      <c r="K197" s="268" t="s">
        <v>19</v>
      </c>
      <c r="L197" s="273"/>
      <c r="M197" s="274" t="s">
        <v>19</v>
      </c>
      <c r="N197" s="275" t="s">
        <v>44</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390</v>
      </c>
      <c r="AT197" s="226" t="s">
        <v>310</v>
      </c>
      <c r="AU197" s="226" t="s">
        <v>82</v>
      </c>
      <c r="AY197" s="20" t="s">
        <v>196</v>
      </c>
      <c r="BE197" s="227">
        <f>IF(N197="základní",J197,0)</f>
        <v>0</v>
      </c>
      <c r="BF197" s="227">
        <f>IF(N197="snížená",J197,0)</f>
        <v>0</v>
      </c>
      <c r="BG197" s="227">
        <f>IF(N197="zákl. přenesená",J197,0)</f>
        <v>0</v>
      </c>
      <c r="BH197" s="227">
        <f>IF(N197="sníž. přenesená",J197,0)</f>
        <v>0</v>
      </c>
      <c r="BI197" s="227">
        <f>IF(N197="nulová",J197,0)</f>
        <v>0</v>
      </c>
      <c r="BJ197" s="20" t="s">
        <v>80</v>
      </c>
      <c r="BK197" s="227">
        <f>ROUND(I197*H197,2)</f>
        <v>0</v>
      </c>
      <c r="BL197" s="20" t="s">
        <v>297</v>
      </c>
      <c r="BM197" s="226" t="s">
        <v>1093</v>
      </c>
    </row>
    <row r="198" s="14" customFormat="1">
      <c r="A198" s="14"/>
      <c r="B198" s="244"/>
      <c r="C198" s="245"/>
      <c r="D198" s="235" t="s">
        <v>208</v>
      </c>
      <c r="E198" s="246" t="s">
        <v>19</v>
      </c>
      <c r="F198" s="247" t="s">
        <v>1094</v>
      </c>
      <c r="G198" s="245"/>
      <c r="H198" s="248">
        <v>2</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208</v>
      </c>
      <c r="AU198" s="254" t="s">
        <v>82</v>
      </c>
      <c r="AV198" s="14" t="s">
        <v>82</v>
      </c>
      <c r="AW198" s="14" t="s">
        <v>33</v>
      </c>
      <c r="AX198" s="14" t="s">
        <v>73</v>
      </c>
      <c r="AY198" s="254" t="s">
        <v>196</v>
      </c>
    </row>
    <row r="199" s="15" customFormat="1">
      <c r="A199" s="15"/>
      <c r="B199" s="255"/>
      <c r="C199" s="256"/>
      <c r="D199" s="235" t="s">
        <v>208</v>
      </c>
      <c r="E199" s="257" t="s">
        <v>19</v>
      </c>
      <c r="F199" s="258" t="s">
        <v>212</v>
      </c>
      <c r="G199" s="256"/>
      <c r="H199" s="259">
        <v>2</v>
      </c>
      <c r="I199" s="260"/>
      <c r="J199" s="256"/>
      <c r="K199" s="256"/>
      <c r="L199" s="261"/>
      <c r="M199" s="262"/>
      <c r="N199" s="263"/>
      <c r="O199" s="263"/>
      <c r="P199" s="263"/>
      <c r="Q199" s="263"/>
      <c r="R199" s="263"/>
      <c r="S199" s="263"/>
      <c r="T199" s="264"/>
      <c r="U199" s="15"/>
      <c r="V199" s="15"/>
      <c r="W199" s="15"/>
      <c r="X199" s="15"/>
      <c r="Y199" s="15"/>
      <c r="Z199" s="15"/>
      <c r="AA199" s="15"/>
      <c r="AB199" s="15"/>
      <c r="AC199" s="15"/>
      <c r="AD199" s="15"/>
      <c r="AE199" s="15"/>
      <c r="AT199" s="265" t="s">
        <v>208</v>
      </c>
      <c r="AU199" s="265" t="s">
        <v>82</v>
      </c>
      <c r="AV199" s="15" t="s">
        <v>204</v>
      </c>
      <c r="AW199" s="15" t="s">
        <v>33</v>
      </c>
      <c r="AX199" s="15" t="s">
        <v>80</v>
      </c>
      <c r="AY199" s="265" t="s">
        <v>196</v>
      </c>
    </row>
    <row r="200" s="2" customFormat="1" ht="42.79245" customHeight="1">
      <c r="A200" s="41"/>
      <c r="B200" s="42"/>
      <c r="C200" s="215" t="s">
        <v>399</v>
      </c>
      <c r="D200" s="215" t="s">
        <v>199</v>
      </c>
      <c r="E200" s="216" t="s">
        <v>1095</v>
      </c>
      <c r="F200" s="217" t="s">
        <v>1096</v>
      </c>
      <c r="G200" s="218" t="s">
        <v>222</v>
      </c>
      <c r="H200" s="219">
        <v>2</v>
      </c>
      <c r="I200" s="220"/>
      <c r="J200" s="221">
        <f>ROUND(I200*H200,2)</f>
        <v>0</v>
      </c>
      <c r="K200" s="217" t="s">
        <v>19</v>
      </c>
      <c r="L200" s="47"/>
      <c r="M200" s="222" t="s">
        <v>19</v>
      </c>
      <c r="N200" s="223" t="s">
        <v>44</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297</v>
      </c>
      <c r="AT200" s="226" t="s">
        <v>199</v>
      </c>
      <c r="AU200" s="226" t="s">
        <v>82</v>
      </c>
      <c r="AY200" s="20" t="s">
        <v>196</v>
      </c>
      <c r="BE200" s="227">
        <f>IF(N200="základní",J200,0)</f>
        <v>0</v>
      </c>
      <c r="BF200" s="227">
        <f>IF(N200="snížená",J200,0)</f>
        <v>0</v>
      </c>
      <c r="BG200" s="227">
        <f>IF(N200="zákl. přenesená",J200,0)</f>
        <v>0</v>
      </c>
      <c r="BH200" s="227">
        <f>IF(N200="sníž. přenesená",J200,0)</f>
        <v>0</v>
      </c>
      <c r="BI200" s="227">
        <f>IF(N200="nulová",J200,0)</f>
        <v>0</v>
      </c>
      <c r="BJ200" s="20" t="s">
        <v>80</v>
      </c>
      <c r="BK200" s="227">
        <f>ROUND(I200*H200,2)</f>
        <v>0</v>
      </c>
      <c r="BL200" s="20" t="s">
        <v>297</v>
      </c>
      <c r="BM200" s="226" t="s">
        <v>1097</v>
      </c>
    </row>
    <row r="201" s="14" customFormat="1">
      <c r="A201" s="14"/>
      <c r="B201" s="244"/>
      <c r="C201" s="245"/>
      <c r="D201" s="235" t="s">
        <v>208</v>
      </c>
      <c r="E201" s="246" t="s">
        <v>19</v>
      </c>
      <c r="F201" s="247" t="s">
        <v>1094</v>
      </c>
      <c r="G201" s="245"/>
      <c r="H201" s="248">
        <v>2</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208</v>
      </c>
      <c r="AU201" s="254" t="s">
        <v>82</v>
      </c>
      <c r="AV201" s="14" t="s">
        <v>82</v>
      </c>
      <c r="AW201" s="14" t="s">
        <v>33</v>
      </c>
      <c r="AX201" s="14" t="s">
        <v>73</v>
      </c>
      <c r="AY201" s="254" t="s">
        <v>196</v>
      </c>
    </row>
    <row r="202" s="15" customFormat="1">
      <c r="A202" s="15"/>
      <c r="B202" s="255"/>
      <c r="C202" s="256"/>
      <c r="D202" s="235" t="s">
        <v>208</v>
      </c>
      <c r="E202" s="257" t="s">
        <v>19</v>
      </c>
      <c r="F202" s="258" t="s">
        <v>212</v>
      </c>
      <c r="G202" s="256"/>
      <c r="H202" s="259">
        <v>2</v>
      </c>
      <c r="I202" s="260"/>
      <c r="J202" s="256"/>
      <c r="K202" s="256"/>
      <c r="L202" s="261"/>
      <c r="M202" s="262"/>
      <c r="N202" s="263"/>
      <c r="O202" s="263"/>
      <c r="P202" s="263"/>
      <c r="Q202" s="263"/>
      <c r="R202" s="263"/>
      <c r="S202" s="263"/>
      <c r="T202" s="264"/>
      <c r="U202" s="15"/>
      <c r="V202" s="15"/>
      <c r="W202" s="15"/>
      <c r="X202" s="15"/>
      <c r="Y202" s="15"/>
      <c r="Z202" s="15"/>
      <c r="AA202" s="15"/>
      <c r="AB202" s="15"/>
      <c r="AC202" s="15"/>
      <c r="AD202" s="15"/>
      <c r="AE202" s="15"/>
      <c r="AT202" s="265" t="s">
        <v>208</v>
      </c>
      <c r="AU202" s="265" t="s">
        <v>82</v>
      </c>
      <c r="AV202" s="15" t="s">
        <v>204</v>
      </c>
      <c r="AW202" s="15" t="s">
        <v>33</v>
      </c>
      <c r="AX202" s="15" t="s">
        <v>80</v>
      </c>
      <c r="AY202" s="265" t="s">
        <v>196</v>
      </c>
    </row>
    <row r="203" s="2" customFormat="1" ht="31.92453" customHeight="1">
      <c r="A203" s="41"/>
      <c r="B203" s="42"/>
      <c r="C203" s="215" t="s">
        <v>405</v>
      </c>
      <c r="D203" s="215" t="s">
        <v>199</v>
      </c>
      <c r="E203" s="216" t="s">
        <v>1098</v>
      </c>
      <c r="F203" s="217" t="s">
        <v>1099</v>
      </c>
      <c r="G203" s="218" t="s">
        <v>222</v>
      </c>
      <c r="H203" s="219">
        <v>7</v>
      </c>
      <c r="I203" s="220"/>
      <c r="J203" s="221">
        <f>ROUND(I203*H203,2)</f>
        <v>0</v>
      </c>
      <c r="K203" s="217" t="s">
        <v>19</v>
      </c>
      <c r="L203" s="47"/>
      <c r="M203" s="222" t="s">
        <v>19</v>
      </c>
      <c r="N203" s="223" t="s">
        <v>44</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297</v>
      </c>
      <c r="AT203" s="226" t="s">
        <v>199</v>
      </c>
      <c r="AU203" s="226" t="s">
        <v>82</v>
      </c>
      <c r="AY203" s="20" t="s">
        <v>196</v>
      </c>
      <c r="BE203" s="227">
        <f>IF(N203="základní",J203,0)</f>
        <v>0</v>
      </c>
      <c r="BF203" s="227">
        <f>IF(N203="snížená",J203,0)</f>
        <v>0</v>
      </c>
      <c r="BG203" s="227">
        <f>IF(N203="zákl. přenesená",J203,0)</f>
        <v>0</v>
      </c>
      <c r="BH203" s="227">
        <f>IF(N203="sníž. přenesená",J203,0)</f>
        <v>0</v>
      </c>
      <c r="BI203" s="227">
        <f>IF(N203="nulová",J203,0)</f>
        <v>0</v>
      </c>
      <c r="BJ203" s="20" t="s">
        <v>80</v>
      </c>
      <c r="BK203" s="227">
        <f>ROUND(I203*H203,2)</f>
        <v>0</v>
      </c>
      <c r="BL203" s="20" t="s">
        <v>297</v>
      </c>
      <c r="BM203" s="226" t="s">
        <v>1100</v>
      </c>
    </row>
    <row r="204" s="14" customFormat="1">
      <c r="A204" s="14"/>
      <c r="B204" s="244"/>
      <c r="C204" s="245"/>
      <c r="D204" s="235" t="s">
        <v>208</v>
      </c>
      <c r="E204" s="246" t="s">
        <v>19</v>
      </c>
      <c r="F204" s="247" t="s">
        <v>244</v>
      </c>
      <c r="G204" s="245"/>
      <c r="H204" s="248">
        <v>7</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208</v>
      </c>
      <c r="AU204" s="254" t="s">
        <v>82</v>
      </c>
      <c r="AV204" s="14" t="s">
        <v>82</v>
      </c>
      <c r="AW204" s="14" t="s">
        <v>33</v>
      </c>
      <c r="AX204" s="14" t="s">
        <v>73</v>
      </c>
      <c r="AY204" s="254" t="s">
        <v>196</v>
      </c>
    </row>
    <row r="205" s="15" customFormat="1">
      <c r="A205" s="15"/>
      <c r="B205" s="255"/>
      <c r="C205" s="256"/>
      <c r="D205" s="235" t="s">
        <v>208</v>
      </c>
      <c r="E205" s="257" t="s">
        <v>19</v>
      </c>
      <c r="F205" s="258" t="s">
        <v>212</v>
      </c>
      <c r="G205" s="256"/>
      <c r="H205" s="259">
        <v>7</v>
      </c>
      <c r="I205" s="260"/>
      <c r="J205" s="256"/>
      <c r="K205" s="256"/>
      <c r="L205" s="261"/>
      <c r="M205" s="262"/>
      <c r="N205" s="263"/>
      <c r="O205" s="263"/>
      <c r="P205" s="263"/>
      <c r="Q205" s="263"/>
      <c r="R205" s="263"/>
      <c r="S205" s="263"/>
      <c r="T205" s="264"/>
      <c r="U205" s="15"/>
      <c r="V205" s="15"/>
      <c r="W205" s="15"/>
      <c r="X205" s="15"/>
      <c r="Y205" s="15"/>
      <c r="Z205" s="15"/>
      <c r="AA205" s="15"/>
      <c r="AB205" s="15"/>
      <c r="AC205" s="15"/>
      <c r="AD205" s="15"/>
      <c r="AE205" s="15"/>
      <c r="AT205" s="265" t="s">
        <v>208</v>
      </c>
      <c r="AU205" s="265" t="s">
        <v>82</v>
      </c>
      <c r="AV205" s="15" t="s">
        <v>204</v>
      </c>
      <c r="AW205" s="15" t="s">
        <v>33</v>
      </c>
      <c r="AX205" s="15" t="s">
        <v>80</v>
      </c>
      <c r="AY205" s="265" t="s">
        <v>196</v>
      </c>
    </row>
    <row r="206" s="2" customFormat="1" ht="16.30189" customHeight="1">
      <c r="A206" s="41"/>
      <c r="B206" s="42"/>
      <c r="C206" s="266" t="s">
        <v>410</v>
      </c>
      <c r="D206" s="266" t="s">
        <v>310</v>
      </c>
      <c r="E206" s="267" t="s">
        <v>1101</v>
      </c>
      <c r="F206" s="268" t="s">
        <v>1102</v>
      </c>
      <c r="G206" s="269" t="s">
        <v>222</v>
      </c>
      <c r="H206" s="270">
        <v>2</v>
      </c>
      <c r="I206" s="271"/>
      <c r="J206" s="272">
        <f>ROUND(I206*H206,2)</f>
        <v>0</v>
      </c>
      <c r="K206" s="268" t="s">
        <v>19</v>
      </c>
      <c r="L206" s="273"/>
      <c r="M206" s="274" t="s">
        <v>19</v>
      </c>
      <c r="N206" s="275" t="s">
        <v>44</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390</v>
      </c>
      <c r="AT206" s="226" t="s">
        <v>310</v>
      </c>
      <c r="AU206" s="226" t="s">
        <v>82</v>
      </c>
      <c r="AY206" s="20" t="s">
        <v>196</v>
      </c>
      <c r="BE206" s="227">
        <f>IF(N206="základní",J206,0)</f>
        <v>0</v>
      </c>
      <c r="BF206" s="227">
        <f>IF(N206="snížená",J206,0)</f>
        <v>0</v>
      </c>
      <c r="BG206" s="227">
        <f>IF(N206="zákl. přenesená",J206,0)</f>
        <v>0</v>
      </c>
      <c r="BH206" s="227">
        <f>IF(N206="sníž. přenesená",J206,0)</f>
        <v>0</v>
      </c>
      <c r="BI206" s="227">
        <f>IF(N206="nulová",J206,0)</f>
        <v>0</v>
      </c>
      <c r="BJ206" s="20" t="s">
        <v>80</v>
      </c>
      <c r="BK206" s="227">
        <f>ROUND(I206*H206,2)</f>
        <v>0</v>
      </c>
      <c r="BL206" s="20" t="s">
        <v>297</v>
      </c>
      <c r="BM206" s="226" t="s">
        <v>1103</v>
      </c>
    </row>
    <row r="207" s="14" customFormat="1">
      <c r="A207" s="14"/>
      <c r="B207" s="244"/>
      <c r="C207" s="245"/>
      <c r="D207" s="235" t="s">
        <v>208</v>
      </c>
      <c r="E207" s="246" t="s">
        <v>19</v>
      </c>
      <c r="F207" s="247" t="s">
        <v>1094</v>
      </c>
      <c r="G207" s="245"/>
      <c r="H207" s="248">
        <v>2</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208</v>
      </c>
      <c r="AU207" s="254" t="s">
        <v>82</v>
      </c>
      <c r="AV207" s="14" t="s">
        <v>82</v>
      </c>
      <c r="AW207" s="14" t="s">
        <v>33</v>
      </c>
      <c r="AX207" s="14" t="s">
        <v>73</v>
      </c>
      <c r="AY207" s="254" t="s">
        <v>196</v>
      </c>
    </row>
    <row r="208" s="15" customFormat="1">
      <c r="A208" s="15"/>
      <c r="B208" s="255"/>
      <c r="C208" s="256"/>
      <c r="D208" s="235" t="s">
        <v>208</v>
      </c>
      <c r="E208" s="257" t="s">
        <v>19</v>
      </c>
      <c r="F208" s="258" t="s">
        <v>212</v>
      </c>
      <c r="G208" s="256"/>
      <c r="H208" s="259">
        <v>2</v>
      </c>
      <c r="I208" s="260"/>
      <c r="J208" s="256"/>
      <c r="K208" s="256"/>
      <c r="L208" s="261"/>
      <c r="M208" s="262"/>
      <c r="N208" s="263"/>
      <c r="O208" s="263"/>
      <c r="P208" s="263"/>
      <c r="Q208" s="263"/>
      <c r="R208" s="263"/>
      <c r="S208" s="263"/>
      <c r="T208" s="264"/>
      <c r="U208" s="15"/>
      <c r="V208" s="15"/>
      <c r="W208" s="15"/>
      <c r="X208" s="15"/>
      <c r="Y208" s="15"/>
      <c r="Z208" s="15"/>
      <c r="AA208" s="15"/>
      <c r="AB208" s="15"/>
      <c r="AC208" s="15"/>
      <c r="AD208" s="15"/>
      <c r="AE208" s="15"/>
      <c r="AT208" s="265" t="s">
        <v>208</v>
      </c>
      <c r="AU208" s="265" t="s">
        <v>82</v>
      </c>
      <c r="AV208" s="15" t="s">
        <v>204</v>
      </c>
      <c r="AW208" s="15" t="s">
        <v>33</v>
      </c>
      <c r="AX208" s="15" t="s">
        <v>80</v>
      </c>
      <c r="AY208" s="265" t="s">
        <v>196</v>
      </c>
    </row>
    <row r="209" s="2" customFormat="1" ht="16.30189" customHeight="1">
      <c r="A209" s="41"/>
      <c r="B209" s="42"/>
      <c r="C209" s="266" t="s">
        <v>416</v>
      </c>
      <c r="D209" s="266" t="s">
        <v>310</v>
      </c>
      <c r="E209" s="267" t="s">
        <v>244</v>
      </c>
      <c r="F209" s="268" t="s">
        <v>1104</v>
      </c>
      <c r="G209" s="269" t="s">
        <v>1105</v>
      </c>
      <c r="H209" s="270">
        <v>6</v>
      </c>
      <c r="I209" s="271"/>
      <c r="J209" s="272">
        <f>ROUND(I209*H209,2)</f>
        <v>0</v>
      </c>
      <c r="K209" s="268" t="s">
        <v>19</v>
      </c>
      <c r="L209" s="273"/>
      <c r="M209" s="274" t="s">
        <v>19</v>
      </c>
      <c r="N209" s="275" t="s">
        <v>44</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390</v>
      </c>
      <c r="AT209" s="226" t="s">
        <v>310</v>
      </c>
      <c r="AU209" s="226" t="s">
        <v>82</v>
      </c>
      <c r="AY209" s="20" t="s">
        <v>196</v>
      </c>
      <c r="BE209" s="227">
        <f>IF(N209="základní",J209,0)</f>
        <v>0</v>
      </c>
      <c r="BF209" s="227">
        <f>IF(N209="snížená",J209,0)</f>
        <v>0</v>
      </c>
      <c r="BG209" s="227">
        <f>IF(N209="zákl. přenesená",J209,0)</f>
        <v>0</v>
      </c>
      <c r="BH209" s="227">
        <f>IF(N209="sníž. přenesená",J209,0)</f>
        <v>0</v>
      </c>
      <c r="BI209" s="227">
        <f>IF(N209="nulová",J209,0)</f>
        <v>0</v>
      </c>
      <c r="BJ209" s="20" t="s">
        <v>80</v>
      </c>
      <c r="BK209" s="227">
        <f>ROUND(I209*H209,2)</f>
        <v>0</v>
      </c>
      <c r="BL209" s="20" t="s">
        <v>297</v>
      </c>
      <c r="BM209" s="226" t="s">
        <v>1106</v>
      </c>
    </row>
    <row r="210" s="14" customFormat="1">
      <c r="A210" s="14"/>
      <c r="B210" s="244"/>
      <c r="C210" s="245"/>
      <c r="D210" s="235" t="s">
        <v>208</v>
      </c>
      <c r="E210" s="246" t="s">
        <v>19</v>
      </c>
      <c r="F210" s="247" t="s">
        <v>1107</v>
      </c>
      <c r="G210" s="245"/>
      <c r="H210" s="248">
        <v>6</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208</v>
      </c>
      <c r="AU210" s="254" t="s">
        <v>82</v>
      </c>
      <c r="AV210" s="14" t="s">
        <v>82</v>
      </c>
      <c r="AW210" s="14" t="s">
        <v>33</v>
      </c>
      <c r="AX210" s="14" t="s">
        <v>73</v>
      </c>
      <c r="AY210" s="254" t="s">
        <v>196</v>
      </c>
    </row>
    <row r="211" s="15" customFormat="1">
      <c r="A211" s="15"/>
      <c r="B211" s="255"/>
      <c r="C211" s="256"/>
      <c r="D211" s="235" t="s">
        <v>208</v>
      </c>
      <c r="E211" s="257" t="s">
        <v>19</v>
      </c>
      <c r="F211" s="258" t="s">
        <v>212</v>
      </c>
      <c r="G211" s="256"/>
      <c r="H211" s="259">
        <v>6</v>
      </c>
      <c r="I211" s="260"/>
      <c r="J211" s="256"/>
      <c r="K211" s="256"/>
      <c r="L211" s="261"/>
      <c r="M211" s="262"/>
      <c r="N211" s="263"/>
      <c r="O211" s="263"/>
      <c r="P211" s="263"/>
      <c r="Q211" s="263"/>
      <c r="R211" s="263"/>
      <c r="S211" s="263"/>
      <c r="T211" s="264"/>
      <c r="U211" s="15"/>
      <c r="V211" s="15"/>
      <c r="W211" s="15"/>
      <c r="X211" s="15"/>
      <c r="Y211" s="15"/>
      <c r="Z211" s="15"/>
      <c r="AA211" s="15"/>
      <c r="AB211" s="15"/>
      <c r="AC211" s="15"/>
      <c r="AD211" s="15"/>
      <c r="AE211" s="15"/>
      <c r="AT211" s="265" t="s">
        <v>208</v>
      </c>
      <c r="AU211" s="265" t="s">
        <v>82</v>
      </c>
      <c r="AV211" s="15" t="s">
        <v>204</v>
      </c>
      <c r="AW211" s="15" t="s">
        <v>33</v>
      </c>
      <c r="AX211" s="15" t="s">
        <v>80</v>
      </c>
      <c r="AY211" s="265" t="s">
        <v>196</v>
      </c>
    </row>
    <row r="212" s="2" customFormat="1" ht="16.30189" customHeight="1">
      <c r="A212" s="41"/>
      <c r="B212" s="42"/>
      <c r="C212" s="266" t="s">
        <v>423</v>
      </c>
      <c r="D212" s="266" t="s">
        <v>310</v>
      </c>
      <c r="E212" s="267" t="s">
        <v>1108</v>
      </c>
      <c r="F212" s="268" t="s">
        <v>1109</v>
      </c>
      <c r="G212" s="269" t="s">
        <v>1105</v>
      </c>
      <c r="H212" s="270">
        <v>1</v>
      </c>
      <c r="I212" s="271"/>
      <c r="J212" s="272">
        <f>ROUND(I212*H212,2)</f>
        <v>0</v>
      </c>
      <c r="K212" s="268" t="s">
        <v>19</v>
      </c>
      <c r="L212" s="273"/>
      <c r="M212" s="274" t="s">
        <v>19</v>
      </c>
      <c r="N212" s="275" t="s">
        <v>44</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390</v>
      </c>
      <c r="AT212" s="226" t="s">
        <v>310</v>
      </c>
      <c r="AU212" s="226" t="s">
        <v>82</v>
      </c>
      <c r="AY212" s="20" t="s">
        <v>196</v>
      </c>
      <c r="BE212" s="227">
        <f>IF(N212="základní",J212,0)</f>
        <v>0</v>
      </c>
      <c r="BF212" s="227">
        <f>IF(N212="snížená",J212,0)</f>
        <v>0</v>
      </c>
      <c r="BG212" s="227">
        <f>IF(N212="zákl. přenesená",J212,0)</f>
        <v>0</v>
      </c>
      <c r="BH212" s="227">
        <f>IF(N212="sníž. přenesená",J212,0)</f>
        <v>0</v>
      </c>
      <c r="BI212" s="227">
        <f>IF(N212="nulová",J212,0)</f>
        <v>0</v>
      </c>
      <c r="BJ212" s="20" t="s">
        <v>80</v>
      </c>
      <c r="BK212" s="227">
        <f>ROUND(I212*H212,2)</f>
        <v>0</v>
      </c>
      <c r="BL212" s="20" t="s">
        <v>297</v>
      </c>
      <c r="BM212" s="226" t="s">
        <v>1110</v>
      </c>
    </row>
    <row r="213" s="14" customFormat="1">
      <c r="A213" s="14"/>
      <c r="B213" s="244"/>
      <c r="C213" s="245"/>
      <c r="D213" s="235" t="s">
        <v>208</v>
      </c>
      <c r="E213" s="246" t="s">
        <v>19</v>
      </c>
      <c r="F213" s="247" t="s">
        <v>1007</v>
      </c>
      <c r="G213" s="245"/>
      <c r="H213" s="248">
        <v>1</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208</v>
      </c>
      <c r="AU213" s="254" t="s">
        <v>82</v>
      </c>
      <c r="AV213" s="14" t="s">
        <v>82</v>
      </c>
      <c r="AW213" s="14" t="s">
        <v>33</v>
      </c>
      <c r="AX213" s="14" t="s">
        <v>73</v>
      </c>
      <c r="AY213" s="254" t="s">
        <v>196</v>
      </c>
    </row>
    <row r="214" s="15" customFormat="1">
      <c r="A214" s="15"/>
      <c r="B214" s="255"/>
      <c r="C214" s="256"/>
      <c r="D214" s="235" t="s">
        <v>208</v>
      </c>
      <c r="E214" s="257" t="s">
        <v>19</v>
      </c>
      <c r="F214" s="258" t="s">
        <v>212</v>
      </c>
      <c r="G214" s="256"/>
      <c r="H214" s="259">
        <v>1</v>
      </c>
      <c r="I214" s="260"/>
      <c r="J214" s="256"/>
      <c r="K214" s="256"/>
      <c r="L214" s="261"/>
      <c r="M214" s="262"/>
      <c r="N214" s="263"/>
      <c r="O214" s="263"/>
      <c r="P214" s="263"/>
      <c r="Q214" s="263"/>
      <c r="R214" s="263"/>
      <c r="S214" s="263"/>
      <c r="T214" s="264"/>
      <c r="U214" s="15"/>
      <c r="V214" s="15"/>
      <c r="W214" s="15"/>
      <c r="X214" s="15"/>
      <c r="Y214" s="15"/>
      <c r="Z214" s="15"/>
      <c r="AA214" s="15"/>
      <c r="AB214" s="15"/>
      <c r="AC214" s="15"/>
      <c r="AD214" s="15"/>
      <c r="AE214" s="15"/>
      <c r="AT214" s="265" t="s">
        <v>208</v>
      </c>
      <c r="AU214" s="265" t="s">
        <v>82</v>
      </c>
      <c r="AV214" s="15" t="s">
        <v>204</v>
      </c>
      <c r="AW214" s="15" t="s">
        <v>33</v>
      </c>
      <c r="AX214" s="15" t="s">
        <v>80</v>
      </c>
      <c r="AY214" s="265" t="s">
        <v>196</v>
      </c>
    </row>
    <row r="215" s="2" customFormat="1" ht="16.30189" customHeight="1">
      <c r="A215" s="41"/>
      <c r="B215" s="42"/>
      <c r="C215" s="266" t="s">
        <v>433</v>
      </c>
      <c r="D215" s="266" t="s">
        <v>310</v>
      </c>
      <c r="E215" s="267" t="s">
        <v>1111</v>
      </c>
      <c r="F215" s="268" t="s">
        <v>1112</v>
      </c>
      <c r="G215" s="269" t="s">
        <v>222</v>
      </c>
      <c r="H215" s="270">
        <v>1</v>
      </c>
      <c r="I215" s="271"/>
      <c r="J215" s="272">
        <f>ROUND(I215*H215,2)</f>
        <v>0</v>
      </c>
      <c r="K215" s="268" t="s">
        <v>19</v>
      </c>
      <c r="L215" s="273"/>
      <c r="M215" s="274" t="s">
        <v>19</v>
      </c>
      <c r="N215" s="275" t="s">
        <v>44</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390</v>
      </c>
      <c r="AT215" s="226" t="s">
        <v>310</v>
      </c>
      <c r="AU215" s="226" t="s">
        <v>82</v>
      </c>
      <c r="AY215" s="20" t="s">
        <v>196</v>
      </c>
      <c r="BE215" s="227">
        <f>IF(N215="základní",J215,0)</f>
        <v>0</v>
      </c>
      <c r="BF215" s="227">
        <f>IF(N215="snížená",J215,0)</f>
        <v>0</v>
      </c>
      <c r="BG215" s="227">
        <f>IF(N215="zákl. přenesená",J215,0)</f>
        <v>0</v>
      </c>
      <c r="BH215" s="227">
        <f>IF(N215="sníž. přenesená",J215,0)</f>
        <v>0</v>
      </c>
      <c r="BI215" s="227">
        <f>IF(N215="nulová",J215,0)</f>
        <v>0</v>
      </c>
      <c r="BJ215" s="20" t="s">
        <v>80</v>
      </c>
      <c r="BK215" s="227">
        <f>ROUND(I215*H215,2)</f>
        <v>0</v>
      </c>
      <c r="BL215" s="20" t="s">
        <v>297</v>
      </c>
      <c r="BM215" s="226" t="s">
        <v>1113</v>
      </c>
    </row>
    <row r="216" s="14" customFormat="1">
      <c r="A216" s="14"/>
      <c r="B216" s="244"/>
      <c r="C216" s="245"/>
      <c r="D216" s="235" t="s">
        <v>208</v>
      </c>
      <c r="E216" s="246" t="s">
        <v>19</v>
      </c>
      <c r="F216" s="247" t="s">
        <v>80</v>
      </c>
      <c r="G216" s="245"/>
      <c r="H216" s="248">
        <v>1</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208</v>
      </c>
      <c r="AU216" s="254" t="s">
        <v>82</v>
      </c>
      <c r="AV216" s="14" t="s">
        <v>82</v>
      </c>
      <c r="AW216" s="14" t="s">
        <v>33</v>
      </c>
      <c r="AX216" s="14" t="s">
        <v>73</v>
      </c>
      <c r="AY216" s="254" t="s">
        <v>196</v>
      </c>
    </row>
    <row r="217" s="15" customFormat="1">
      <c r="A217" s="15"/>
      <c r="B217" s="255"/>
      <c r="C217" s="256"/>
      <c r="D217" s="235" t="s">
        <v>208</v>
      </c>
      <c r="E217" s="257" t="s">
        <v>19</v>
      </c>
      <c r="F217" s="258" t="s">
        <v>212</v>
      </c>
      <c r="G217" s="256"/>
      <c r="H217" s="259">
        <v>1</v>
      </c>
      <c r="I217" s="260"/>
      <c r="J217" s="256"/>
      <c r="K217" s="256"/>
      <c r="L217" s="261"/>
      <c r="M217" s="262"/>
      <c r="N217" s="263"/>
      <c r="O217" s="263"/>
      <c r="P217" s="263"/>
      <c r="Q217" s="263"/>
      <c r="R217" s="263"/>
      <c r="S217" s="263"/>
      <c r="T217" s="264"/>
      <c r="U217" s="15"/>
      <c r="V217" s="15"/>
      <c r="W217" s="15"/>
      <c r="X217" s="15"/>
      <c r="Y217" s="15"/>
      <c r="Z217" s="15"/>
      <c r="AA217" s="15"/>
      <c r="AB217" s="15"/>
      <c r="AC217" s="15"/>
      <c r="AD217" s="15"/>
      <c r="AE217" s="15"/>
      <c r="AT217" s="265" t="s">
        <v>208</v>
      </c>
      <c r="AU217" s="265" t="s">
        <v>82</v>
      </c>
      <c r="AV217" s="15" t="s">
        <v>204</v>
      </c>
      <c r="AW217" s="15" t="s">
        <v>33</v>
      </c>
      <c r="AX217" s="15" t="s">
        <v>80</v>
      </c>
      <c r="AY217" s="265" t="s">
        <v>196</v>
      </c>
    </row>
    <row r="218" s="2" customFormat="1" ht="42.79245" customHeight="1">
      <c r="A218" s="41"/>
      <c r="B218" s="42"/>
      <c r="C218" s="215" t="s">
        <v>438</v>
      </c>
      <c r="D218" s="215" t="s">
        <v>199</v>
      </c>
      <c r="E218" s="216" t="s">
        <v>1114</v>
      </c>
      <c r="F218" s="217" t="s">
        <v>1115</v>
      </c>
      <c r="G218" s="218" t="s">
        <v>1116</v>
      </c>
      <c r="H218" s="284"/>
      <c r="I218" s="220"/>
      <c r="J218" s="221">
        <f>ROUND(I218*H218,2)</f>
        <v>0</v>
      </c>
      <c r="K218" s="217" t="s">
        <v>203</v>
      </c>
      <c r="L218" s="47"/>
      <c r="M218" s="222" t="s">
        <v>19</v>
      </c>
      <c r="N218" s="223" t="s">
        <v>44</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297</v>
      </c>
      <c r="AT218" s="226" t="s">
        <v>199</v>
      </c>
      <c r="AU218" s="226" t="s">
        <v>82</v>
      </c>
      <c r="AY218" s="20" t="s">
        <v>196</v>
      </c>
      <c r="BE218" s="227">
        <f>IF(N218="základní",J218,0)</f>
        <v>0</v>
      </c>
      <c r="BF218" s="227">
        <f>IF(N218="snížená",J218,0)</f>
        <v>0</v>
      </c>
      <c r="BG218" s="227">
        <f>IF(N218="zákl. přenesená",J218,0)</f>
        <v>0</v>
      </c>
      <c r="BH218" s="227">
        <f>IF(N218="sníž. přenesená",J218,0)</f>
        <v>0</v>
      </c>
      <c r="BI218" s="227">
        <f>IF(N218="nulová",J218,0)</f>
        <v>0</v>
      </c>
      <c r="BJ218" s="20" t="s">
        <v>80</v>
      </c>
      <c r="BK218" s="227">
        <f>ROUND(I218*H218,2)</f>
        <v>0</v>
      </c>
      <c r="BL218" s="20" t="s">
        <v>297</v>
      </c>
      <c r="BM218" s="226" t="s">
        <v>1117</v>
      </c>
    </row>
    <row r="219" s="2" customFormat="1">
      <c r="A219" s="41"/>
      <c r="B219" s="42"/>
      <c r="C219" s="43"/>
      <c r="D219" s="228" t="s">
        <v>206</v>
      </c>
      <c r="E219" s="43"/>
      <c r="F219" s="229" t="s">
        <v>1118</v>
      </c>
      <c r="G219" s="43"/>
      <c r="H219" s="43"/>
      <c r="I219" s="230"/>
      <c r="J219" s="43"/>
      <c r="K219" s="43"/>
      <c r="L219" s="47"/>
      <c r="M219" s="280"/>
      <c r="N219" s="281"/>
      <c r="O219" s="282"/>
      <c r="P219" s="282"/>
      <c r="Q219" s="282"/>
      <c r="R219" s="282"/>
      <c r="S219" s="282"/>
      <c r="T219" s="283"/>
      <c r="U219" s="41"/>
      <c r="V219" s="41"/>
      <c r="W219" s="41"/>
      <c r="X219" s="41"/>
      <c r="Y219" s="41"/>
      <c r="Z219" s="41"/>
      <c r="AA219" s="41"/>
      <c r="AB219" s="41"/>
      <c r="AC219" s="41"/>
      <c r="AD219" s="41"/>
      <c r="AE219" s="41"/>
      <c r="AT219" s="20" t="s">
        <v>206</v>
      </c>
      <c r="AU219" s="20" t="s">
        <v>82</v>
      </c>
    </row>
    <row r="220" s="2" customFormat="1" ht="6.96" customHeight="1">
      <c r="A220" s="41"/>
      <c r="B220" s="62"/>
      <c r="C220" s="63"/>
      <c r="D220" s="63"/>
      <c r="E220" s="63"/>
      <c r="F220" s="63"/>
      <c r="G220" s="63"/>
      <c r="H220" s="63"/>
      <c r="I220" s="63"/>
      <c r="J220" s="63"/>
      <c r="K220" s="63"/>
      <c r="L220" s="47"/>
      <c r="M220" s="41"/>
      <c r="O220" s="41"/>
      <c r="P220" s="41"/>
      <c r="Q220" s="41"/>
      <c r="R220" s="41"/>
      <c r="S220" s="41"/>
      <c r="T220" s="41"/>
      <c r="U220" s="41"/>
      <c r="V220" s="41"/>
      <c r="W220" s="41"/>
      <c r="X220" s="41"/>
      <c r="Y220" s="41"/>
      <c r="Z220" s="41"/>
      <c r="AA220" s="41"/>
      <c r="AB220" s="41"/>
      <c r="AC220" s="41"/>
      <c r="AD220" s="41"/>
      <c r="AE220" s="41"/>
    </row>
  </sheetData>
  <sheetProtection sheet="1" autoFilter="0" formatColumns="0" formatRows="0" objects="1" scenarios="1" spinCount="100000" saltValue="aHDElltVK5MTRUVuKAPw5FRkHP6WcPm8yaox9qcJhjeAsYWtbnR/AijukNWrhiFdRHVEeZOGxxC0DN/jp/X9XQ==" hashValue="YCkaaZQzNFmhwubgUCZLLiq7NgFE8fYMl78iVVH+69UdSFxidEhcpDTatQ1/LtgBdouMLePDoTD3ts04IeYNcA==" algorithmName="SHA-512" password="CC35"/>
  <autoFilter ref="C86:K219"/>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1" r:id="rId1" display="https://podminky.urs.cz/item/CS_URS_2024_01/220280221"/>
    <hyperlink ref="F98" r:id="rId2" display="https://podminky.urs.cz/item/CS_URS_2024_01/741110021"/>
    <hyperlink ref="F105" r:id="rId3" display="https://podminky.urs.cz/item/CS_URS_2024_01/741112001"/>
    <hyperlink ref="F112" r:id="rId4" display="https://podminky.urs.cz/item/CS_URS_2024_01/741112061"/>
    <hyperlink ref="F119" r:id="rId5" display="https://podminky.urs.cz/item/CS_URS_2024_01/741112101"/>
    <hyperlink ref="F126" r:id="rId6" display="https://podminky.urs.cz/item/CS_URS_2024_01/741120201"/>
    <hyperlink ref="F139" r:id="rId7" display="https://podminky.urs.cz/item/CS_URS_2024_01/741122015"/>
    <hyperlink ref="F146" r:id="rId8" display="https://podminky.urs.cz/item/CS_URS_2024_01/741122016"/>
    <hyperlink ref="F153" r:id="rId9" display="https://podminky.urs.cz/item/CS_URS_2024_01/741122031"/>
    <hyperlink ref="F172" r:id="rId10" display="https://podminky.urs.cz/item/CS_URS_2024_01/741130001"/>
    <hyperlink ref="F176" r:id="rId11" display="https://podminky.urs.cz/item/CS_URS_2024_01/741130003"/>
    <hyperlink ref="F180" r:id="rId12" display="https://podminky.urs.cz/item/CS_URS_2024_01/741130005"/>
    <hyperlink ref="F184" r:id="rId13" display="https://podminky.urs.cz/item/CS_URS_2024_01/741310201"/>
    <hyperlink ref="F191" r:id="rId14" display="https://podminky.urs.cz/item/CS_URS_2024_01/741313006"/>
    <hyperlink ref="F219" r:id="rId15" display="https://podminky.urs.cz/item/CS_URS_2024_01/998741202"/>
  </hyperlinks>
  <pageMargins left="0.39375" right="0.39375" top="0.39375" bottom="0.39375" header="0" footer="0"/>
  <pageSetup paperSize="9" orientation="portrait" blackAndWhite="1" fitToHeight="100"/>
  <headerFooter>
    <oddFooter>&amp;CStrana &amp;P z &amp;N</oddFooter>
  </headerFooter>
  <drawing r:id="rId16"/>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105</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1119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ROUND((SUM(BE87:BE101)),  2)</f>
        <v>0</v>
      </c>
      <c r="G35" s="41"/>
      <c r="H35" s="41"/>
      <c r="I35" s="160">
        <v>0.20999999999999999</v>
      </c>
      <c r="J35" s="159">
        <f>ROUND(((SUM(BE87:BE101))*I35),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ROUND((SUM(BF87:BF101)),  2)</f>
        <v>0</v>
      </c>
      <c r="G36" s="41"/>
      <c r="H36" s="41"/>
      <c r="I36" s="160">
        <v>0.12</v>
      </c>
      <c r="J36" s="159">
        <f>ROUND(((SUM(BF87:BF101))*I36),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ROUND((SUM(BG87:BG101)),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ROUND((SUM(BH87:BH101)),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ROUND((SUM(BI87:BI101)),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01.04.04.02. - Přípravné administrativní práce elektro</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J87</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1120</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8"/>
      <c r="D65" s="184" t="s">
        <v>1121</v>
      </c>
      <c r="E65" s="185"/>
      <c r="F65" s="185"/>
      <c r="G65" s="185"/>
      <c r="H65" s="185"/>
      <c r="I65" s="185"/>
      <c r="J65" s="186">
        <f>J89</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181</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27.84906" customHeight="1">
      <c r="A75" s="41"/>
      <c r="B75" s="42"/>
      <c r="C75" s="43"/>
      <c r="D75" s="43"/>
      <c r="E75" s="172" t="str">
        <f>E7</f>
        <v>REVITALIZACE BUDOVY GALERIE MODERNÍHO UMĚNÍ CELÝ ROZPOČET BEZ PS</v>
      </c>
      <c r="F75" s="35"/>
      <c r="G75" s="35"/>
      <c r="H75" s="35"/>
      <c r="I75" s="43"/>
      <c r="J75" s="43"/>
      <c r="K75" s="43"/>
      <c r="L75" s="147"/>
      <c r="S75" s="41"/>
      <c r="T75" s="41"/>
      <c r="U75" s="41"/>
      <c r="V75" s="41"/>
      <c r="W75" s="41"/>
      <c r="X75" s="41"/>
      <c r="Y75" s="41"/>
      <c r="Z75" s="41"/>
      <c r="AA75" s="41"/>
      <c r="AB75" s="41"/>
      <c r="AC75" s="41"/>
      <c r="AD75" s="41"/>
      <c r="AE75" s="41"/>
    </row>
    <row r="76" s="1" customFormat="1" ht="12" customHeight="1">
      <c r="B76" s="24"/>
      <c r="C76" s="35" t="s">
        <v>161</v>
      </c>
      <c r="D76" s="25"/>
      <c r="E76" s="25"/>
      <c r="F76" s="25"/>
      <c r="G76" s="25"/>
      <c r="H76" s="25"/>
      <c r="I76" s="25"/>
      <c r="J76" s="25"/>
      <c r="K76" s="25"/>
      <c r="L76" s="23"/>
    </row>
    <row r="77" s="2" customFormat="1" ht="16.30189" customHeight="1">
      <c r="A77" s="41"/>
      <c r="B77" s="42"/>
      <c r="C77" s="43"/>
      <c r="D77" s="43"/>
      <c r="E77" s="172" t="s">
        <v>162</v>
      </c>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163</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30189" customHeight="1">
      <c r="A79" s="41"/>
      <c r="B79" s="42"/>
      <c r="C79" s="43"/>
      <c r="D79" s="43"/>
      <c r="E79" s="72" t="str">
        <f>E11</f>
        <v>SO 01.04.04.02. - Přípravné administrativní práce elektro</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Hadec Králové</v>
      </c>
      <c r="G81" s="43"/>
      <c r="H81" s="43"/>
      <c r="I81" s="35" t="s">
        <v>23</v>
      </c>
      <c r="J81" s="75" t="str">
        <f>IF(J14="","",J14)</f>
        <v>24. 4. 2024</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5.30566" customHeight="1">
      <c r="A83" s="41"/>
      <c r="B83" s="42"/>
      <c r="C83" s="35" t="s">
        <v>25</v>
      </c>
      <c r="D83" s="43"/>
      <c r="E83" s="43"/>
      <c r="F83" s="30" t="str">
        <f>E17</f>
        <v>Královéhradecký kraj, Pivovarské náměstí 1345</v>
      </c>
      <c r="G83" s="43"/>
      <c r="H83" s="43"/>
      <c r="I83" s="35" t="s">
        <v>31</v>
      </c>
      <c r="J83" s="39" t="str">
        <f>E23</f>
        <v>INS spol.s.r.o.</v>
      </c>
      <c r="K83" s="43"/>
      <c r="L83" s="147"/>
      <c r="S83" s="41"/>
      <c r="T83" s="41"/>
      <c r="U83" s="41"/>
      <c r="V83" s="41"/>
      <c r="W83" s="41"/>
      <c r="X83" s="41"/>
      <c r="Y83" s="41"/>
      <c r="Z83" s="41"/>
      <c r="AA83" s="41"/>
      <c r="AB83" s="41"/>
      <c r="AC83" s="41"/>
      <c r="AD83" s="41"/>
      <c r="AE83" s="41"/>
    </row>
    <row r="84" s="2" customFormat="1" ht="15.30566" customHeight="1">
      <c r="A84" s="41"/>
      <c r="B84" s="42"/>
      <c r="C84" s="35" t="s">
        <v>29</v>
      </c>
      <c r="D84" s="43"/>
      <c r="E84" s="43"/>
      <c r="F84" s="30" t="str">
        <f>IF(E20="","",E20)</f>
        <v>Vyplň údaj</v>
      </c>
      <c r="G84" s="43"/>
      <c r="H84" s="43"/>
      <c r="I84" s="35" t="s">
        <v>34</v>
      </c>
      <c r="J84" s="39" t="str">
        <f>E26</f>
        <v>Ivan Mezera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182</v>
      </c>
      <c r="D86" s="191" t="s">
        <v>58</v>
      </c>
      <c r="E86" s="191" t="s">
        <v>54</v>
      </c>
      <c r="F86" s="191" t="s">
        <v>55</v>
      </c>
      <c r="G86" s="191" t="s">
        <v>183</v>
      </c>
      <c r="H86" s="191" t="s">
        <v>184</v>
      </c>
      <c r="I86" s="191" t="s">
        <v>185</v>
      </c>
      <c r="J86" s="191" t="s">
        <v>167</v>
      </c>
      <c r="K86" s="192" t="s">
        <v>186</v>
      </c>
      <c r="L86" s="193"/>
      <c r="M86" s="95" t="s">
        <v>19</v>
      </c>
      <c r="N86" s="96" t="s">
        <v>43</v>
      </c>
      <c r="O86" s="96" t="s">
        <v>187</v>
      </c>
      <c r="P86" s="96" t="s">
        <v>188</v>
      </c>
      <c r="Q86" s="96" t="s">
        <v>189</v>
      </c>
      <c r="R86" s="96" t="s">
        <v>190</v>
      </c>
      <c r="S86" s="96" t="s">
        <v>191</v>
      </c>
      <c r="T86" s="97" t="s">
        <v>192</v>
      </c>
      <c r="U86" s="188"/>
      <c r="V86" s="188"/>
      <c r="W86" s="188"/>
      <c r="X86" s="188"/>
      <c r="Y86" s="188"/>
      <c r="Z86" s="188"/>
      <c r="AA86" s="188"/>
      <c r="AB86" s="188"/>
      <c r="AC86" s="188"/>
      <c r="AD86" s="188"/>
      <c r="AE86" s="188"/>
    </row>
    <row r="87" s="2" customFormat="1" ht="22.8" customHeight="1">
      <c r="A87" s="41"/>
      <c r="B87" s="42"/>
      <c r="C87" s="102" t="s">
        <v>193</v>
      </c>
      <c r="D87" s="43"/>
      <c r="E87" s="43"/>
      <c r="F87" s="43"/>
      <c r="G87" s="43"/>
      <c r="H87" s="43"/>
      <c r="I87" s="43"/>
      <c r="J87" s="194">
        <f>BK87</f>
        <v>0</v>
      </c>
      <c r="K87" s="43"/>
      <c r="L87" s="47"/>
      <c r="M87" s="98"/>
      <c r="N87" s="195"/>
      <c r="O87" s="99"/>
      <c r="P87" s="196">
        <f>P88</f>
        <v>0</v>
      </c>
      <c r="Q87" s="99"/>
      <c r="R87" s="196">
        <f>R88</f>
        <v>0</v>
      </c>
      <c r="S87" s="99"/>
      <c r="T87" s="197">
        <f>T88</f>
        <v>0</v>
      </c>
      <c r="U87" s="41"/>
      <c r="V87" s="41"/>
      <c r="W87" s="41"/>
      <c r="X87" s="41"/>
      <c r="Y87" s="41"/>
      <c r="Z87" s="41"/>
      <c r="AA87" s="41"/>
      <c r="AB87" s="41"/>
      <c r="AC87" s="41"/>
      <c r="AD87" s="41"/>
      <c r="AE87" s="41"/>
      <c r="AT87" s="20" t="s">
        <v>72</v>
      </c>
      <c r="AU87" s="20" t="s">
        <v>168</v>
      </c>
      <c r="BK87" s="198">
        <f>BK88</f>
        <v>0</v>
      </c>
    </row>
    <row r="88" s="12" customFormat="1" ht="25.92" customHeight="1">
      <c r="A88" s="12"/>
      <c r="B88" s="199"/>
      <c r="C88" s="200"/>
      <c r="D88" s="201" t="s">
        <v>72</v>
      </c>
      <c r="E88" s="202" t="s">
        <v>1122</v>
      </c>
      <c r="F88" s="202" t="s">
        <v>104</v>
      </c>
      <c r="G88" s="200"/>
      <c r="H88" s="200"/>
      <c r="I88" s="203"/>
      <c r="J88" s="204">
        <f>BK88</f>
        <v>0</v>
      </c>
      <c r="K88" s="200"/>
      <c r="L88" s="205"/>
      <c r="M88" s="206"/>
      <c r="N88" s="207"/>
      <c r="O88" s="207"/>
      <c r="P88" s="208">
        <f>P89</f>
        <v>0</v>
      </c>
      <c r="Q88" s="207"/>
      <c r="R88" s="208">
        <f>R89</f>
        <v>0</v>
      </c>
      <c r="S88" s="207"/>
      <c r="T88" s="209">
        <f>T89</f>
        <v>0</v>
      </c>
      <c r="U88" s="12"/>
      <c r="V88" s="12"/>
      <c r="W88" s="12"/>
      <c r="X88" s="12"/>
      <c r="Y88" s="12"/>
      <c r="Z88" s="12"/>
      <c r="AA88" s="12"/>
      <c r="AB88" s="12"/>
      <c r="AC88" s="12"/>
      <c r="AD88" s="12"/>
      <c r="AE88" s="12"/>
      <c r="AR88" s="210" t="s">
        <v>204</v>
      </c>
      <c r="AT88" s="211" t="s">
        <v>72</v>
      </c>
      <c r="AU88" s="211" t="s">
        <v>73</v>
      </c>
      <c r="AY88" s="210" t="s">
        <v>196</v>
      </c>
      <c r="BK88" s="212">
        <f>BK89</f>
        <v>0</v>
      </c>
    </row>
    <row r="89" s="12" customFormat="1" ht="22.8" customHeight="1">
      <c r="A89" s="12"/>
      <c r="B89" s="199"/>
      <c r="C89" s="200"/>
      <c r="D89" s="201" t="s">
        <v>72</v>
      </c>
      <c r="E89" s="213" t="s">
        <v>1123</v>
      </c>
      <c r="F89" s="213" t="s">
        <v>1124</v>
      </c>
      <c r="G89" s="200"/>
      <c r="H89" s="200"/>
      <c r="I89" s="203"/>
      <c r="J89" s="214">
        <f>BK89</f>
        <v>0</v>
      </c>
      <c r="K89" s="200"/>
      <c r="L89" s="205"/>
      <c r="M89" s="206"/>
      <c r="N89" s="207"/>
      <c r="O89" s="207"/>
      <c r="P89" s="208">
        <f>SUM(P90:P101)</f>
        <v>0</v>
      </c>
      <c r="Q89" s="207"/>
      <c r="R89" s="208">
        <f>SUM(R90:R101)</f>
        <v>0</v>
      </c>
      <c r="S89" s="207"/>
      <c r="T89" s="209">
        <f>SUM(T90:T101)</f>
        <v>0</v>
      </c>
      <c r="U89" s="12"/>
      <c r="V89" s="12"/>
      <c r="W89" s="12"/>
      <c r="X89" s="12"/>
      <c r="Y89" s="12"/>
      <c r="Z89" s="12"/>
      <c r="AA89" s="12"/>
      <c r="AB89" s="12"/>
      <c r="AC89" s="12"/>
      <c r="AD89" s="12"/>
      <c r="AE89" s="12"/>
      <c r="AR89" s="210" t="s">
        <v>204</v>
      </c>
      <c r="AT89" s="211" t="s">
        <v>72</v>
      </c>
      <c r="AU89" s="211" t="s">
        <v>80</v>
      </c>
      <c r="AY89" s="210" t="s">
        <v>196</v>
      </c>
      <c r="BK89" s="212">
        <f>SUM(BK90:BK101)</f>
        <v>0</v>
      </c>
    </row>
    <row r="90" s="2" customFormat="1" ht="31.92453" customHeight="1">
      <c r="A90" s="41"/>
      <c r="B90" s="42"/>
      <c r="C90" s="215" t="s">
        <v>80</v>
      </c>
      <c r="D90" s="215" t="s">
        <v>199</v>
      </c>
      <c r="E90" s="216" t="s">
        <v>1125</v>
      </c>
      <c r="F90" s="217" t="s">
        <v>1126</v>
      </c>
      <c r="G90" s="218" t="s">
        <v>1052</v>
      </c>
      <c r="H90" s="219">
        <v>20</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1127</v>
      </c>
      <c r="AT90" s="226" t="s">
        <v>199</v>
      </c>
      <c r="AU90" s="226" t="s">
        <v>82</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1127</v>
      </c>
      <c r="BM90" s="226" t="s">
        <v>1128</v>
      </c>
    </row>
    <row r="91" s="2" customFormat="1">
      <c r="A91" s="41"/>
      <c r="B91" s="42"/>
      <c r="C91" s="43"/>
      <c r="D91" s="235" t="s">
        <v>469</v>
      </c>
      <c r="E91" s="43"/>
      <c r="F91" s="276" t="s">
        <v>1129</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469</v>
      </c>
      <c r="AU91" s="20" t="s">
        <v>82</v>
      </c>
    </row>
    <row r="92" s="14" customFormat="1">
      <c r="A92" s="14"/>
      <c r="B92" s="244"/>
      <c r="C92" s="245"/>
      <c r="D92" s="235" t="s">
        <v>208</v>
      </c>
      <c r="E92" s="246" t="s">
        <v>19</v>
      </c>
      <c r="F92" s="247" t="s">
        <v>320</v>
      </c>
      <c r="G92" s="245"/>
      <c r="H92" s="248">
        <v>20</v>
      </c>
      <c r="I92" s="249"/>
      <c r="J92" s="245"/>
      <c r="K92" s="245"/>
      <c r="L92" s="250"/>
      <c r="M92" s="251"/>
      <c r="N92" s="252"/>
      <c r="O92" s="252"/>
      <c r="P92" s="252"/>
      <c r="Q92" s="252"/>
      <c r="R92" s="252"/>
      <c r="S92" s="252"/>
      <c r="T92" s="253"/>
      <c r="U92" s="14"/>
      <c r="V92" s="14"/>
      <c r="W92" s="14"/>
      <c r="X92" s="14"/>
      <c r="Y92" s="14"/>
      <c r="Z92" s="14"/>
      <c r="AA92" s="14"/>
      <c r="AB92" s="14"/>
      <c r="AC92" s="14"/>
      <c r="AD92" s="14"/>
      <c r="AE92" s="14"/>
      <c r="AT92" s="254" t="s">
        <v>208</v>
      </c>
      <c r="AU92" s="254" t="s">
        <v>82</v>
      </c>
      <c r="AV92" s="14" t="s">
        <v>82</v>
      </c>
      <c r="AW92" s="14" t="s">
        <v>33</v>
      </c>
      <c r="AX92" s="14" t="s">
        <v>73</v>
      </c>
      <c r="AY92" s="254" t="s">
        <v>196</v>
      </c>
    </row>
    <row r="93" s="15" customFormat="1">
      <c r="A93" s="15"/>
      <c r="B93" s="255"/>
      <c r="C93" s="256"/>
      <c r="D93" s="235" t="s">
        <v>208</v>
      </c>
      <c r="E93" s="257" t="s">
        <v>19</v>
      </c>
      <c r="F93" s="258" t="s">
        <v>212</v>
      </c>
      <c r="G93" s="256"/>
      <c r="H93" s="259">
        <v>20</v>
      </c>
      <c r="I93" s="260"/>
      <c r="J93" s="256"/>
      <c r="K93" s="256"/>
      <c r="L93" s="261"/>
      <c r="M93" s="262"/>
      <c r="N93" s="263"/>
      <c r="O93" s="263"/>
      <c r="P93" s="263"/>
      <c r="Q93" s="263"/>
      <c r="R93" s="263"/>
      <c r="S93" s="263"/>
      <c r="T93" s="264"/>
      <c r="U93" s="15"/>
      <c r="V93" s="15"/>
      <c r="W93" s="15"/>
      <c r="X93" s="15"/>
      <c r="Y93" s="15"/>
      <c r="Z93" s="15"/>
      <c r="AA93" s="15"/>
      <c r="AB93" s="15"/>
      <c r="AC93" s="15"/>
      <c r="AD93" s="15"/>
      <c r="AE93" s="15"/>
      <c r="AT93" s="265" t="s">
        <v>208</v>
      </c>
      <c r="AU93" s="265" t="s">
        <v>82</v>
      </c>
      <c r="AV93" s="15" t="s">
        <v>204</v>
      </c>
      <c r="AW93" s="15" t="s">
        <v>33</v>
      </c>
      <c r="AX93" s="15" t="s">
        <v>80</v>
      </c>
      <c r="AY93" s="265" t="s">
        <v>196</v>
      </c>
    </row>
    <row r="94" s="2" customFormat="1" ht="42.79245" customHeight="1">
      <c r="A94" s="41"/>
      <c r="B94" s="42"/>
      <c r="C94" s="215" t="s">
        <v>82</v>
      </c>
      <c r="D94" s="215" t="s">
        <v>199</v>
      </c>
      <c r="E94" s="216" t="s">
        <v>1130</v>
      </c>
      <c r="F94" s="217" t="s">
        <v>1131</v>
      </c>
      <c r="G94" s="218" t="s">
        <v>1052</v>
      </c>
      <c r="H94" s="219">
        <v>12</v>
      </c>
      <c r="I94" s="220"/>
      <c r="J94" s="221">
        <f>ROUND(I94*H94,2)</f>
        <v>0</v>
      </c>
      <c r="K94" s="217" t="s">
        <v>19</v>
      </c>
      <c r="L94" s="47"/>
      <c r="M94" s="222" t="s">
        <v>19</v>
      </c>
      <c r="N94" s="223" t="s">
        <v>44</v>
      </c>
      <c r="O94" s="87"/>
      <c r="P94" s="224">
        <f>O94*H94</f>
        <v>0</v>
      </c>
      <c r="Q94" s="224">
        <v>0</v>
      </c>
      <c r="R94" s="224">
        <f>Q94*H94</f>
        <v>0</v>
      </c>
      <c r="S94" s="224">
        <v>0</v>
      </c>
      <c r="T94" s="225">
        <f>S94*H94</f>
        <v>0</v>
      </c>
      <c r="U94" s="41"/>
      <c r="V94" s="41"/>
      <c r="W94" s="41"/>
      <c r="X94" s="41"/>
      <c r="Y94" s="41"/>
      <c r="Z94" s="41"/>
      <c r="AA94" s="41"/>
      <c r="AB94" s="41"/>
      <c r="AC94" s="41"/>
      <c r="AD94" s="41"/>
      <c r="AE94" s="41"/>
      <c r="AR94" s="226" t="s">
        <v>1127</v>
      </c>
      <c r="AT94" s="226" t="s">
        <v>199</v>
      </c>
      <c r="AU94" s="226" t="s">
        <v>82</v>
      </c>
      <c r="AY94" s="20" t="s">
        <v>196</v>
      </c>
      <c r="BE94" s="227">
        <f>IF(N94="základní",J94,0)</f>
        <v>0</v>
      </c>
      <c r="BF94" s="227">
        <f>IF(N94="snížená",J94,0)</f>
        <v>0</v>
      </c>
      <c r="BG94" s="227">
        <f>IF(N94="zákl. přenesená",J94,0)</f>
        <v>0</v>
      </c>
      <c r="BH94" s="227">
        <f>IF(N94="sníž. přenesená",J94,0)</f>
        <v>0</v>
      </c>
      <c r="BI94" s="227">
        <f>IF(N94="nulová",J94,0)</f>
        <v>0</v>
      </c>
      <c r="BJ94" s="20" t="s">
        <v>80</v>
      </c>
      <c r="BK94" s="227">
        <f>ROUND(I94*H94,2)</f>
        <v>0</v>
      </c>
      <c r="BL94" s="20" t="s">
        <v>1127</v>
      </c>
      <c r="BM94" s="226" t="s">
        <v>1132</v>
      </c>
    </row>
    <row r="95" s="2" customFormat="1">
      <c r="A95" s="41"/>
      <c r="B95" s="42"/>
      <c r="C95" s="43"/>
      <c r="D95" s="235" t="s">
        <v>469</v>
      </c>
      <c r="E95" s="43"/>
      <c r="F95" s="276" t="s">
        <v>1133</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469</v>
      </c>
      <c r="AU95" s="20" t="s">
        <v>82</v>
      </c>
    </row>
    <row r="96" s="14" customFormat="1">
      <c r="A96" s="14"/>
      <c r="B96" s="244"/>
      <c r="C96" s="245"/>
      <c r="D96" s="235" t="s">
        <v>208</v>
      </c>
      <c r="E96" s="246" t="s">
        <v>19</v>
      </c>
      <c r="F96" s="247" t="s">
        <v>8</v>
      </c>
      <c r="G96" s="245"/>
      <c r="H96" s="248">
        <v>12</v>
      </c>
      <c r="I96" s="249"/>
      <c r="J96" s="245"/>
      <c r="K96" s="245"/>
      <c r="L96" s="250"/>
      <c r="M96" s="251"/>
      <c r="N96" s="252"/>
      <c r="O96" s="252"/>
      <c r="P96" s="252"/>
      <c r="Q96" s="252"/>
      <c r="R96" s="252"/>
      <c r="S96" s="252"/>
      <c r="T96" s="253"/>
      <c r="U96" s="14"/>
      <c r="V96" s="14"/>
      <c r="W96" s="14"/>
      <c r="X96" s="14"/>
      <c r="Y96" s="14"/>
      <c r="Z96" s="14"/>
      <c r="AA96" s="14"/>
      <c r="AB96" s="14"/>
      <c r="AC96" s="14"/>
      <c r="AD96" s="14"/>
      <c r="AE96" s="14"/>
      <c r="AT96" s="254" t="s">
        <v>208</v>
      </c>
      <c r="AU96" s="254" t="s">
        <v>82</v>
      </c>
      <c r="AV96" s="14" t="s">
        <v>82</v>
      </c>
      <c r="AW96" s="14" t="s">
        <v>33</v>
      </c>
      <c r="AX96" s="14" t="s">
        <v>73</v>
      </c>
      <c r="AY96" s="254" t="s">
        <v>196</v>
      </c>
    </row>
    <row r="97" s="15" customFormat="1">
      <c r="A97" s="15"/>
      <c r="B97" s="255"/>
      <c r="C97" s="256"/>
      <c r="D97" s="235" t="s">
        <v>208</v>
      </c>
      <c r="E97" s="257" t="s">
        <v>19</v>
      </c>
      <c r="F97" s="258" t="s">
        <v>212</v>
      </c>
      <c r="G97" s="256"/>
      <c r="H97" s="259">
        <v>12</v>
      </c>
      <c r="I97" s="260"/>
      <c r="J97" s="256"/>
      <c r="K97" s="256"/>
      <c r="L97" s="261"/>
      <c r="M97" s="262"/>
      <c r="N97" s="263"/>
      <c r="O97" s="263"/>
      <c r="P97" s="263"/>
      <c r="Q97" s="263"/>
      <c r="R97" s="263"/>
      <c r="S97" s="263"/>
      <c r="T97" s="264"/>
      <c r="U97" s="15"/>
      <c r="V97" s="15"/>
      <c r="W97" s="15"/>
      <c r="X97" s="15"/>
      <c r="Y97" s="15"/>
      <c r="Z97" s="15"/>
      <c r="AA97" s="15"/>
      <c r="AB97" s="15"/>
      <c r="AC97" s="15"/>
      <c r="AD97" s="15"/>
      <c r="AE97" s="15"/>
      <c r="AT97" s="265" t="s">
        <v>208</v>
      </c>
      <c r="AU97" s="265" t="s">
        <v>82</v>
      </c>
      <c r="AV97" s="15" t="s">
        <v>204</v>
      </c>
      <c r="AW97" s="15" t="s">
        <v>33</v>
      </c>
      <c r="AX97" s="15" t="s">
        <v>80</v>
      </c>
      <c r="AY97" s="265" t="s">
        <v>196</v>
      </c>
    </row>
    <row r="98" s="2" customFormat="1" ht="53.66038" customHeight="1">
      <c r="A98" s="41"/>
      <c r="B98" s="42"/>
      <c r="C98" s="215" t="s">
        <v>197</v>
      </c>
      <c r="D98" s="215" t="s">
        <v>199</v>
      </c>
      <c r="E98" s="216" t="s">
        <v>1134</v>
      </c>
      <c r="F98" s="217" t="s">
        <v>1135</v>
      </c>
      <c r="G98" s="218" t="s">
        <v>1052</v>
      </c>
      <c r="H98" s="219">
        <v>12</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1127</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1127</v>
      </c>
      <c r="BM98" s="226" t="s">
        <v>1136</v>
      </c>
    </row>
    <row r="99" s="2" customFormat="1">
      <c r="A99" s="41"/>
      <c r="B99" s="42"/>
      <c r="C99" s="43"/>
      <c r="D99" s="235" t="s">
        <v>469</v>
      </c>
      <c r="E99" s="43"/>
      <c r="F99" s="276" t="s">
        <v>1137</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469</v>
      </c>
      <c r="AU99" s="20" t="s">
        <v>82</v>
      </c>
    </row>
    <row r="100" s="14" customFormat="1">
      <c r="A100" s="14"/>
      <c r="B100" s="244"/>
      <c r="C100" s="245"/>
      <c r="D100" s="235" t="s">
        <v>208</v>
      </c>
      <c r="E100" s="246" t="s">
        <v>19</v>
      </c>
      <c r="F100" s="247" t="s">
        <v>8</v>
      </c>
      <c r="G100" s="245"/>
      <c r="H100" s="248">
        <v>12</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82</v>
      </c>
      <c r="AV100" s="14" t="s">
        <v>82</v>
      </c>
      <c r="AW100" s="14" t="s">
        <v>33</v>
      </c>
      <c r="AX100" s="14" t="s">
        <v>73</v>
      </c>
      <c r="AY100" s="254" t="s">
        <v>196</v>
      </c>
    </row>
    <row r="101" s="15" customFormat="1">
      <c r="A101" s="15"/>
      <c r="B101" s="255"/>
      <c r="C101" s="256"/>
      <c r="D101" s="235" t="s">
        <v>208</v>
      </c>
      <c r="E101" s="257" t="s">
        <v>19</v>
      </c>
      <c r="F101" s="258" t="s">
        <v>212</v>
      </c>
      <c r="G101" s="256"/>
      <c r="H101" s="259">
        <v>12</v>
      </c>
      <c r="I101" s="260"/>
      <c r="J101" s="256"/>
      <c r="K101" s="256"/>
      <c r="L101" s="261"/>
      <c r="M101" s="277"/>
      <c r="N101" s="278"/>
      <c r="O101" s="278"/>
      <c r="P101" s="278"/>
      <c r="Q101" s="278"/>
      <c r="R101" s="278"/>
      <c r="S101" s="278"/>
      <c r="T101" s="279"/>
      <c r="U101" s="15"/>
      <c r="V101" s="15"/>
      <c r="W101" s="15"/>
      <c r="X101" s="15"/>
      <c r="Y101" s="15"/>
      <c r="Z101" s="15"/>
      <c r="AA101" s="15"/>
      <c r="AB101" s="15"/>
      <c r="AC101" s="15"/>
      <c r="AD101" s="15"/>
      <c r="AE101" s="15"/>
      <c r="AT101" s="265" t="s">
        <v>208</v>
      </c>
      <c r="AU101" s="265" t="s">
        <v>82</v>
      </c>
      <c r="AV101" s="15" t="s">
        <v>204</v>
      </c>
      <c r="AW101" s="15" t="s">
        <v>33</v>
      </c>
      <c r="AX101" s="15" t="s">
        <v>80</v>
      </c>
      <c r="AY101" s="265" t="s">
        <v>196</v>
      </c>
    </row>
    <row r="102" s="2" customFormat="1" ht="6.96" customHeight="1">
      <c r="A102" s="41"/>
      <c r="B102" s="62"/>
      <c r="C102" s="63"/>
      <c r="D102" s="63"/>
      <c r="E102" s="63"/>
      <c r="F102" s="63"/>
      <c r="G102" s="63"/>
      <c r="H102" s="63"/>
      <c r="I102" s="63"/>
      <c r="J102" s="63"/>
      <c r="K102" s="63"/>
      <c r="L102" s="47"/>
      <c r="M102" s="41"/>
      <c r="O102" s="41"/>
      <c r="P102" s="41"/>
      <c r="Q102" s="41"/>
      <c r="R102" s="41"/>
      <c r="S102" s="41"/>
      <c r="T102" s="41"/>
      <c r="U102" s="41"/>
      <c r="V102" s="41"/>
      <c r="W102" s="41"/>
      <c r="X102" s="41"/>
      <c r="Y102" s="41"/>
      <c r="Z102" s="41"/>
      <c r="AA102" s="41"/>
      <c r="AB102" s="41"/>
      <c r="AC102" s="41"/>
      <c r="AD102" s="41"/>
      <c r="AE102" s="41"/>
    </row>
  </sheetData>
  <sheetProtection sheet="1" autoFilter="0" formatColumns="0" formatRows="0" objects="1" scenarios="1" spinCount="100000" saltValue="lt+1UZiU5dsb/lGmb9fxsxyrAiQl/LtTPSGRp0cV2m7OWX1lkI1KKQpj26yZCgxiM3/gxRQP6es19tf65eHMpw==" hashValue="kx4q5raJgbhfmv+4zNaJbWyaWwhvjxXPednPkEyKveNQy7gD2jaBE/s0hZjP4gvyIh1ChYUuLgF8U4cDSfmYPA==" algorithmName="SHA-512" password="CC35"/>
  <autoFilter ref="C86:K10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108</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1138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ROUND((SUM(BE88:BE130)),  2)</f>
        <v>0</v>
      </c>
      <c r="G35" s="41"/>
      <c r="H35" s="41"/>
      <c r="I35" s="160">
        <v>0.20999999999999999</v>
      </c>
      <c r="J35" s="159">
        <f>ROUND(((SUM(BE88:BE130))*I35),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ROUND((SUM(BF88:BF130)),  2)</f>
        <v>0</v>
      </c>
      <c r="G36" s="41"/>
      <c r="H36" s="41"/>
      <c r="I36" s="160">
        <v>0.12</v>
      </c>
      <c r="J36" s="159">
        <f>ROUND(((SUM(BF88:BF130))*I36),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ROUND((SUM(BG88:BG130)),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ROUND((SUM(BH88:BH130)),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ROUND((SUM(BI88:BI130)),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01.04.05.01 - Slaboproud FO, UTP</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1139</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1140</v>
      </c>
      <c r="E65" s="180"/>
      <c r="F65" s="180"/>
      <c r="G65" s="180"/>
      <c r="H65" s="180"/>
      <c r="I65" s="180"/>
      <c r="J65" s="181">
        <f>J111</f>
        <v>0</v>
      </c>
      <c r="K65" s="178"/>
      <c r="L65" s="182"/>
      <c r="S65" s="9"/>
      <c r="T65" s="9"/>
      <c r="U65" s="9"/>
      <c r="V65" s="9"/>
      <c r="W65" s="9"/>
      <c r="X65" s="9"/>
      <c r="Y65" s="9"/>
      <c r="Z65" s="9"/>
      <c r="AA65" s="9"/>
      <c r="AB65" s="9"/>
      <c r="AC65" s="9"/>
      <c r="AD65" s="9"/>
      <c r="AE65" s="9"/>
    </row>
    <row r="66" s="9" customFormat="1" ht="24.96" customHeight="1">
      <c r="A66" s="9"/>
      <c r="B66" s="177"/>
      <c r="C66" s="178"/>
      <c r="D66" s="179" t="s">
        <v>1141</v>
      </c>
      <c r="E66" s="180"/>
      <c r="F66" s="180"/>
      <c r="G66" s="180"/>
      <c r="H66" s="180"/>
      <c r="I66" s="180"/>
      <c r="J66" s="181">
        <f>J121</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181</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27.84906" customHeight="1">
      <c r="A76" s="41"/>
      <c r="B76" s="42"/>
      <c r="C76" s="43"/>
      <c r="D76" s="43"/>
      <c r="E76" s="172" t="str">
        <f>E7</f>
        <v>REVITALIZACE BUDOVY GALERIE MODERNÍHO UMĚNÍ CELÝ ROZPOČET BEZ PS</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161</v>
      </c>
      <c r="D77" s="25"/>
      <c r="E77" s="25"/>
      <c r="F77" s="25"/>
      <c r="G77" s="25"/>
      <c r="H77" s="25"/>
      <c r="I77" s="25"/>
      <c r="J77" s="25"/>
      <c r="K77" s="25"/>
      <c r="L77" s="23"/>
    </row>
    <row r="78" s="2" customFormat="1" ht="16.30189" customHeight="1">
      <c r="A78" s="41"/>
      <c r="B78" s="42"/>
      <c r="C78" s="43"/>
      <c r="D78" s="43"/>
      <c r="E78" s="172" t="s">
        <v>162</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30189" customHeight="1">
      <c r="A80" s="41"/>
      <c r="B80" s="42"/>
      <c r="C80" s="43"/>
      <c r="D80" s="43"/>
      <c r="E80" s="72" t="str">
        <f>E11</f>
        <v>SO 01.04.05.01 - Slaboproud FO, UTP</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F14</f>
        <v>Hadec Králové</v>
      </c>
      <c r="G82" s="43"/>
      <c r="H82" s="43"/>
      <c r="I82" s="35" t="s">
        <v>23</v>
      </c>
      <c r="J82" s="75" t="str">
        <f>IF(J14="","",J14)</f>
        <v>24. 4. 2024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5.30566" customHeight="1">
      <c r="A84" s="41"/>
      <c r="B84" s="42"/>
      <c r="C84" s="35" t="s">
        <v>25</v>
      </c>
      <c r="D84" s="43"/>
      <c r="E84" s="43"/>
      <c r="F84" s="30" t="str">
        <f>E17</f>
        <v>Královéhradecký kraj, Pivovarské náměstí 1345</v>
      </c>
      <c r="G84" s="43"/>
      <c r="H84" s="43"/>
      <c r="I84" s="35" t="s">
        <v>31</v>
      </c>
      <c r="J84" s="39" t="str">
        <f>E23</f>
        <v>INS spol.s.r.o.</v>
      </c>
      <c r="K84" s="43"/>
      <c r="L84" s="147"/>
      <c r="S84" s="41"/>
      <c r="T84" s="41"/>
      <c r="U84" s="41"/>
      <c r="V84" s="41"/>
      <c r="W84" s="41"/>
      <c r="X84" s="41"/>
      <c r="Y84" s="41"/>
      <c r="Z84" s="41"/>
      <c r="AA84" s="41"/>
      <c r="AB84" s="41"/>
      <c r="AC84" s="41"/>
      <c r="AD84" s="41"/>
      <c r="AE84" s="41"/>
    </row>
    <row r="85" s="2" customFormat="1" ht="15.30566" customHeight="1">
      <c r="A85" s="41"/>
      <c r="B85" s="42"/>
      <c r="C85" s="35" t="s">
        <v>29</v>
      </c>
      <c r="D85" s="43"/>
      <c r="E85" s="43"/>
      <c r="F85" s="30" t="str">
        <f>IF(E20="","",E20)</f>
        <v>Vyplň údaj</v>
      </c>
      <c r="G85" s="43"/>
      <c r="H85" s="43"/>
      <c r="I85" s="35" t="s">
        <v>34</v>
      </c>
      <c r="J85" s="39" t="str">
        <f>E26</f>
        <v>Ivan Mezera</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182</v>
      </c>
      <c r="D87" s="191" t="s">
        <v>58</v>
      </c>
      <c r="E87" s="191" t="s">
        <v>54</v>
      </c>
      <c r="F87" s="191" t="s">
        <v>55</v>
      </c>
      <c r="G87" s="191" t="s">
        <v>183</v>
      </c>
      <c r="H87" s="191" t="s">
        <v>184</v>
      </c>
      <c r="I87" s="191" t="s">
        <v>185</v>
      </c>
      <c r="J87" s="191" t="s">
        <v>167</v>
      </c>
      <c r="K87" s="192" t="s">
        <v>186</v>
      </c>
      <c r="L87" s="193"/>
      <c r="M87" s="95" t="s">
        <v>19</v>
      </c>
      <c r="N87" s="96" t="s">
        <v>43</v>
      </c>
      <c r="O87" s="96" t="s">
        <v>187</v>
      </c>
      <c r="P87" s="96" t="s">
        <v>188</v>
      </c>
      <c r="Q87" s="96" t="s">
        <v>189</v>
      </c>
      <c r="R87" s="96" t="s">
        <v>190</v>
      </c>
      <c r="S87" s="96" t="s">
        <v>191</v>
      </c>
      <c r="T87" s="97" t="s">
        <v>192</v>
      </c>
      <c r="U87" s="188"/>
      <c r="V87" s="188"/>
      <c r="W87" s="188"/>
      <c r="X87" s="188"/>
      <c r="Y87" s="188"/>
      <c r="Z87" s="188"/>
      <c r="AA87" s="188"/>
      <c r="AB87" s="188"/>
      <c r="AC87" s="188"/>
      <c r="AD87" s="188"/>
      <c r="AE87" s="188"/>
    </row>
    <row r="88" s="2" customFormat="1" ht="22.8" customHeight="1">
      <c r="A88" s="41"/>
      <c r="B88" s="42"/>
      <c r="C88" s="102" t="s">
        <v>193</v>
      </c>
      <c r="D88" s="43"/>
      <c r="E88" s="43"/>
      <c r="F88" s="43"/>
      <c r="G88" s="43"/>
      <c r="H88" s="43"/>
      <c r="I88" s="43"/>
      <c r="J88" s="194">
        <f>BK88</f>
        <v>0</v>
      </c>
      <c r="K88" s="43"/>
      <c r="L88" s="47"/>
      <c r="M88" s="98"/>
      <c r="N88" s="195"/>
      <c r="O88" s="99"/>
      <c r="P88" s="196">
        <f>P89+P111+P121</f>
        <v>0</v>
      </c>
      <c r="Q88" s="99"/>
      <c r="R88" s="196">
        <f>R89+R111+R121</f>
        <v>0</v>
      </c>
      <c r="S88" s="99"/>
      <c r="T88" s="197">
        <f>T89+T111+T121</f>
        <v>0</v>
      </c>
      <c r="U88" s="41"/>
      <c r="V88" s="41"/>
      <c r="W88" s="41"/>
      <c r="X88" s="41"/>
      <c r="Y88" s="41"/>
      <c r="Z88" s="41"/>
      <c r="AA88" s="41"/>
      <c r="AB88" s="41"/>
      <c r="AC88" s="41"/>
      <c r="AD88" s="41"/>
      <c r="AE88" s="41"/>
      <c r="AT88" s="20" t="s">
        <v>72</v>
      </c>
      <c r="AU88" s="20" t="s">
        <v>168</v>
      </c>
      <c r="BK88" s="198">
        <f>BK89+BK111+BK121</f>
        <v>0</v>
      </c>
    </row>
    <row r="89" s="12" customFormat="1" ht="25.92" customHeight="1">
      <c r="A89" s="12"/>
      <c r="B89" s="199"/>
      <c r="C89" s="200"/>
      <c r="D89" s="201" t="s">
        <v>72</v>
      </c>
      <c r="E89" s="202" t="s">
        <v>1142</v>
      </c>
      <c r="F89" s="202" t="s">
        <v>1143</v>
      </c>
      <c r="G89" s="200"/>
      <c r="H89" s="200"/>
      <c r="I89" s="203"/>
      <c r="J89" s="204">
        <f>BK89</f>
        <v>0</v>
      </c>
      <c r="K89" s="200"/>
      <c r="L89" s="205"/>
      <c r="M89" s="206"/>
      <c r="N89" s="207"/>
      <c r="O89" s="207"/>
      <c r="P89" s="208">
        <f>SUM(P90:P110)</f>
        <v>0</v>
      </c>
      <c r="Q89" s="207"/>
      <c r="R89" s="208">
        <f>SUM(R90:R110)</f>
        <v>0</v>
      </c>
      <c r="S89" s="207"/>
      <c r="T89" s="209">
        <f>SUM(T90:T110)</f>
        <v>0</v>
      </c>
      <c r="U89" s="12"/>
      <c r="V89" s="12"/>
      <c r="W89" s="12"/>
      <c r="X89" s="12"/>
      <c r="Y89" s="12"/>
      <c r="Z89" s="12"/>
      <c r="AA89" s="12"/>
      <c r="AB89" s="12"/>
      <c r="AC89" s="12"/>
      <c r="AD89" s="12"/>
      <c r="AE89" s="12"/>
      <c r="AR89" s="210" t="s">
        <v>80</v>
      </c>
      <c r="AT89" s="211" t="s">
        <v>72</v>
      </c>
      <c r="AU89" s="211" t="s">
        <v>73</v>
      </c>
      <c r="AY89" s="210" t="s">
        <v>196</v>
      </c>
      <c r="BK89" s="212">
        <f>SUM(BK90:BK110)</f>
        <v>0</v>
      </c>
    </row>
    <row r="90" s="2" customFormat="1" ht="31.92453" customHeight="1">
      <c r="A90" s="41"/>
      <c r="B90" s="42"/>
      <c r="C90" s="215" t="s">
        <v>80</v>
      </c>
      <c r="D90" s="215" t="s">
        <v>199</v>
      </c>
      <c r="E90" s="216" t="s">
        <v>1144</v>
      </c>
      <c r="F90" s="217" t="s">
        <v>1145</v>
      </c>
      <c r="G90" s="218" t="s">
        <v>222</v>
      </c>
      <c r="H90" s="219">
        <v>2</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572</v>
      </c>
      <c r="AT90" s="226" t="s">
        <v>199</v>
      </c>
      <c r="AU90" s="226" t="s">
        <v>80</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572</v>
      </c>
      <c r="BM90" s="226" t="s">
        <v>1146</v>
      </c>
    </row>
    <row r="91" s="14" customFormat="1">
      <c r="A91" s="14"/>
      <c r="B91" s="244"/>
      <c r="C91" s="245"/>
      <c r="D91" s="235" t="s">
        <v>208</v>
      </c>
      <c r="E91" s="246" t="s">
        <v>19</v>
      </c>
      <c r="F91" s="247" t="s">
        <v>82</v>
      </c>
      <c r="G91" s="245"/>
      <c r="H91" s="248">
        <v>2</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208</v>
      </c>
      <c r="AU91" s="254" t="s">
        <v>80</v>
      </c>
      <c r="AV91" s="14" t="s">
        <v>82</v>
      </c>
      <c r="AW91" s="14" t="s">
        <v>33</v>
      </c>
      <c r="AX91" s="14" t="s">
        <v>73</v>
      </c>
      <c r="AY91" s="254" t="s">
        <v>196</v>
      </c>
    </row>
    <row r="92" s="15" customFormat="1">
      <c r="A92" s="15"/>
      <c r="B92" s="255"/>
      <c r="C92" s="256"/>
      <c r="D92" s="235" t="s">
        <v>208</v>
      </c>
      <c r="E92" s="257" t="s">
        <v>19</v>
      </c>
      <c r="F92" s="258" t="s">
        <v>212</v>
      </c>
      <c r="G92" s="256"/>
      <c r="H92" s="259">
        <v>2</v>
      </c>
      <c r="I92" s="260"/>
      <c r="J92" s="256"/>
      <c r="K92" s="256"/>
      <c r="L92" s="261"/>
      <c r="M92" s="262"/>
      <c r="N92" s="263"/>
      <c r="O92" s="263"/>
      <c r="P92" s="263"/>
      <c r="Q92" s="263"/>
      <c r="R92" s="263"/>
      <c r="S92" s="263"/>
      <c r="T92" s="264"/>
      <c r="U92" s="15"/>
      <c r="V92" s="15"/>
      <c r="W92" s="15"/>
      <c r="X92" s="15"/>
      <c r="Y92" s="15"/>
      <c r="Z92" s="15"/>
      <c r="AA92" s="15"/>
      <c r="AB92" s="15"/>
      <c r="AC92" s="15"/>
      <c r="AD92" s="15"/>
      <c r="AE92" s="15"/>
      <c r="AT92" s="265" t="s">
        <v>208</v>
      </c>
      <c r="AU92" s="265" t="s">
        <v>80</v>
      </c>
      <c r="AV92" s="15" t="s">
        <v>204</v>
      </c>
      <c r="AW92" s="15" t="s">
        <v>33</v>
      </c>
      <c r="AX92" s="15" t="s">
        <v>80</v>
      </c>
      <c r="AY92" s="265" t="s">
        <v>196</v>
      </c>
    </row>
    <row r="93" s="2" customFormat="1" ht="47.59245" customHeight="1">
      <c r="A93" s="41"/>
      <c r="B93" s="42"/>
      <c r="C93" s="215" t="s">
        <v>82</v>
      </c>
      <c r="D93" s="215" t="s">
        <v>199</v>
      </c>
      <c r="E93" s="216" t="s">
        <v>1147</v>
      </c>
      <c r="F93" s="217" t="s">
        <v>1148</v>
      </c>
      <c r="G93" s="218" t="s">
        <v>222</v>
      </c>
      <c r="H93" s="219">
        <v>2</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572</v>
      </c>
      <c r="AT93" s="226" t="s">
        <v>199</v>
      </c>
      <c r="AU93" s="226" t="s">
        <v>80</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572</v>
      </c>
      <c r="BM93" s="226" t="s">
        <v>1149</v>
      </c>
    </row>
    <row r="94" s="14" customFormat="1">
      <c r="A94" s="14"/>
      <c r="B94" s="244"/>
      <c r="C94" s="245"/>
      <c r="D94" s="235" t="s">
        <v>208</v>
      </c>
      <c r="E94" s="246" t="s">
        <v>19</v>
      </c>
      <c r="F94" s="247" t="s">
        <v>82</v>
      </c>
      <c r="G94" s="245"/>
      <c r="H94" s="248">
        <v>2</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208</v>
      </c>
      <c r="AU94" s="254" t="s">
        <v>80</v>
      </c>
      <c r="AV94" s="14" t="s">
        <v>82</v>
      </c>
      <c r="AW94" s="14" t="s">
        <v>33</v>
      </c>
      <c r="AX94" s="14" t="s">
        <v>73</v>
      </c>
      <c r="AY94" s="254" t="s">
        <v>196</v>
      </c>
    </row>
    <row r="95" s="15" customFormat="1">
      <c r="A95" s="15"/>
      <c r="B95" s="255"/>
      <c r="C95" s="256"/>
      <c r="D95" s="235" t="s">
        <v>208</v>
      </c>
      <c r="E95" s="257" t="s">
        <v>19</v>
      </c>
      <c r="F95" s="258" t="s">
        <v>212</v>
      </c>
      <c r="G95" s="256"/>
      <c r="H95" s="259">
        <v>2</v>
      </c>
      <c r="I95" s="260"/>
      <c r="J95" s="256"/>
      <c r="K95" s="256"/>
      <c r="L95" s="261"/>
      <c r="M95" s="262"/>
      <c r="N95" s="263"/>
      <c r="O95" s="263"/>
      <c r="P95" s="263"/>
      <c r="Q95" s="263"/>
      <c r="R95" s="263"/>
      <c r="S95" s="263"/>
      <c r="T95" s="264"/>
      <c r="U95" s="15"/>
      <c r="V95" s="15"/>
      <c r="W95" s="15"/>
      <c r="X95" s="15"/>
      <c r="Y95" s="15"/>
      <c r="Z95" s="15"/>
      <c r="AA95" s="15"/>
      <c r="AB95" s="15"/>
      <c r="AC95" s="15"/>
      <c r="AD95" s="15"/>
      <c r="AE95" s="15"/>
      <c r="AT95" s="265" t="s">
        <v>208</v>
      </c>
      <c r="AU95" s="265" t="s">
        <v>80</v>
      </c>
      <c r="AV95" s="15" t="s">
        <v>204</v>
      </c>
      <c r="AW95" s="15" t="s">
        <v>33</v>
      </c>
      <c r="AX95" s="15" t="s">
        <v>80</v>
      </c>
      <c r="AY95" s="265" t="s">
        <v>196</v>
      </c>
    </row>
    <row r="96" s="2" customFormat="1" ht="16.30189" customHeight="1">
      <c r="A96" s="41"/>
      <c r="B96" s="42"/>
      <c r="C96" s="215" t="s">
        <v>197</v>
      </c>
      <c r="D96" s="215" t="s">
        <v>199</v>
      </c>
      <c r="E96" s="216" t="s">
        <v>1150</v>
      </c>
      <c r="F96" s="217" t="s">
        <v>1151</v>
      </c>
      <c r="G96" s="218" t="s">
        <v>222</v>
      </c>
      <c r="H96" s="219">
        <v>8</v>
      </c>
      <c r="I96" s="220"/>
      <c r="J96" s="221">
        <f>ROUND(I96*H96,2)</f>
        <v>0</v>
      </c>
      <c r="K96" s="217" t="s">
        <v>19</v>
      </c>
      <c r="L96" s="47"/>
      <c r="M96" s="222" t="s">
        <v>19</v>
      </c>
      <c r="N96" s="223" t="s">
        <v>44</v>
      </c>
      <c r="O96" s="87"/>
      <c r="P96" s="224">
        <f>O96*H96</f>
        <v>0</v>
      </c>
      <c r="Q96" s="224">
        <v>0</v>
      </c>
      <c r="R96" s="224">
        <f>Q96*H96</f>
        <v>0</v>
      </c>
      <c r="S96" s="224">
        <v>0</v>
      </c>
      <c r="T96" s="225">
        <f>S96*H96</f>
        <v>0</v>
      </c>
      <c r="U96" s="41"/>
      <c r="V96" s="41"/>
      <c r="W96" s="41"/>
      <c r="X96" s="41"/>
      <c r="Y96" s="41"/>
      <c r="Z96" s="41"/>
      <c r="AA96" s="41"/>
      <c r="AB96" s="41"/>
      <c r="AC96" s="41"/>
      <c r="AD96" s="41"/>
      <c r="AE96" s="41"/>
      <c r="AR96" s="226" t="s">
        <v>572</v>
      </c>
      <c r="AT96" s="226" t="s">
        <v>199</v>
      </c>
      <c r="AU96" s="226" t="s">
        <v>80</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572</v>
      </c>
      <c r="BM96" s="226" t="s">
        <v>1152</v>
      </c>
    </row>
    <row r="97" s="14" customFormat="1">
      <c r="A97" s="14"/>
      <c r="B97" s="244"/>
      <c r="C97" s="245"/>
      <c r="D97" s="235" t="s">
        <v>208</v>
      </c>
      <c r="E97" s="246" t="s">
        <v>19</v>
      </c>
      <c r="F97" s="247" t="s">
        <v>250</v>
      </c>
      <c r="G97" s="245"/>
      <c r="H97" s="248">
        <v>8</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80</v>
      </c>
      <c r="AV97" s="14" t="s">
        <v>82</v>
      </c>
      <c r="AW97" s="14" t="s">
        <v>33</v>
      </c>
      <c r="AX97" s="14" t="s">
        <v>73</v>
      </c>
      <c r="AY97" s="254" t="s">
        <v>196</v>
      </c>
    </row>
    <row r="98" s="15" customFormat="1">
      <c r="A98" s="15"/>
      <c r="B98" s="255"/>
      <c r="C98" s="256"/>
      <c r="D98" s="235" t="s">
        <v>208</v>
      </c>
      <c r="E98" s="257" t="s">
        <v>19</v>
      </c>
      <c r="F98" s="258" t="s">
        <v>212</v>
      </c>
      <c r="G98" s="256"/>
      <c r="H98" s="259">
        <v>8</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80</v>
      </c>
      <c r="AV98" s="15" t="s">
        <v>204</v>
      </c>
      <c r="AW98" s="15" t="s">
        <v>33</v>
      </c>
      <c r="AX98" s="15" t="s">
        <v>80</v>
      </c>
      <c r="AY98" s="265" t="s">
        <v>196</v>
      </c>
    </row>
    <row r="99" s="2" customFormat="1" ht="23.4566" customHeight="1">
      <c r="A99" s="41"/>
      <c r="B99" s="42"/>
      <c r="C99" s="215" t="s">
        <v>204</v>
      </c>
      <c r="D99" s="215" t="s">
        <v>199</v>
      </c>
      <c r="E99" s="216" t="s">
        <v>1153</v>
      </c>
      <c r="F99" s="217" t="s">
        <v>1154</v>
      </c>
      <c r="G99" s="218" t="s">
        <v>222</v>
      </c>
      <c r="H99" s="219">
        <v>4</v>
      </c>
      <c r="I99" s="220"/>
      <c r="J99" s="221">
        <f>ROUND(I99*H99,2)</f>
        <v>0</v>
      </c>
      <c r="K99" s="217" t="s">
        <v>19</v>
      </c>
      <c r="L99" s="47"/>
      <c r="M99" s="222" t="s">
        <v>19</v>
      </c>
      <c r="N99" s="223" t="s">
        <v>44</v>
      </c>
      <c r="O99" s="87"/>
      <c r="P99" s="224">
        <f>O99*H99</f>
        <v>0</v>
      </c>
      <c r="Q99" s="224">
        <v>0</v>
      </c>
      <c r="R99" s="224">
        <f>Q99*H99</f>
        <v>0</v>
      </c>
      <c r="S99" s="224">
        <v>0</v>
      </c>
      <c r="T99" s="225">
        <f>S99*H99</f>
        <v>0</v>
      </c>
      <c r="U99" s="41"/>
      <c r="V99" s="41"/>
      <c r="W99" s="41"/>
      <c r="X99" s="41"/>
      <c r="Y99" s="41"/>
      <c r="Z99" s="41"/>
      <c r="AA99" s="41"/>
      <c r="AB99" s="41"/>
      <c r="AC99" s="41"/>
      <c r="AD99" s="41"/>
      <c r="AE99" s="41"/>
      <c r="AR99" s="226" t="s">
        <v>572</v>
      </c>
      <c r="AT99" s="226" t="s">
        <v>199</v>
      </c>
      <c r="AU99" s="226" t="s">
        <v>80</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572</v>
      </c>
      <c r="BM99" s="226" t="s">
        <v>1155</v>
      </c>
    </row>
    <row r="100" s="14" customFormat="1">
      <c r="A100" s="14"/>
      <c r="B100" s="244"/>
      <c r="C100" s="245"/>
      <c r="D100" s="235" t="s">
        <v>208</v>
      </c>
      <c r="E100" s="246" t="s">
        <v>19</v>
      </c>
      <c r="F100" s="247" t="s">
        <v>204</v>
      </c>
      <c r="G100" s="245"/>
      <c r="H100" s="248">
        <v>4</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80</v>
      </c>
      <c r="AV100" s="14" t="s">
        <v>82</v>
      </c>
      <c r="AW100" s="14" t="s">
        <v>33</v>
      </c>
      <c r="AX100" s="14" t="s">
        <v>73</v>
      </c>
      <c r="AY100" s="254" t="s">
        <v>196</v>
      </c>
    </row>
    <row r="101" s="15" customFormat="1">
      <c r="A101" s="15"/>
      <c r="B101" s="255"/>
      <c r="C101" s="256"/>
      <c r="D101" s="235" t="s">
        <v>208</v>
      </c>
      <c r="E101" s="257" t="s">
        <v>19</v>
      </c>
      <c r="F101" s="258" t="s">
        <v>212</v>
      </c>
      <c r="G101" s="256"/>
      <c r="H101" s="259">
        <v>4</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80</v>
      </c>
      <c r="AV101" s="15" t="s">
        <v>204</v>
      </c>
      <c r="AW101" s="15" t="s">
        <v>33</v>
      </c>
      <c r="AX101" s="15" t="s">
        <v>80</v>
      </c>
      <c r="AY101" s="265" t="s">
        <v>196</v>
      </c>
    </row>
    <row r="102" s="2" customFormat="1" ht="23.4566" customHeight="1">
      <c r="A102" s="41"/>
      <c r="B102" s="42"/>
      <c r="C102" s="215" t="s">
        <v>232</v>
      </c>
      <c r="D102" s="215" t="s">
        <v>199</v>
      </c>
      <c r="E102" s="216" t="s">
        <v>1156</v>
      </c>
      <c r="F102" s="217" t="s">
        <v>1157</v>
      </c>
      <c r="G102" s="218" t="s">
        <v>486</v>
      </c>
      <c r="H102" s="219">
        <v>36</v>
      </c>
      <c r="I102" s="220"/>
      <c r="J102" s="221">
        <f>ROUND(I102*H102,2)</f>
        <v>0</v>
      </c>
      <c r="K102" s="217" t="s">
        <v>19</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572</v>
      </c>
      <c r="AT102" s="226" t="s">
        <v>199</v>
      </c>
      <c r="AU102" s="226" t="s">
        <v>80</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572</v>
      </c>
      <c r="BM102" s="226" t="s">
        <v>1158</v>
      </c>
    </row>
    <row r="103" s="14" customFormat="1">
      <c r="A103" s="14"/>
      <c r="B103" s="244"/>
      <c r="C103" s="245"/>
      <c r="D103" s="235" t="s">
        <v>208</v>
      </c>
      <c r="E103" s="246" t="s">
        <v>19</v>
      </c>
      <c r="F103" s="247" t="s">
        <v>416</v>
      </c>
      <c r="G103" s="245"/>
      <c r="H103" s="248">
        <v>36</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208</v>
      </c>
      <c r="AU103" s="254" t="s">
        <v>80</v>
      </c>
      <c r="AV103" s="14" t="s">
        <v>82</v>
      </c>
      <c r="AW103" s="14" t="s">
        <v>33</v>
      </c>
      <c r="AX103" s="14" t="s">
        <v>73</v>
      </c>
      <c r="AY103" s="254" t="s">
        <v>196</v>
      </c>
    </row>
    <row r="104" s="15" customFormat="1">
      <c r="A104" s="15"/>
      <c r="B104" s="255"/>
      <c r="C104" s="256"/>
      <c r="D104" s="235" t="s">
        <v>208</v>
      </c>
      <c r="E104" s="257" t="s">
        <v>19</v>
      </c>
      <c r="F104" s="258" t="s">
        <v>212</v>
      </c>
      <c r="G104" s="256"/>
      <c r="H104" s="259">
        <v>36</v>
      </c>
      <c r="I104" s="260"/>
      <c r="J104" s="256"/>
      <c r="K104" s="256"/>
      <c r="L104" s="261"/>
      <c r="M104" s="262"/>
      <c r="N104" s="263"/>
      <c r="O104" s="263"/>
      <c r="P104" s="263"/>
      <c r="Q104" s="263"/>
      <c r="R104" s="263"/>
      <c r="S104" s="263"/>
      <c r="T104" s="264"/>
      <c r="U104" s="15"/>
      <c r="V104" s="15"/>
      <c r="W104" s="15"/>
      <c r="X104" s="15"/>
      <c r="Y104" s="15"/>
      <c r="Z104" s="15"/>
      <c r="AA104" s="15"/>
      <c r="AB104" s="15"/>
      <c r="AC104" s="15"/>
      <c r="AD104" s="15"/>
      <c r="AE104" s="15"/>
      <c r="AT104" s="265" t="s">
        <v>208</v>
      </c>
      <c r="AU104" s="265" t="s">
        <v>80</v>
      </c>
      <c r="AV104" s="15" t="s">
        <v>204</v>
      </c>
      <c r="AW104" s="15" t="s">
        <v>33</v>
      </c>
      <c r="AX104" s="15" t="s">
        <v>80</v>
      </c>
      <c r="AY104" s="265" t="s">
        <v>196</v>
      </c>
    </row>
    <row r="105" s="2" customFormat="1" ht="23.4566" customHeight="1">
      <c r="A105" s="41"/>
      <c r="B105" s="42"/>
      <c r="C105" s="215" t="s">
        <v>230</v>
      </c>
      <c r="D105" s="215" t="s">
        <v>199</v>
      </c>
      <c r="E105" s="216" t="s">
        <v>1159</v>
      </c>
      <c r="F105" s="217" t="s">
        <v>1160</v>
      </c>
      <c r="G105" s="218" t="s">
        <v>222</v>
      </c>
      <c r="H105" s="219">
        <v>8</v>
      </c>
      <c r="I105" s="220"/>
      <c r="J105" s="221">
        <f>ROUND(I105*H105,2)</f>
        <v>0</v>
      </c>
      <c r="K105" s="217" t="s">
        <v>19</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572</v>
      </c>
      <c r="AT105" s="226" t="s">
        <v>199</v>
      </c>
      <c r="AU105" s="226" t="s">
        <v>80</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572</v>
      </c>
      <c r="BM105" s="226" t="s">
        <v>1161</v>
      </c>
    </row>
    <row r="106" s="14" customFormat="1">
      <c r="A106" s="14"/>
      <c r="B106" s="244"/>
      <c r="C106" s="245"/>
      <c r="D106" s="235" t="s">
        <v>208</v>
      </c>
      <c r="E106" s="246" t="s">
        <v>19</v>
      </c>
      <c r="F106" s="247" t="s">
        <v>250</v>
      </c>
      <c r="G106" s="245"/>
      <c r="H106" s="248">
        <v>8</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80</v>
      </c>
      <c r="AV106" s="14" t="s">
        <v>82</v>
      </c>
      <c r="AW106" s="14" t="s">
        <v>33</v>
      </c>
      <c r="AX106" s="14" t="s">
        <v>73</v>
      </c>
      <c r="AY106" s="254" t="s">
        <v>196</v>
      </c>
    </row>
    <row r="107" s="15" customFormat="1">
      <c r="A107" s="15"/>
      <c r="B107" s="255"/>
      <c r="C107" s="256"/>
      <c r="D107" s="235" t="s">
        <v>208</v>
      </c>
      <c r="E107" s="257" t="s">
        <v>19</v>
      </c>
      <c r="F107" s="258" t="s">
        <v>212</v>
      </c>
      <c r="G107" s="256"/>
      <c r="H107" s="259">
        <v>8</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80</v>
      </c>
      <c r="AV107" s="15" t="s">
        <v>204</v>
      </c>
      <c r="AW107" s="15" t="s">
        <v>33</v>
      </c>
      <c r="AX107" s="15" t="s">
        <v>80</v>
      </c>
      <c r="AY107" s="265" t="s">
        <v>196</v>
      </c>
    </row>
    <row r="108" s="2" customFormat="1" ht="16.30189" customHeight="1">
      <c r="A108" s="41"/>
      <c r="B108" s="42"/>
      <c r="C108" s="215" t="s">
        <v>244</v>
      </c>
      <c r="D108" s="215" t="s">
        <v>199</v>
      </c>
      <c r="E108" s="216" t="s">
        <v>1162</v>
      </c>
      <c r="F108" s="217" t="s">
        <v>1163</v>
      </c>
      <c r="G108" s="218" t="s">
        <v>222</v>
      </c>
      <c r="H108" s="219">
        <v>4</v>
      </c>
      <c r="I108" s="220"/>
      <c r="J108" s="221">
        <f>ROUND(I108*H108,2)</f>
        <v>0</v>
      </c>
      <c r="K108" s="217" t="s">
        <v>19</v>
      </c>
      <c r="L108" s="47"/>
      <c r="M108" s="222" t="s">
        <v>19</v>
      </c>
      <c r="N108" s="223"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572</v>
      </c>
      <c r="AT108" s="226" t="s">
        <v>199</v>
      </c>
      <c r="AU108" s="226" t="s">
        <v>80</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572</v>
      </c>
      <c r="BM108" s="226" t="s">
        <v>1164</v>
      </c>
    </row>
    <row r="109" s="14" customFormat="1">
      <c r="A109" s="14"/>
      <c r="B109" s="244"/>
      <c r="C109" s="245"/>
      <c r="D109" s="235" t="s">
        <v>208</v>
      </c>
      <c r="E109" s="246" t="s">
        <v>19</v>
      </c>
      <c r="F109" s="247" t="s">
        <v>204</v>
      </c>
      <c r="G109" s="245"/>
      <c r="H109" s="248">
        <v>4</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80</v>
      </c>
      <c r="AV109" s="14" t="s">
        <v>82</v>
      </c>
      <c r="AW109" s="14" t="s">
        <v>33</v>
      </c>
      <c r="AX109" s="14" t="s">
        <v>73</v>
      </c>
      <c r="AY109" s="254" t="s">
        <v>196</v>
      </c>
    </row>
    <row r="110" s="15" customFormat="1">
      <c r="A110" s="15"/>
      <c r="B110" s="255"/>
      <c r="C110" s="256"/>
      <c r="D110" s="235" t="s">
        <v>208</v>
      </c>
      <c r="E110" s="257" t="s">
        <v>19</v>
      </c>
      <c r="F110" s="258" t="s">
        <v>212</v>
      </c>
      <c r="G110" s="256"/>
      <c r="H110" s="259">
        <v>4</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208</v>
      </c>
      <c r="AU110" s="265" t="s">
        <v>80</v>
      </c>
      <c r="AV110" s="15" t="s">
        <v>204</v>
      </c>
      <c r="AW110" s="15" t="s">
        <v>33</v>
      </c>
      <c r="AX110" s="15" t="s">
        <v>80</v>
      </c>
      <c r="AY110" s="265" t="s">
        <v>196</v>
      </c>
    </row>
    <row r="111" s="12" customFormat="1" ht="25.92" customHeight="1">
      <c r="A111" s="12"/>
      <c r="B111" s="199"/>
      <c r="C111" s="200"/>
      <c r="D111" s="201" t="s">
        <v>72</v>
      </c>
      <c r="E111" s="202" t="s">
        <v>1165</v>
      </c>
      <c r="F111" s="202" t="s">
        <v>1166</v>
      </c>
      <c r="G111" s="200"/>
      <c r="H111" s="200"/>
      <c r="I111" s="203"/>
      <c r="J111" s="204">
        <f>BK111</f>
        <v>0</v>
      </c>
      <c r="K111" s="200"/>
      <c r="L111" s="205"/>
      <c r="M111" s="206"/>
      <c r="N111" s="207"/>
      <c r="O111" s="207"/>
      <c r="P111" s="208">
        <f>SUM(P112:P120)</f>
        <v>0</v>
      </c>
      <c r="Q111" s="207"/>
      <c r="R111" s="208">
        <f>SUM(R112:R120)</f>
        <v>0</v>
      </c>
      <c r="S111" s="207"/>
      <c r="T111" s="209">
        <f>SUM(T112:T120)</f>
        <v>0</v>
      </c>
      <c r="U111" s="12"/>
      <c r="V111" s="12"/>
      <c r="W111" s="12"/>
      <c r="X111" s="12"/>
      <c r="Y111" s="12"/>
      <c r="Z111" s="12"/>
      <c r="AA111" s="12"/>
      <c r="AB111" s="12"/>
      <c r="AC111" s="12"/>
      <c r="AD111" s="12"/>
      <c r="AE111" s="12"/>
      <c r="AR111" s="210" t="s">
        <v>80</v>
      </c>
      <c r="AT111" s="211" t="s">
        <v>72</v>
      </c>
      <c r="AU111" s="211" t="s">
        <v>73</v>
      </c>
      <c r="AY111" s="210" t="s">
        <v>196</v>
      </c>
      <c r="BK111" s="212">
        <f>SUM(BK112:BK120)</f>
        <v>0</v>
      </c>
    </row>
    <row r="112" s="2" customFormat="1" ht="23.4566" customHeight="1">
      <c r="A112" s="41"/>
      <c r="B112" s="42"/>
      <c r="C112" s="215" t="s">
        <v>250</v>
      </c>
      <c r="D112" s="215" t="s">
        <v>199</v>
      </c>
      <c r="E112" s="216" t="s">
        <v>1167</v>
      </c>
      <c r="F112" s="217" t="s">
        <v>1168</v>
      </c>
      <c r="G112" s="218" t="s">
        <v>486</v>
      </c>
      <c r="H112" s="219">
        <v>8</v>
      </c>
      <c r="I112" s="220"/>
      <c r="J112" s="221">
        <f>ROUND(I112*H112,2)</f>
        <v>0</v>
      </c>
      <c r="K112" s="217" t="s">
        <v>19</v>
      </c>
      <c r="L112" s="47"/>
      <c r="M112" s="222" t="s">
        <v>19</v>
      </c>
      <c r="N112" s="223"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572</v>
      </c>
      <c r="AT112" s="226" t="s">
        <v>199</v>
      </c>
      <c r="AU112" s="226" t="s">
        <v>80</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572</v>
      </c>
      <c r="BM112" s="226" t="s">
        <v>1169</v>
      </c>
    </row>
    <row r="113" s="14" customFormat="1">
      <c r="A113" s="14"/>
      <c r="B113" s="244"/>
      <c r="C113" s="245"/>
      <c r="D113" s="235" t="s">
        <v>208</v>
      </c>
      <c r="E113" s="246" t="s">
        <v>19</v>
      </c>
      <c r="F113" s="247" t="s">
        <v>250</v>
      </c>
      <c r="G113" s="245"/>
      <c r="H113" s="248">
        <v>8</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80</v>
      </c>
      <c r="AV113" s="14" t="s">
        <v>82</v>
      </c>
      <c r="AW113" s="14" t="s">
        <v>33</v>
      </c>
      <c r="AX113" s="14" t="s">
        <v>73</v>
      </c>
      <c r="AY113" s="254" t="s">
        <v>196</v>
      </c>
    </row>
    <row r="114" s="15" customFormat="1">
      <c r="A114" s="15"/>
      <c r="B114" s="255"/>
      <c r="C114" s="256"/>
      <c r="D114" s="235" t="s">
        <v>208</v>
      </c>
      <c r="E114" s="257" t="s">
        <v>19</v>
      </c>
      <c r="F114" s="258" t="s">
        <v>212</v>
      </c>
      <c r="G114" s="256"/>
      <c r="H114" s="259">
        <v>8</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80</v>
      </c>
      <c r="AV114" s="15" t="s">
        <v>204</v>
      </c>
      <c r="AW114" s="15" t="s">
        <v>33</v>
      </c>
      <c r="AX114" s="15" t="s">
        <v>80</v>
      </c>
      <c r="AY114" s="265" t="s">
        <v>196</v>
      </c>
    </row>
    <row r="115" s="2" customFormat="1" ht="23.4566" customHeight="1">
      <c r="A115" s="41"/>
      <c r="B115" s="42"/>
      <c r="C115" s="215" t="s">
        <v>256</v>
      </c>
      <c r="D115" s="215" t="s">
        <v>199</v>
      </c>
      <c r="E115" s="216" t="s">
        <v>1170</v>
      </c>
      <c r="F115" s="217" t="s">
        <v>1171</v>
      </c>
      <c r="G115" s="218" t="s">
        <v>486</v>
      </c>
      <c r="H115" s="219">
        <v>8</v>
      </c>
      <c r="I115" s="220"/>
      <c r="J115" s="221">
        <f>ROUND(I115*H115,2)</f>
        <v>0</v>
      </c>
      <c r="K115" s="217" t="s">
        <v>19</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572</v>
      </c>
      <c r="AT115" s="226" t="s">
        <v>199</v>
      </c>
      <c r="AU115" s="226" t="s">
        <v>80</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572</v>
      </c>
      <c r="BM115" s="226" t="s">
        <v>1172</v>
      </c>
    </row>
    <row r="116" s="14" customFormat="1">
      <c r="A116" s="14"/>
      <c r="B116" s="244"/>
      <c r="C116" s="245"/>
      <c r="D116" s="235" t="s">
        <v>208</v>
      </c>
      <c r="E116" s="246" t="s">
        <v>19</v>
      </c>
      <c r="F116" s="247" t="s">
        <v>250</v>
      </c>
      <c r="G116" s="245"/>
      <c r="H116" s="248">
        <v>8</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80</v>
      </c>
      <c r="AV116" s="14" t="s">
        <v>82</v>
      </c>
      <c r="AW116" s="14" t="s">
        <v>33</v>
      </c>
      <c r="AX116" s="14" t="s">
        <v>73</v>
      </c>
      <c r="AY116" s="254" t="s">
        <v>196</v>
      </c>
    </row>
    <row r="117" s="15" customFormat="1">
      <c r="A117" s="15"/>
      <c r="B117" s="255"/>
      <c r="C117" s="256"/>
      <c r="D117" s="235" t="s">
        <v>208</v>
      </c>
      <c r="E117" s="257" t="s">
        <v>19</v>
      </c>
      <c r="F117" s="258" t="s">
        <v>212</v>
      </c>
      <c r="G117" s="256"/>
      <c r="H117" s="259">
        <v>8</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80</v>
      </c>
      <c r="AV117" s="15" t="s">
        <v>204</v>
      </c>
      <c r="AW117" s="15" t="s">
        <v>33</v>
      </c>
      <c r="AX117" s="15" t="s">
        <v>80</v>
      </c>
      <c r="AY117" s="265" t="s">
        <v>196</v>
      </c>
    </row>
    <row r="118" s="2" customFormat="1" ht="31.92453" customHeight="1">
      <c r="A118" s="41"/>
      <c r="B118" s="42"/>
      <c r="C118" s="215" t="s">
        <v>262</v>
      </c>
      <c r="D118" s="215" t="s">
        <v>199</v>
      </c>
      <c r="E118" s="216" t="s">
        <v>1173</v>
      </c>
      <c r="F118" s="217" t="s">
        <v>1174</v>
      </c>
      <c r="G118" s="218" t="s">
        <v>222</v>
      </c>
      <c r="H118" s="219">
        <v>2</v>
      </c>
      <c r="I118" s="220"/>
      <c r="J118" s="221">
        <f>ROUND(I118*H118,2)</f>
        <v>0</v>
      </c>
      <c r="K118" s="217" t="s">
        <v>19</v>
      </c>
      <c r="L118" s="47"/>
      <c r="M118" s="222" t="s">
        <v>19</v>
      </c>
      <c r="N118" s="223" t="s">
        <v>44</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572</v>
      </c>
      <c r="AT118" s="226" t="s">
        <v>199</v>
      </c>
      <c r="AU118" s="226" t="s">
        <v>80</v>
      </c>
      <c r="AY118" s="20" t="s">
        <v>196</v>
      </c>
      <c r="BE118" s="227">
        <f>IF(N118="základní",J118,0)</f>
        <v>0</v>
      </c>
      <c r="BF118" s="227">
        <f>IF(N118="snížená",J118,0)</f>
        <v>0</v>
      </c>
      <c r="BG118" s="227">
        <f>IF(N118="zákl. přenesená",J118,0)</f>
        <v>0</v>
      </c>
      <c r="BH118" s="227">
        <f>IF(N118="sníž. přenesená",J118,0)</f>
        <v>0</v>
      </c>
      <c r="BI118" s="227">
        <f>IF(N118="nulová",J118,0)</f>
        <v>0</v>
      </c>
      <c r="BJ118" s="20" t="s">
        <v>80</v>
      </c>
      <c r="BK118" s="227">
        <f>ROUND(I118*H118,2)</f>
        <v>0</v>
      </c>
      <c r="BL118" s="20" t="s">
        <v>572</v>
      </c>
      <c r="BM118" s="226" t="s">
        <v>1175</v>
      </c>
    </row>
    <row r="119" s="14" customFormat="1">
      <c r="A119" s="14"/>
      <c r="B119" s="244"/>
      <c r="C119" s="245"/>
      <c r="D119" s="235" t="s">
        <v>208</v>
      </c>
      <c r="E119" s="246" t="s">
        <v>19</v>
      </c>
      <c r="F119" s="247" t="s">
        <v>82</v>
      </c>
      <c r="G119" s="245"/>
      <c r="H119" s="248">
        <v>2</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208</v>
      </c>
      <c r="AU119" s="254" t="s">
        <v>80</v>
      </c>
      <c r="AV119" s="14" t="s">
        <v>82</v>
      </c>
      <c r="AW119" s="14" t="s">
        <v>33</v>
      </c>
      <c r="AX119" s="14" t="s">
        <v>73</v>
      </c>
      <c r="AY119" s="254" t="s">
        <v>196</v>
      </c>
    </row>
    <row r="120" s="15" customFormat="1">
      <c r="A120" s="15"/>
      <c r="B120" s="255"/>
      <c r="C120" s="256"/>
      <c r="D120" s="235" t="s">
        <v>208</v>
      </c>
      <c r="E120" s="257" t="s">
        <v>19</v>
      </c>
      <c r="F120" s="258" t="s">
        <v>212</v>
      </c>
      <c r="G120" s="256"/>
      <c r="H120" s="259">
        <v>2</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208</v>
      </c>
      <c r="AU120" s="265" t="s">
        <v>80</v>
      </c>
      <c r="AV120" s="15" t="s">
        <v>204</v>
      </c>
      <c r="AW120" s="15" t="s">
        <v>33</v>
      </c>
      <c r="AX120" s="15" t="s">
        <v>80</v>
      </c>
      <c r="AY120" s="265" t="s">
        <v>196</v>
      </c>
    </row>
    <row r="121" s="12" customFormat="1" ht="25.92" customHeight="1">
      <c r="A121" s="12"/>
      <c r="B121" s="199"/>
      <c r="C121" s="200"/>
      <c r="D121" s="201" t="s">
        <v>72</v>
      </c>
      <c r="E121" s="202" t="s">
        <v>1176</v>
      </c>
      <c r="F121" s="202" t="s">
        <v>1177</v>
      </c>
      <c r="G121" s="200"/>
      <c r="H121" s="200"/>
      <c r="I121" s="203"/>
      <c r="J121" s="204">
        <f>BK121</f>
        <v>0</v>
      </c>
      <c r="K121" s="200"/>
      <c r="L121" s="205"/>
      <c r="M121" s="206"/>
      <c r="N121" s="207"/>
      <c r="O121" s="207"/>
      <c r="P121" s="208">
        <f>SUM(P122:P130)</f>
        <v>0</v>
      </c>
      <c r="Q121" s="207"/>
      <c r="R121" s="208">
        <f>SUM(R122:R130)</f>
        <v>0</v>
      </c>
      <c r="S121" s="207"/>
      <c r="T121" s="209">
        <f>SUM(T122:T130)</f>
        <v>0</v>
      </c>
      <c r="U121" s="12"/>
      <c r="V121" s="12"/>
      <c r="W121" s="12"/>
      <c r="X121" s="12"/>
      <c r="Y121" s="12"/>
      <c r="Z121" s="12"/>
      <c r="AA121" s="12"/>
      <c r="AB121" s="12"/>
      <c r="AC121" s="12"/>
      <c r="AD121" s="12"/>
      <c r="AE121" s="12"/>
      <c r="AR121" s="210" t="s">
        <v>80</v>
      </c>
      <c r="AT121" s="211" t="s">
        <v>72</v>
      </c>
      <c r="AU121" s="211" t="s">
        <v>73</v>
      </c>
      <c r="AY121" s="210" t="s">
        <v>196</v>
      </c>
      <c r="BK121" s="212">
        <f>SUM(BK122:BK130)</f>
        <v>0</v>
      </c>
    </row>
    <row r="122" s="2" customFormat="1" ht="23.4566" customHeight="1">
      <c r="A122" s="41"/>
      <c r="B122" s="42"/>
      <c r="C122" s="215" t="s">
        <v>270</v>
      </c>
      <c r="D122" s="215" t="s">
        <v>199</v>
      </c>
      <c r="E122" s="216" t="s">
        <v>1178</v>
      </c>
      <c r="F122" s="217" t="s">
        <v>1179</v>
      </c>
      <c r="G122" s="218" t="s">
        <v>1116</v>
      </c>
      <c r="H122" s="284"/>
      <c r="I122" s="220"/>
      <c r="J122" s="221">
        <f>ROUND(I122*H122,2)</f>
        <v>0</v>
      </c>
      <c r="K122" s="217" t="s">
        <v>19</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572</v>
      </c>
      <c r="AT122" s="226" t="s">
        <v>199</v>
      </c>
      <c r="AU122" s="226" t="s">
        <v>80</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1180</v>
      </c>
    </row>
    <row r="123" s="14" customFormat="1">
      <c r="A123" s="14"/>
      <c r="B123" s="244"/>
      <c r="C123" s="245"/>
      <c r="D123" s="235" t="s">
        <v>208</v>
      </c>
      <c r="E123" s="246" t="s">
        <v>19</v>
      </c>
      <c r="F123" s="247" t="s">
        <v>197</v>
      </c>
      <c r="G123" s="245"/>
      <c r="H123" s="248">
        <v>3</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80</v>
      </c>
      <c r="AV123" s="14" t="s">
        <v>82</v>
      </c>
      <c r="AW123" s="14" t="s">
        <v>33</v>
      </c>
      <c r="AX123" s="14" t="s">
        <v>73</v>
      </c>
      <c r="AY123" s="254" t="s">
        <v>196</v>
      </c>
    </row>
    <row r="124" s="15" customFormat="1">
      <c r="A124" s="15"/>
      <c r="B124" s="255"/>
      <c r="C124" s="256"/>
      <c r="D124" s="235" t="s">
        <v>208</v>
      </c>
      <c r="E124" s="257" t="s">
        <v>19</v>
      </c>
      <c r="F124" s="258" t="s">
        <v>212</v>
      </c>
      <c r="G124" s="256"/>
      <c r="H124" s="259">
        <v>3</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80</v>
      </c>
      <c r="AV124" s="15" t="s">
        <v>204</v>
      </c>
      <c r="AW124" s="15" t="s">
        <v>33</v>
      </c>
      <c r="AX124" s="15" t="s">
        <v>80</v>
      </c>
      <c r="AY124" s="265" t="s">
        <v>196</v>
      </c>
    </row>
    <row r="125" s="2" customFormat="1" ht="16.30189" customHeight="1">
      <c r="A125" s="41"/>
      <c r="B125" s="42"/>
      <c r="C125" s="215" t="s">
        <v>8</v>
      </c>
      <c r="D125" s="215" t="s">
        <v>199</v>
      </c>
      <c r="E125" s="216" t="s">
        <v>1181</v>
      </c>
      <c r="F125" s="217" t="s">
        <v>1182</v>
      </c>
      <c r="G125" s="218" t="s">
        <v>222</v>
      </c>
      <c r="H125" s="219">
        <v>1</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1183</v>
      </c>
    </row>
    <row r="126" s="14" customFormat="1">
      <c r="A126" s="14"/>
      <c r="B126" s="244"/>
      <c r="C126" s="245"/>
      <c r="D126" s="235" t="s">
        <v>208</v>
      </c>
      <c r="E126" s="246" t="s">
        <v>19</v>
      </c>
      <c r="F126" s="247" t="s">
        <v>80</v>
      </c>
      <c r="G126" s="245"/>
      <c r="H126" s="248">
        <v>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1</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2" customFormat="1" ht="21.0566" customHeight="1">
      <c r="A128" s="41"/>
      <c r="B128" s="42"/>
      <c r="C128" s="215" t="s">
        <v>280</v>
      </c>
      <c r="D128" s="215" t="s">
        <v>199</v>
      </c>
      <c r="E128" s="216" t="s">
        <v>1184</v>
      </c>
      <c r="F128" s="217" t="s">
        <v>1185</v>
      </c>
      <c r="G128" s="218" t="s">
        <v>1052</v>
      </c>
      <c r="H128" s="219">
        <v>4</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572</v>
      </c>
      <c r="AT128" s="226" t="s">
        <v>199</v>
      </c>
      <c r="AU128" s="226" t="s">
        <v>80</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572</v>
      </c>
      <c r="BM128" s="226" t="s">
        <v>1186</v>
      </c>
    </row>
    <row r="129" s="14" customFormat="1">
      <c r="A129" s="14"/>
      <c r="B129" s="244"/>
      <c r="C129" s="245"/>
      <c r="D129" s="235" t="s">
        <v>208</v>
      </c>
      <c r="E129" s="246" t="s">
        <v>19</v>
      </c>
      <c r="F129" s="247" t="s">
        <v>204</v>
      </c>
      <c r="G129" s="245"/>
      <c r="H129" s="248">
        <v>4</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80</v>
      </c>
      <c r="AV129" s="14" t="s">
        <v>82</v>
      </c>
      <c r="AW129" s="14" t="s">
        <v>33</v>
      </c>
      <c r="AX129" s="14" t="s">
        <v>73</v>
      </c>
      <c r="AY129" s="254" t="s">
        <v>196</v>
      </c>
    </row>
    <row r="130" s="15" customFormat="1">
      <c r="A130" s="15"/>
      <c r="B130" s="255"/>
      <c r="C130" s="256"/>
      <c r="D130" s="235" t="s">
        <v>208</v>
      </c>
      <c r="E130" s="257" t="s">
        <v>19</v>
      </c>
      <c r="F130" s="258" t="s">
        <v>212</v>
      </c>
      <c r="G130" s="256"/>
      <c r="H130" s="259">
        <v>4</v>
      </c>
      <c r="I130" s="260"/>
      <c r="J130" s="256"/>
      <c r="K130" s="256"/>
      <c r="L130" s="261"/>
      <c r="M130" s="277"/>
      <c r="N130" s="278"/>
      <c r="O130" s="278"/>
      <c r="P130" s="278"/>
      <c r="Q130" s="278"/>
      <c r="R130" s="278"/>
      <c r="S130" s="278"/>
      <c r="T130" s="279"/>
      <c r="U130" s="15"/>
      <c r="V130" s="15"/>
      <c r="W130" s="15"/>
      <c r="X130" s="15"/>
      <c r="Y130" s="15"/>
      <c r="Z130" s="15"/>
      <c r="AA130" s="15"/>
      <c r="AB130" s="15"/>
      <c r="AC130" s="15"/>
      <c r="AD130" s="15"/>
      <c r="AE130" s="15"/>
      <c r="AT130" s="265" t="s">
        <v>208</v>
      </c>
      <c r="AU130" s="265" t="s">
        <v>80</v>
      </c>
      <c r="AV130" s="15" t="s">
        <v>204</v>
      </c>
      <c r="AW130" s="15" t="s">
        <v>33</v>
      </c>
      <c r="AX130" s="15" t="s">
        <v>80</v>
      </c>
      <c r="AY130" s="265" t="s">
        <v>196</v>
      </c>
    </row>
    <row r="131" s="2" customFormat="1" ht="6.96" customHeight="1">
      <c r="A131" s="41"/>
      <c r="B131" s="62"/>
      <c r="C131" s="63"/>
      <c r="D131" s="63"/>
      <c r="E131" s="63"/>
      <c r="F131" s="63"/>
      <c r="G131" s="63"/>
      <c r="H131" s="63"/>
      <c r="I131" s="63"/>
      <c r="J131" s="63"/>
      <c r="K131" s="63"/>
      <c r="L131" s="47"/>
      <c r="M131" s="41"/>
      <c r="O131" s="41"/>
      <c r="P131" s="41"/>
      <c r="Q131" s="41"/>
      <c r="R131" s="41"/>
      <c r="S131" s="41"/>
      <c r="T131" s="41"/>
      <c r="U131" s="41"/>
      <c r="V131" s="41"/>
      <c r="W131" s="41"/>
      <c r="X131" s="41"/>
      <c r="Y131" s="41"/>
      <c r="Z131" s="41"/>
      <c r="AA131" s="41"/>
      <c r="AB131" s="41"/>
      <c r="AC131" s="41"/>
      <c r="AD131" s="41"/>
      <c r="AE131" s="41"/>
    </row>
  </sheetData>
  <sheetProtection sheet="1" autoFilter="0" formatColumns="0" formatRows="0" objects="1" scenarios="1" spinCount="100000" saltValue="v99/BBAIaMY9NwMbNIpkrEY40WWV2hkFigYB2SA5fIY6QgiXQsYMzJSnnRQM8SQJixWEbMzaU06NbY9AJXs4Nw==" hashValue="rw/Hu9dV3n2Vv5Ukfogw98fIBsHT9tGp12bTmRYSEh8EsnShg/7kS/3Y8revWD2xxryRY7SIYjg22ihnqx/+dg==" algorithmName="SHA-512" password="CC35"/>
  <autoFilter ref="C87:K130"/>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111</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1187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ROUND((SUM(BE91:BE158)),  2)</f>
        <v>0</v>
      </c>
      <c r="G35" s="41"/>
      <c r="H35" s="41"/>
      <c r="I35" s="160">
        <v>0.20999999999999999</v>
      </c>
      <c r="J35" s="159">
        <f>ROUND(((SUM(BE91:BE158))*I35),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ROUND((SUM(BF91:BF158)),  2)</f>
        <v>0</v>
      </c>
      <c r="G36" s="41"/>
      <c r="H36" s="41"/>
      <c r="I36" s="160">
        <v>0.12</v>
      </c>
      <c r="J36" s="159">
        <f>ROUND(((SUM(BF91:BF158))*I36),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ROUND((SUM(BG91:BG158)),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ROUND((SUM(BH91:BH158)),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ROUND((SUM(BI91:BI158)),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01.04.05.04 - Slaboproud AV 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1188</v>
      </c>
      <c r="E64" s="180"/>
      <c r="F64" s="180"/>
      <c r="G64" s="180"/>
      <c r="H64" s="180"/>
      <c r="I64" s="180"/>
      <c r="J64" s="181">
        <f>J92</f>
        <v>0</v>
      </c>
      <c r="K64" s="178"/>
      <c r="L64" s="182"/>
      <c r="S64" s="9"/>
      <c r="T64" s="9"/>
      <c r="U64" s="9"/>
      <c r="V64" s="9"/>
      <c r="W64" s="9"/>
      <c r="X64" s="9"/>
      <c r="Y64" s="9"/>
      <c r="Z64" s="9"/>
      <c r="AA64" s="9"/>
      <c r="AB64" s="9"/>
      <c r="AC64" s="9"/>
      <c r="AD64" s="9"/>
      <c r="AE64" s="9"/>
    </row>
    <row r="65" s="10" customFormat="1" ht="19.92" customHeight="1">
      <c r="A65" s="10"/>
      <c r="B65" s="183"/>
      <c r="C65" s="128"/>
      <c r="D65" s="184" t="s">
        <v>1189</v>
      </c>
      <c r="E65" s="185"/>
      <c r="F65" s="185"/>
      <c r="G65" s="185"/>
      <c r="H65" s="185"/>
      <c r="I65" s="185"/>
      <c r="J65" s="186">
        <f>J93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1190</v>
      </c>
      <c r="E66" s="185"/>
      <c r="F66" s="185"/>
      <c r="G66" s="185"/>
      <c r="H66" s="185"/>
      <c r="I66" s="185"/>
      <c r="J66" s="186">
        <f>J104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1191</v>
      </c>
      <c r="E67" s="185"/>
      <c r="F67" s="185"/>
      <c r="G67" s="185"/>
      <c r="H67" s="185"/>
      <c r="I67" s="185"/>
      <c r="J67" s="186">
        <f>J108</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1140</v>
      </c>
      <c r="E68" s="180"/>
      <c r="F68" s="180"/>
      <c r="G68" s="180"/>
      <c r="H68" s="180"/>
      <c r="I68" s="180"/>
      <c r="J68" s="181">
        <f>J118</f>
        <v>0</v>
      </c>
      <c r="K68" s="178"/>
      <c r="L68" s="182"/>
      <c r="S68" s="9"/>
      <c r="T68" s="9"/>
      <c r="U68" s="9"/>
      <c r="V68" s="9"/>
      <c r="W68" s="9"/>
      <c r="X68" s="9"/>
      <c r="Y68" s="9"/>
      <c r="Z68" s="9"/>
      <c r="AA68" s="9"/>
      <c r="AB68" s="9"/>
      <c r="AC68" s="9"/>
      <c r="AD68" s="9"/>
      <c r="AE68" s="9"/>
    </row>
    <row r="69" s="9" customFormat="1" ht="24.96" customHeight="1">
      <c r="A69" s="9"/>
      <c r="B69" s="177"/>
      <c r="C69" s="178"/>
      <c r="D69" s="179" t="s">
        <v>1141</v>
      </c>
      <c r="E69" s="180"/>
      <c r="F69" s="180"/>
      <c r="G69" s="180"/>
      <c r="H69" s="180"/>
      <c r="I69" s="180"/>
      <c r="J69" s="181">
        <f>J131</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181</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7.84906" customHeight="1">
      <c r="A79" s="41"/>
      <c r="B79" s="42"/>
      <c r="C79" s="43"/>
      <c r="D79" s="43"/>
      <c r="E79" s="172" t="str">
        <f>E7</f>
        <v>REVITALIZACE BUDOVY GALERIE MODERNÍHO UMĚNÍ CELÝ ROZPOČET BEZ PS</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161</v>
      </c>
      <c r="D80" s="25"/>
      <c r="E80" s="25"/>
      <c r="F80" s="25"/>
      <c r="G80" s="25"/>
      <c r="H80" s="25"/>
      <c r="I80" s="25"/>
      <c r="J80" s="25"/>
      <c r="K80" s="25"/>
      <c r="L80" s="23"/>
    </row>
    <row r="81" s="2" customFormat="1" ht="16.30189" customHeight="1">
      <c r="A81" s="41"/>
      <c r="B81" s="42"/>
      <c r="C81" s="43"/>
      <c r="D81" s="43"/>
      <c r="E81" s="172" t="s">
        <v>162</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30189" customHeight="1">
      <c r="A83" s="41"/>
      <c r="B83" s="42"/>
      <c r="C83" s="43"/>
      <c r="D83" s="43"/>
      <c r="E83" s="72" t="str">
        <f>E11</f>
        <v>SO 01.04.05.04 - Slaboproud AV technika</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F14</f>
        <v>Hadec Králové</v>
      </c>
      <c r="G85" s="43"/>
      <c r="H85" s="43"/>
      <c r="I85" s="35" t="s">
        <v>23</v>
      </c>
      <c r="J85" s="75" t="str">
        <f>IF(J14="","",J14)</f>
        <v>24. 4. 2024</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5.30566" customHeight="1">
      <c r="A87" s="41"/>
      <c r="B87" s="42"/>
      <c r="C87" s="35" t="s">
        <v>25</v>
      </c>
      <c r="D87" s="43"/>
      <c r="E87" s="43"/>
      <c r="F87" s="30" t="str">
        <f>E17</f>
        <v>Královéhradecký kraj, Pivovarské náměstí 1345</v>
      </c>
      <c r="G87" s="43"/>
      <c r="H87" s="43"/>
      <c r="I87" s="35" t="s">
        <v>31</v>
      </c>
      <c r="J87" s="39" t="str">
        <f>E23</f>
        <v>INS spol.s.r.o.</v>
      </c>
      <c r="K87" s="43"/>
      <c r="L87" s="147"/>
      <c r="S87" s="41"/>
      <c r="T87" s="41"/>
      <c r="U87" s="41"/>
      <c r="V87" s="41"/>
      <c r="W87" s="41"/>
      <c r="X87" s="41"/>
      <c r="Y87" s="41"/>
      <c r="Z87" s="41"/>
      <c r="AA87" s="41"/>
      <c r="AB87" s="41"/>
      <c r="AC87" s="41"/>
      <c r="AD87" s="41"/>
      <c r="AE87" s="41"/>
    </row>
    <row r="88" s="2" customFormat="1" ht="15.30566" customHeight="1">
      <c r="A88" s="41"/>
      <c r="B88" s="42"/>
      <c r="C88" s="35" t="s">
        <v>29</v>
      </c>
      <c r="D88" s="43"/>
      <c r="E88" s="43"/>
      <c r="F88" s="30" t="str">
        <f>IF(E20="","",E20)</f>
        <v>Vyplň údaj</v>
      </c>
      <c r="G88" s="43"/>
      <c r="H88" s="43"/>
      <c r="I88" s="35" t="s">
        <v>34</v>
      </c>
      <c r="J88" s="39" t="str">
        <f>E26</f>
        <v>Ivan Mezera</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182</v>
      </c>
      <c r="D90" s="191" t="s">
        <v>58</v>
      </c>
      <c r="E90" s="191" t="s">
        <v>54</v>
      </c>
      <c r="F90" s="191" t="s">
        <v>55</v>
      </c>
      <c r="G90" s="191" t="s">
        <v>183</v>
      </c>
      <c r="H90" s="191" t="s">
        <v>184</v>
      </c>
      <c r="I90" s="191" t="s">
        <v>185</v>
      </c>
      <c r="J90" s="191" t="s">
        <v>167</v>
      </c>
      <c r="K90" s="192" t="s">
        <v>186</v>
      </c>
      <c r="L90" s="193"/>
      <c r="M90" s="95" t="s">
        <v>19</v>
      </c>
      <c r="N90" s="96" t="s">
        <v>43</v>
      </c>
      <c r="O90" s="96" t="s">
        <v>187</v>
      </c>
      <c r="P90" s="96" t="s">
        <v>188</v>
      </c>
      <c r="Q90" s="96" t="s">
        <v>189</v>
      </c>
      <c r="R90" s="96" t="s">
        <v>190</v>
      </c>
      <c r="S90" s="96" t="s">
        <v>191</v>
      </c>
      <c r="T90" s="97" t="s">
        <v>192</v>
      </c>
      <c r="U90" s="188"/>
      <c r="V90" s="188"/>
      <c r="W90" s="188"/>
      <c r="X90" s="188"/>
      <c r="Y90" s="188"/>
      <c r="Z90" s="188"/>
      <c r="AA90" s="188"/>
      <c r="AB90" s="188"/>
      <c r="AC90" s="188"/>
      <c r="AD90" s="188"/>
      <c r="AE90" s="188"/>
    </row>
    <row r="91" s="2" customFormat="1" ht="22.8" customHeight="1">
      <c r="A91" s="41"/>
      <c r="B91" s="42"/>
      <c r="C91" s="102" t="s">
        <v>193</v>
      </c>
      <c r="D91" s="43"/>
      <c r="E91" s="43"/>
      <c r="F91" s="43"/>
      <c r="G91" s="43"/>
      <c r="H91" s="43"/>
      <c r="I91" s="43"/>
      <c r="J91" s="194">
        <f>BK91</f>
        <v>0</v>
      </c>
      <c r="K91" s="43"/>
      <c r="L91" s="47"/>
      <c r="M91" s="98"/>
      <c r="N91" s="195"/>
      <c r="O91" s="99"/>
      <c r="P91" s="196">
        <f>P92+P118+P131</f>
        <v>0</v>
      </c>
      <c r="Q91" s="99"/>
      <c r="R91" s="196">
        <f>R92+R118+R131</f>
        <v>0</v>
      </c>
      <c r="S91" s="99"/>
      <c r="T91" s="197">
        <f>T92+T118+T131</f>
        <v>0</v>
      </c>
      <c r="U91" s="41"/>
      <c r="V91" s="41"/>
      <c r="W91" s="41"/>
      <c r="X91" s="41"/>
      <c r="Y91" s="41"/>
      <c r="Z91" s="41"/>
      <c r="AA91" s="41"/>
      <c r="AB91" s="41"/>
      <c r="AC91" s="41"/>
      <c r="AD91" s="41"/>
      <c r="AE91" s="41"/>
      <c r="AT91" s="20" t="s">
        <v>72</v>
      </c>
      <c r="AU91" s="20" t="s">
        <v>168</v>
      </c>
      <c r="BK91" s="198">
        <f>BK92+BK118+BK131</f>
        <v>0</v>
      </c>
    </row>
    <row r="92" s="12" customFormat="1" ht="25.92" customHeight="1">
      <c r="A92" s="12"/>
      <c r="B92" s="199"/>
      <c r="C92" s="200"/>
      <c r="D92" s="201" t="s">
        <v>72</v>
      </c>
      <c r="E92" s="202" t="s">
        <v>1192</v>
      </c>
      <c r="F92" s="202" t="s">
        <v>1193</v>
      </c>
      <c r="G92" s="200"/>
      <c r="H92" s="200"/>
      <c r="I92" s="203"/>
      <c r="J92" s="204">
        <f>BK92</f>
        <v>0</v>
      </c>
      <c r="K92" s="200"/>
      <c r="L92" s="205"/>
      <c r="M92" s="206"/>
      <c r="N92" s="207"/>
      <c r="O92" s="207"/>
      <c r="P92" s="208">
        <f>P93+P104+P108</f>
        <v>0</v>
      </c>
      <c r="Q92" s="207"/>
      <c r="R92" s="208">
        <f>R93+R104+R108</f>
        <v>0</v>
      </c>
      <c r="S92" s="207"/>
      <c r="T92" s="209">
        <f>T93+T104+T108</f>
        <v>0</v>
      </c>
      <c r="U92" s="12"/>
      <c r="V92" s="12"/>
      <c r="W92" s="12"/>
      <c r="X92" s="12"/>
      <c r="Y92" s="12"/>
      <c r="Z92" s="12"/>
      <c r="AA92" s="12"/>
      <c r="AB92" s="12"/>
      <c r="AC92" s="12"/>
      <c r="AD92" s="12"/>
      <c r="AE92" s="12"/>
      <c r="AR92" s="210" t="s">
        <v>80</v>
      </c>
      <c r="AT92" s="211" t="s">
        <v>72</v>
      </c>
      <c r="AU92" s="211" t="s">
        <v>73</v>
      </c>
      <c r="AY92" s="210" t="s">
        <v>196</v>
      </c>
      <c r="BK92" s="212">
        <f>BK93+BK104+BK108</f>
        <v>0</v>
      </c>
    </row>
    <row r="93" s="12" customFormat="1" ht="22.8" customHeight="1">
      <c r="A93" s="12"/>
      <c r="B93" s="199"/>
      <c r="C93" s="200"/>
      <c r="D93" s="201" t="s">
        <v>72</v>
      </c>
      <c r="E93" s="213" t="s">
        <v>1194</v>
      </c>
      <c r="F93" s="213" t="s">
        <v>1195</v>
      </c>
      <c r="G93" s="200"/>
      <c r="H93" s="200"/>
      <c r="I93" s="203"/>
      <c r="J93" s="214">
        <f>BK93</f>
        <v>0</v>
      </c>
      <c r="K93" s="200"/>
      <c r="L93" s="205"/>
      <c r="M93" s="206"/>
      <c r="N93" s="207"/>
      <c r="O93" s="207"/>
      <c r="P93" s="208">
        <f>SUM(P94:P103)</f>
        <v>0</v>
      </c>
      <c r="Q93" s="207"/>
      <c r="R93" s="208">
        <f>SUM(R94:R103)</f>
        <v>0</v>
      </c>
      <c r="S93" s="207"/>
      <c r="T93" s="209">
        <f>SUM(T94:T103)</f>
        <v>0</v>
      </c>
      <c r="U93" s="12"/>
      <c r="V93" s="12"/>
      <c r="W93" s="12"/>
      <c r="X93" s="12"/>
      <c r="Y93" s="12"/>
      <c r="Z93" s="12"/>
      <c r="AA93" s="12"/>
      <c r="AB93" s="12"/>
      <c r="AC93" s="12"/>
      <c r="AD93" s="12"/>
      <c r="AE93" s="12"/>
      <c r="AR93" s="210" t="s">
        <v>80</v>
      </c>
      <c r="AT93" s="211" t="s">
        <v>72</v>
      </c>
      <c r="AU93" s="211" t="s">
        <v>80</v>
      </c>
      <c r="AY93" s="210" t="s">
        <v>196</v>
      </c>
      <c r="BK93" s="212">
        <f>SUM(BK94:BK103)</f>
        <v>0</v>
      </c>
    </row>
    <row r="94" s="2" customFormat="1" ht="16.30189" customHeight="1">
      <c r="A94" s="41"/>
      <c r="B94" s="42"/>
      <c r="C94" s="215" t="s">
        <v>80</v>
      </c>
      <c r="D94" s="215" t="s">
        <v>199</v>
      </c>
      <c r="E94" s="216" t="s">
        <v>1196</v>
      </c>
      <c r="F94" s="217" t="s">
        <v>1197</v>
      </c>
      <c r="G94" s="218" t="s">
        <v>222</v>
      </c>
      <c r="H94" s="219">
        <v>1</v>
      </c>
      <c r="I94" s="220"/>
      <c r="J94" s="221">
        <f>ROUND(I94*H94,2)</f>
        <v>0</v>
      </c>
      <c r="K94" s="217" t="s">
        <v>19</v>
      </c>
      <c r="L94" s="47"/>
      <c r="M94" s="222" t="s">
        <v>19</v>
      </c>
      <c r="N94" s="223" t="s">
        <v>44</v>
      </c>
      <c r="O94" s="87"/>
      <c r="P94" s="224">
        <f>O94*H94</f>
        <v>0</v>
      </c>
      <c r="Q94" s="224">
        <v>0</v>
      </c>
      <c r="R94" s="224">
        <f>Q94*H94</f>
        <v>0</v>
      </c>
      <c r="S94" s="224">
        <v>0</v>
      </c>
      <c r="T94" s="225">
        <f>S94*H94</f>
        <v>0</v>
      </c>
      <c r="U94" s="41"/>
      <c r="V94" s="41"/>
      <c r="W94" s="41"/>
      <c r="X94" s="41"/>
      <c r="Y94" s="41"/>
      <c r="Z94" s="41"/>
      <c r="AA94" s="41"/>
      <c r="AB94" s="41"/>
      <c r="AC94" s="41"/>
      <c r="AD94" s="41"/>
      <c r="AE94" s="41"/>
      <c r="AR94" s="226" t="s">
        <v>572</v>
      </c>
      <c r="AT94" s="226" t="s">
        <v>199</v>
      </c>
      <c r="AU94" s="226" t="s">
        <v>82</v>
      </c>
      <c r="AY94" s="20" t="s">
        <v>196</v>
      </c>
      <c r="BE94" s="227">
        <f>IF(N94="základní",J94,0)</f>
        <v>0</v>
      </c>
      <c r="BF94" s="227">
        <f>IF(N94="snížená",J94,0)</f>
        <v>0</v>
      </c>
      <c r="BG94" s="227">
        <f>IF(N94="zákl. přenesená",J94,0)</f>
        <v>0</v>
      </c>
      <c r="BH94" s="227">
        <f>IF(N94="sníž. přenesená",J94,0)</f>
        <v>0</v>
      </c>
      <c r="BI94" s="227">
        <f>IF(N94="nulová",J94,0)</f>
        <v>0</v>
      </c>
      <c r="BJ94" s="20" t="s">
        <v>80</v>
      </c>
      <c r="BK94" s="227">
        <f>ROUND(I94*H94,2)</f>
        <v>0</v>
      </c>
      <c r="BL94" s="20" t="s">
        <v>572</v>
      </c>
      <c r="BM94" s="226" t="s">
        <v>1198</v>
      </c>
    </row>
    <row r="95" s="2" customFormat="1">
      <c r="A95" s="41"/>
      <c r="B95" s="42"/>
      <c r="C95" s="43"/>
      <c r="D95" s="235" t="s">
        <v>469</v>
      </c>
      <c r="E95" s="43"/>
      <c r="F95" s="276" t="s">
        <v>1199</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469</v>
      </c>
      <c r="AU95" s="20" t="s">
        <v>82</v>
      </c>
    </row>
    <row r="96" s="14" customFormat="1">
      <c r="A96" s="14"/>
      <c r="B96" s="244"/>
      <c r="C96" s="245"/>
      <c r="D96" s="235" t="s">
        <v>208</v>
      </c>
      <c r="E96" s="246" t="s">
        <v>19</v>
      </c>
      <c r="F96" s="247" t="s">
        <v>80</v>
      </c>
      <c r="G96" s="245"/>
      <c r="H96" s="248">
        <v>1</v>
      </c>
      <c r="I96" s="249"/>
      <c r="J96" s="245"/>
      <c r="K96" s="245"/>
      <c r="L96" s="250"/>
      <c r="M96" s="251"/>
      <c r="N96" s="252"/>
      <c r="O96" s="252"/>
      <c r="P96" s="252"/>
      <c r="Q96" s="252"/>
      <c r="R96" s="252"/>
      <c r="S96" s="252"/>
      <c r="T96" s="253"/>
      <c r="U96" s="14"/>
      <c r="V96" s="14"/>
      <c r="W96" s="14"/>
      <c r="X96" s="14"/>
      <c r="Y96" s="14"/>
      <c r="Z96" s="14"/>
      <c r="AA96" s="14"/>
      <c r="AB96" s="14"/>
      <c r="AC96" s="14"/>
      <c r="AD96" s="14"/>
      <c r="AE96" s="14"/>
      <c r="AT96" s="254" t="s">
        <v>208</v>
      </c>
      <c r="AU96" s="254" t="s">
        <v>82</v>
      </c>
      <c r="AV96" s="14" t="s">
        <v>82</v>
      </c>
      <c r="AW96" s="14" t="s">
        <v>33</v>
      </c>
      <c r="AX96" s="14" t="s">
        <v>73</v>
      </c>
      <c r="AY96" s="254" t="s">
        <v>196</v>
      </c>
    </row>
    <row r="97" s="15" customFormat="1">
      <c r="A97" s="15"/>
      <c r="B97" s="255"/>
      <c r="C97" s="256"/>
      <c r="D97" s="235" t="s">
        <v>208</v>
      </c>
      <c r="E97" s="257" t="s">
        <v>19</v>
      </c>
      <c r="F97" s="258" t="s">
        <v>212</v>
      </c>
      <c r="G97" s="256"/>
      <c r="H97" s="259">
        <v>1</v>
      </c>
      <c r="I97" s="260"/>
      <c r="J97" s="256"/>
      <c r="K97" s="256"/>
      <c r="L97" s="261"/>
      <c r="M97" s="262"/>
      <c r="N97" s="263"/>
      <c r="O97" s="263"/>
      <c r="P97" s="263"/>
      <c r="Q97" s="263"/>
      <c r="R97" s="263"/>
      <c r="S97" s="263"/>
      <c r="T97" s="264"/>
      <c r="U97" s="15"/>
      <c r="V97" s="15"/>
      <c r="W97" s="15"/>
      <c r="X97" s="15"/>
      <c r="Y97" s="15"/>
      <c r="Z97" s="15"/>
      <c r="AA97" s="15"/>
      <c r="AB97" s="15"/>
      <c r="AC97" s="15"/>
      <c r="AD97" s="15"/>
      <c r="AE97" s="15"/>
      <c r="AT97" s="265" t="s">
        <v>208</v>
      </c>
      <c r="AU97" s="265" t="s">
        <v>82</v>
      </c>
      <c r="AV97" s="15" t="s">
        <v>204</v>
      </c>
      <c r="AW97" s="15" t="s">
        <v>33</v>
      </c>
      <c r="AX97" s="15" t="s">
        <v>80</v>
      </c>
      <c r="AY97" s="265" t="s">
        <v>196</v>
      </c>
    </row>
    <row r="98" s="2" customFormat="1" ht="23.4566" customHeight="1">
      <c r="A98" s="41"/>
      <c r="B98" s="42"/>
      <c r="C98" s="215" t="s">
        <v>82</v>
      </c>
      <c r="D98" s="215" t="s">
        <v>199</v>
      </c>
      <c r="E98" s="216" t="s">
        <v>1200</v>
      </c>
      <c r="F98" s="217" t="s">
        <v>1201</v>
      </c>
      <c r="G98" s="218" t="s">
        <v>222</v>
      </c>
      <c r="H98" s="219">
        <v>1</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572</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572</v>
      </c>
      <c r="BM98" s="226" t="s">
        <v>1202</v>
      </c>
    </row>
    <row r="99" s="14" customFormat="1">
      <c r="A99" s="14"/>
      <c r="B99" s="244"/>
      <c r="C99" s="245"/>
      <c r="D99" s="235" t="s">
        <v>208</v>
      </c>
      <c r="E99" s="246" t="s">
        <v>19</v>
      </c>
      <c r="F99" s="247" t="s">
        <v>80</v>
      </c>
      <c r="G99" s="245"/>
      <c r="H99" s="248">
        <v>1</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208</v>
      </c>
      <c r="AU99" s="254" t="s">
        <v>82</v>
      </c>
      <c r="AV99" s="14" t="s">
        <v>82</v>
      </c>
      <c r="AW99" s="14" t="s">
        <v>33</v>
      </c>
      <c r="AX99" s="14" t="s">
        <v>73</v>
      </c>
      <c r="AY99" s="254" t="s">
        <v>196</v>
      </c>
    </row>
    <row r="100" s="15" customFormat="1">
      <c r="A100" s="15"/>
      <c r="B100" s="255"/>
      <c r="C100" s="256"/>
      <c r="D100" s="235" t="s">
        <v>208</v>
      </c>
      <c r="E100" s="257" t="s">
        <v>19</v>
      </c>
      <c r="F100" s="258" t="s">
        <v>212</v>
      </c>
      <c r="G100" s="256"/>
      <c r="H100" s="259">
        <v>1</v>
      </c>
      <c r="I100" s="260"/>
      <c r="J100" s="256"/>
      <c r="K100" s="256"/>
      <c r="L100" s="261"/>
      <c r="M100" s="262"/>
      <c r="N100" s="263"/>
      <c r="O100" s="263"/>
      <c r="P100" s="263"/>
      <c r="Q100" s="263"/>
      <c r="R100" s="263"/>
      <c r="S100" s="263"/>
      <c r="T100" s="264"/>
      <c r="U100" s="15"/>
      <c r="V100" s="15"/>
      <c r="W100" s="15"/>
      <c r="X100" s="15"/>
      <c r="Y100" s="15"/>
      <c r="Z100" s="15"/>
      <c r="AA100" s="15"/>
      <c r="AB100" s="15"/>
      <c r="AC100" s="15"/>
      <c r="AD100" s="15"/>
      <c r="AE100" s="15"/>
      <c r="AT100" s="265" t="s">
        <v>208</v>
      </c>
      <c r="AU100" s="265" t="s">
        <v>82</v>
      </c>
      <c r="AV100" s="15" t="s">
        <v>204</v>
      </c>
      <c r="AW100" s="15" t="s">
        <v>33</v>
      </c>
      <c r="AX100" s="15" t="s">
        <v>80</v>
      </c>
      <c r="AY100" s="265" t="s">
        <v>196</v>
      </c>
    </row>
    <row r="101" s="2" customFormat="1" ht="53.66038" customHeight="1">
      <c r="A101" s="41"/>
      <c r="B101" s="42"/>
      <c r="C101" s="215" t="s">
        <v>197</v>
      </c>
      <c r="D101" s="215" t="s">
        <v>199</v>
      </c>
      <c r="E101" s="216" t="s">
        <v>1203</v>
      </c>
      <c r="F101" s="217" t="s">
        <v>1204</v>
      </c>
      <c r="G101" s="218" t="s">
        <v>222</v>
      </c>
      <c r="H101" s="219">
        <v>1</v>
      </c>
      <c r="I101" s="220"/>
      <c r="J101" s="221">
        <f>ROUND(I101*H101,2)</f>
        <v>0</v>
      </c>
      <c r="K101" s="217" t="s">
        <v>19</v>
      </c>
      <c r="L101" s="47"/>
      <c r="M101" s="222" t="s">
        <v>19</v>
      </c>
      <c r="N101" s="223" t="s">
        <v>44</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572</v>
      </c>
      <c r="AT101" s="226" t="s">
        <v>199</v>
      </c>
      <c r="AU101" s="226" t="s">
        <v>82</v>
      </c>
      <c r="AY101" s="20" t="s">
        <v>196</v>
      </c>
      <c r="BE101" s="227">
        <f>IF(N101="základní",J101,0)</f>
        <v>0</v>
      </c>
      <c r="BF101" s="227">
        <f>IF(N101="snížená",J101,0)</f>
        <v>0</v>
      </c>
      <c r="BG101" s="227">
        <f>IF(N101="zákl. přenesená",J101,0)</f>
        <v>0</v>
      </c>
      <c r="BH101" s="227">
        <f>IF(N101="sníž. přenesená",J101,0)</f>
        <v>0</v>
      </c>
      <c r="BI101" s="227">
        <f>IF(N101="nulová",J101,0)</f>
        <v>0</v>
      </c>
      <c r="BJ101" s="20" t="s">
        <v>80</v>
      </c>
      <c r="BK101" s="227">
        <f>ROUND(I101*H101,2)</f>
        <v>0</v>
      </c>
      <c r="BL101" s="20" t="s">
        <v>572</v>
      </c>
      <c r="BM101" s="226" t="s">
        <v>1205</v>
      </c>
    </row>
    <row r="102" s="14" customFormat="1">
      <c r="A102" s="14"/>
      <c r="B102" s="244"/>
      <c r="C102" s="245"/>
      <c r="D102" s="235" t="s">
        <v>208</v>
      </c>
      <c r="E102" s="246" t="s">
        <v>19</v>
      </c>
      <c r="F102" s="247" t="s">
        <v>80</v>
      </c>
      <c r="G102" s="245"/>
      <c r="H102" s="248">
        <v>1</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208</v>
      </c>
      <c r="AU102" s="254" t="s">
        <v>82</v>
      </c>
      <c r="AV102" s="14" t="s">
        <v>82</v>
      </c>
      <c r="AW102" s="14" t="s">
        <v>33</v>
      </c>
      <c r="AX102" s="14" t="s">
        <v>73</v>
      </c>
      <c r="AY102" s="254" t="s">
        <v>196</v>
      </c>
    </row>
    <row r="103" s="15" customFormat="1">
      <c r="A103" s="15"/>
      <c r="B103" s="255"/>
      <c r="C103" s="256"/>
      <c r="D103" s="235" t="s">
        <v>208</v>
      </c>
      <c r="E103" s="257" t="s">
        <v>19</v>
      </c>
      <c r="F103" s="258" t="s">
        <v>212</v>
      </c>
      <c r="G103" s="256"/>
      <c r="H103" s="259">
        <v>1</v>
      </c>
      <c r="I103" s="260"/>
      <c r="J103" s="256"/>
      <c r="K103" s="256"/>
      <c r="L103" s="261"/>
      <c r="M103" s="262"/>
      <c r="N103" s="263"/>
      <c r="O103" s="263"/>
      <c r="P103" s="263"/>
      <c r="Q103" s="263"/>
      <c r="R103" s="263"/>
      <c r="S103" s="263"/>
      <c r="T103" s="264"/>
      <c r="U103" s="15"/>
      <c r="V103" s="15"/>
      <c r="W103" s="15"/>
      <c r="X103" s="15"/>
      <c r="Y103" s="15"/>
      <c r="Z103" s="15"/>
      <c r="AA103" s="15"/>
      <c r="AB103" s="15"/>
      <c r="AC103" s="15"/>
      <c r="AD103" s="15"/>
      <c r="AE103" s="15"/>
      <c r="AT103" s="265" t="s">
        <v>208</v>
      </c>
      <c r="AU103" s="265" t="s">
        <v>82</v>
      </c>
      <c r="AV103" s="15" t="s">
        <v>204</v>
      </c>
      <c r="AW103" s="15" t="s">
        <v>33</v>
      </c>
      <c r="AX103" s="15" t="s">
        <v>80</v>
      </c>
      <c r="AY103" s="265" t="s">
        <v>196</v>
      </c>
    </row>
    <row r="104" s="12" customFormat="1" ht="22.8" customHeight="1">
      <c r="A104" s="12"/>
      <c r="B104" s="199"/>
      <c r="C104" s="200"/>
      <c r="D104" s="201" t="s">
        <v>72</v>
      </c>
      <c r="E104" s="213" t="s">
        <v>1142</v>
      </c>
      <c r="F104" s="213" t="s">
        <v>1206</v>
      </c>
      <c r="G104" s="200"/>
      <c r="H104" s="200"/>
      <c r="I104" s="203"/>
      <c r="J104" s="214">
        <f>BK104</f>
        <v>0</v>
      </c>
      <c r="K104" s="200"/>
      <c r="L104" s="205"/>
      <c r="M104" s="206"/>
      <c r="N104" s="207"/>
      <c r="O104" s="207"/>
      <c r="P104" s="208">
        <f>SUM(P105:P107)</f>
        <v>0</v>
      </c>
      <c r="Q104" s="207"/>
      <c r="R104" s="208">
        <f>SUM(R105:R107)</f>
        <v>0</v>
      </c>
      <c r="S104" s="207"/>
      <c r="T104" s="209">
        <f>SUM(T105:T107)</f>
        <v>0</v>
      </c>
      <c r="U104" s="12"/>
      <c r="V104" s="12"/>
      <c r="W104" s="12"/>
      <c r="X104" s="12"/>
      <c r="Y104" s="12"/>
      <c r="Z104" s="12"/>
      <c r="AA104" s="12"/>
      <c r="AB104" s="12"/>
      <c r="AC104" s="12"/>
      <c r="AD104" s="12"/>
      <c r="AE104" s="12"/>
      <c r="AR104" s="210" t="s">
        <v>80</v>
      </c>
      <c r="AT104" s="211" t="s">
        <v>72</v>
      </c>
      <c r="AU104" s="211" t="s">
        <v>80</v>
      </c>
      <c r="AY104" s="210" t="s">
        <v>196</v>
      </c>
      <c r="BK104" s="212">
        <f>SUM(BK105:BK107)</f>
        <v>0</v>
      </c>
    </row>
    <row r="105" s="2" customFormat="1" ht="64.52831" customHeight="1">
      <c r="A105" s="41"/>
      <c r="B105" s="42"/>
      <c r="C105" s="215" t="s">
        <v>204</v>
      </c>
      <c r="D105" s="215" t="s">
        <v>199</v>
      </c>
      <c r="E105" s="216" t="s">
        <v>1207</v>
      </c>
      <c r="F105" s="217" t="s">
        <v>1208</v>
      </c>
      <c r="G105" s="218" t="s">
        <v>222</v>
      </c>
      <c r="H105" s="219">
        <v>1</v>
      </c>
      <c r="I105" s="220"/>
      <c r="J105" s="221">
        <f>ROUND(I105*H105,2)</f>
        <v>0</v>
      </c>
      <c r="K105" s="217" t="s">
        <v>19</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572</v>
      </c>
      <c r="AT105" s="226" t="s">
        <v>199</v>
      </c>
      <c r="AU105" s="226" t="s">
        <v>82</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572</v>
      </c>
      <c r="BM105" s="226" t="s">
        <v>1209</v>
      </c>
    </row>
    <row r="106" s="14" customFormat="1">
      <c r="A106" s="14"/>
      <c r="B106" s="244"/>
      <c r="C106" s="245"/>
      <c r="D106" s="235" t="s">
        <v>208</v>
      </c>
      <c r="E106" s="246" t="s">
        <v>19</v>
      </c>
      <c r="F106" s="247" t="s">
        <v>80</v>
      </c>
      <c r="G106" s="245"/>
      <c r="H106" s="248">
        <v>1</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82</v>
      </c>
      <c r="AV106" s="14" t="s">
        <v>82</v>
      </c>
      <c r="AW106" s="14" t="s">
        <v>33</v>
      </c>
      <c r="AX106" s="14" t="s">
        <v>73</v>
      </c>
      <c r="AY106" s="254" t="s">
        <v>196</v>
      </c>
    </row>
    <row r="107" s="15" customFormat="1">
      <c r="A107" s="15"/>
      <c r="B107" s="255"/>
      <c r="C107" s="256"/>
      <c r="D107" s="235" t="s">
        <v>208</v>
      </c>
      <c r="E107" s="257" t="s">
        <v>19</v>
      </c>
      <c r="F107" s="258" t="s">
        <v>212</v>
      </c>
      <c r="G107" s="256"/>
      <c r="H107" s="259">
        <v>1</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82</v>
      </c>
      <c r="AV107" s="15" t="s">
        <v>204</v>
      </c>
      <c r="AW107" s="15" t="s">
        <v>33</v>
      </c>
      <c r="AX107" s="15" t="s">
        <v>80</v>
      </c>
      <c r="AY107" s="265" t="s">
        <v>196</v>
      </c>
    </row>
    <row r="108" s="12" customFormat="1" ht="22.8" customHeight="1">
      <c r="A108" s="12"/>
      <c r="B108" s="199"/>
      <c r="C108" s="200"/>
      <c r="D108" s="201" t="s">
        <v>72</v>
      </c>
      <c r="E108" s="213" t="s">
        <v>1210</v>
      </c>
      <c r="F108" s="213" t="s">
        <v>1211</v>
      </c>
      <c r="G108" s="200"/>
      <c r="H108" s="200"/>
      <c r="I108" s="203"/>
      <c r="J108" s="214">
        <f>BK108</f>
        <v>0</v>
      </c>
      <c r="K108" s="200"/>
      <c r="L108" s="205"/>
      <c r="M108" s="206"/>
      <c r="N108" s="207"/>
      <c r="O108" s="207"/>
      <c r="P108" s="208">
        <f>SUM(P109:P117)</f>
        <v>0</v>
      </c>
      <c r="Q108" s="207"/>
      <c r="R108" s="208">
        <f>SUM(R109:R117)</f>
        <v>0</v>
      </c>
      <c r="S108" s="207"/>
      <c r="T108" s="209">
        <f>SUM(T109:T117)</f>
        <v>0</v>
      </c>
      <c r="U108" s="12"/>
      <c r="V108" s="12"/>
      <c r="W108" s="12"/>
      <c r="X108" s="12"/>
      <c r="Y108" s="12"/>
      <c r="Z108" s="12"/>
      <c r="AA108" s="12"/>
      <c r="AB108" s="12"/>
      <c r="AC108" s="12"/>
      <c r="AD108" s="12"/>
      <c r="AE108" s="12"/>
      <c r="AR108" s="210" t="s">
        <v>80</v>
      </c>
      <c r="AT108" s="211" t="s">
        <v>72</v>
      </c>
      <c r="AU108" s="211" t="s">
        <v>80</v>
      </c>
      <c r="AY108" s="210" t="s">
        <v>196</v>
      </c>
      <c r="BK108" s="212">
        <f>SUM(BK109:BK117)</f>
        <v>0</v>
      </c>
    </row>
    <row r="109" s="2" customFormat="1" ht="16.30189" customHeight="1">
      <c r="A109" s="41"/>
      <c r="B109" s="42"/>
      <c r="C109" s="215" t="s">
        <v>232</v>
      </c>
      <c r="D109" s="215" t="s">
        <v>199</v>
      </c>
      <c r="E109" s="216" t="s">
        <v>1212</v>
      </c>
      <c r="F109" s="217" t="s">
        <v>1213</v>
      </c>
      <c r="G109" s="218" t="s">
        <v>486</v>
      </c>
      <c r="H109" s="219">
        <v>2</v>
      </c>
      <c r="I109" s="220"/>
      <c r="J109" s="221">
        <f>ROUND(I109*H109,2)</f>
        <v>0</v>
      </c>
      <c r="K109" s="217" t="s">
        <v>19</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572</v>
      </c>
      <c r="AT109" s="226" t="s">
        <v>199</v>
      </c>
      <c r="AU109" s="226" t="s">
        <v>82</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572</v>
      </c>
      <c r="BM109" s="226" t="s">
        <v>1214</v>
      </c>
    </row>
    <row r="110" s="14" customFormat="1">
      <c r="A110" s="14"/>
      <c r="B110" s="244"/>
      <c r="C110" s="245"/>
      <c r="D110" s="235" t="s">
        <v>208</v>
      </c>
      <c r="E110" s="246" t="s">
        <v>19</v>
      </c>
      <c r="F110" s="247" t="s">
        <v>82</v>
      </c>
      <c r="G110" s="245"/>
      <c r="H110" s="248">
        <v>2</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82</v>
      </c>
      <c r="AV110" s="14" t="s">
        <v>82</v>
      </c>
      <c r="AW110" s="14" t="s">
        <v>33</v>
      </c>
      <c r="AX110" s="14" t="s">
        <v>73</v>
      </c>
      <c r="AY110" s="254" t="s">
        <v>196</v>
      </c>
    </row>
    <row r="111" s="15" customFormat="1">
      <c r="A111" s="15"/>
      <c r="B111" s="255"/>
      <c r="C111" s="256"/>
      <c r="D111" s="235" t="s">
        <v>208</v>
      </c>
      <c r="E111" s="257" t="s">
        <v>19</v>
      </c>
      <c r="F111" s="258" t="s">
        <v>212</v>
      </c>
      <c r="G111" s="256"/>
      <c r="H111" s="259">
        <v>2</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208</v>
      </c>
      <c r="AU111" s="265" t="s">
        <v>82</v>
      </c>
      <c r="AV111" s="15" t="s">
        <v>204</v>
      </c>
      <c r="AW111" s="15" t="s">
        <v>33</v>
      </c>
      <c r="AX111" s="15" t="s">
        <v>80</v>
      </c>
      <c r="AY111" s="265" t="s">
        <v>196</v>
      </c>
    </row>
    <row r="112" s="2" customFormat="1" ht="23.4566" customHeight="1">
      <c r="A112" s="41"/>
      <c r="B112" s="42"/>
      <c r="C112" s="215" t="s">
        <v>230</v>
      </c>
      <c r="D112" s="215" t="s">
        <v>199</v>
      </c>
      <c r="E112" s="216" t="s">
        <v>1215</v>
      </c>
      <c r="F112" s="217" t="s">
        <v>1160</v>
      </c>
      <c r="G112" s="218" t="s">
        <v>222</v>
      </c>
      <c r="H112" s="219">
        <v>1</v>
      </c>
      <c r="I112" s="220"/>
      <c r="J112" s="221">
        <f>ROUND(I112*H112,2)</f>
        <v>0</v>
      </c>
      <c r="K112" s="217" t="s">
        <v>19</v>
      </c>
      <c r="L112" s="47"/>
      <c r="M112" s="222" t="s">
        <v>19</v>
      </c>
      <c r="N112" s="223"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572</v>
      </c>
      <c r="AT112" s="226" t="s">
        <v>199</v>
      </c>
      <c r="AU112" s="226" t="s">
        <v>82</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572</v>
      </c>
      <c r="BM112" s="226" t="s">
        <v>1216</v>
      </c>
    </row>
    <row r="113" s="14" customFormat="1">
      <c r="A113" s="14"/>
      <c r="B113" s="244"/>
      <c r="C113" s="245"/>
      <c r="D113" s="235" t="s">
        <v>208</v>
      </c>
      <c r="E113" s="246" t="s">
        <v>19</v>
      </c>
      <c r="F113" s="247" t="s">
        <v>80</v>
      </c>
      <c r="G113" s="245"/>
      <c r="H113" s="248">
        <v>1</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82</v>
      </c>
      <c r="AV113" s="14" t="s">
        <v>82</v>
      </c>
      <c r="AW113" s="14" t="s">
        <v>33</v>
      </c>
      <c r="AX113" s="14" t="s">
        <v>73</v>
      </c>
      <c r="AY113" s="254" t="s">
        <v>196</v>
      </c>
    </row>
    <row r="114" s="15" customFormat="1">
      <c r="A114" s="15"/>
      <c r="B114" s="255"/>
      <c r="C114" s="256"/>
      <c r="D114" s="235" t="s">
        <v>208</v>
      </c>
      <c r="E114" s="257" t="s">
        <v>19</v>
      </c>
      <c r="F114" s="258" t="s">
        <v>212</v>
      </c>
      <c r="G114" s="256"/>
      <c r="H114" s="259">
        <v>1</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82</v>
      </c>
      <c r="AV114" s="15" t="s">
        <v>204</v>
      </c>
      <c r="AW114" s="15" t="s">
        <v>33</v>
      </c>
      <c r="AX114" s="15" t="s">
        <v>80</v>
      </c>
      <c r="AY114" s="265" t="s">
        <v>196</v>
      </c>
    </row>
    <row r="115" s="2" customFormat="1" ht="16.30189" customHeight="1">
      <c r="A115" s="41"/>
      <c r="B115" s="42"/>
      <c r="C115" s="215" t="s">
        <v>244</v>
      </c>
      <c r="D115" s="215" t="s">
        <v>199</v>
      </c>
      <c r="E115" s="216" t="s">
        <v>1217</v>
      </c>
      <c r="F115" s="217" t="s">
        <v>1218</v>
      </c>
      <c r="G115" s="218" t="s">
        <v>486</v>
      </c>
      <c r="H115" s="219">
        <v>24</v>
      </c>
      <c r="I115" s="220"/>
      <c r="J115" s="221">
        <f>ROUND(I115*H115,2)</f>
        <v>0</v>
      </c>
      <c r="K115" s="217" t="s">
        <v>19</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572</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572</v>
      </c>
      <c r="BM115" s="226" t="s">
        <v>1219</v>
      </c>
    </row>
    <row r="116" s="14" customFormat="1">
      <c r="A116" s="14"/>
      <c r="B116" s="244"/>
      <c r="C116" s="245"/>
      <c r="D116" s="235" t="s">
        <v>208</v>
      </c>
      <c r="E116" s="246" t="s">
        <v>19</v>
      </c>
      <c r="F116" s="247" t="s">
        <v>341</v>
      </c>
      <c r="G116" s="245"/>
      <c r="H116" s="248">
        <v>24</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82</v>
      </c>
      <c r="AV116" s="14" t="s">
        <v>82</v>
      </c>
      <c r="AW116" s="14" t="s">
        <v>33</v>
      </c>
      <c r="AX116" s="14" t="s">
        <v>73</v>
      </c>
      <c r="AY116" s="254" t="s">
        <v>196</v>
      </c>
    </row>
    <row r="117" s="15" customFormat="1">
      <c r="A117" s="15"/>
      <c r="B117" s="255"/>
      <c r="C117" s="256"/>
      <c r="D117" s="235" t="s">
        <v>208</v>
      </c>
      <c r="E117" s="257" t="s">
        <v>19</v>
      </c>
      <c r="F117" s="258" t="s">
        <v>212</v>
      </c>
      <c r="G117" s="256"/>
      <c r="H117" s="259">
        <v>24</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82</v>
      </c>
      <c r="AV117" s="15" t="s">
        <v>204</v>
      </c>
      <c r="AW117" s="15" t="s">
        <v>33</v>
      </c>
      <c r="AX117" s="15" t="s">
        <v>80</v>
      </c>
      <c r="AY117" s="265" t="s">
        <v>196</v>
      </c>
    </row>
    <row r="118" s="12" customFormat="1" ht="25.92" customHeight="1">
      <c r="A118" s="12"/>
      <c r="B118" s="199"/>
      <c r="C118" s="200"/>
      <c r="D118" s="201" t="s">
        <v>72</v>
      </c>
      <c r="E118" s="202" t="s">
        <v>1165</v>
      </c>
      <c r="F118" s="202" t="s">
        <v>1166</v>
      </c>
      <c r="G118" s="200"/>
      <c r="H118" s="200"/>
      <c r="I118" s="203"/>
      <c r="J118" s="204">
        <f>BK118</f>
        <v>0</v>
      </c>
      <c r="K118" s="200"/>
      <c r="L118" s="205"/>
      <c r="M118" s="206"/>
      <c r="N118" s="207"/>
      <c r="O118" s="207"/>
      <c r="P118" s="208">
        <f>SUM(P119:P130)</f>
        <v>0</v>
      </c>
      <c r="Q118" s="207"/>
      <c r="R118" s="208">
        <f>SUM(R119:R130)</f>
        <v>0</v>
      </c>
      <c r="S118" s="207"/>
      <c r="T118" s="209">
        <f>SUM(T119:T130)</f>
        <v>0</v>
      </c>
      <c r="U118" s="12"/>
      <c r="V118" s="12"/>
      <c r="W118" s="12"/>
      <c r="X118" s="12"/>
      <c r="Y118" s="12"/>
      <c r="Z118" s="12"/>
      <c r="AA118" s="12"/>
      <c r="AB118" s="12"/>
      <c r="AC118" s="12"/>
      <c r="AD118" s="12"/>
      <c r="AE118" s="12"/>
      <c r="AR118" s="210" t="s">
        <v>80</v>
      </c>
      <c r="AT118" s="211" t="s">
        <v>72</v>
      </c>
      <c r="AU118" s="211" t="s">
        <v>73</v>
      </c>
      <c r="AY118" s="210" t="s">
        <v>196</v>
      </c>
      <c r="BK118" s="212">
        <f>SUM(BK119:BK130)</f>
        <v>0</v>
      </c>
    </row>
    <row r="119" s="2" customFormat="1" ht="23.4566" customHeight="1">
      <c r="A119" s="41"/>
      <c r="B119" s="42"/>
      <c r="C119" s="215" t="s">
        <v>250</v>
      </c>
      <c r="D119" s="215" t="s">
        <v>199</v>
      </c>
      <c r="E119" s="216" t="s">
        <v>1220</v>
      </c>
      <c r="F119" s="217" t="s">
        <v>1168</v>
      </c>
      <c r="G119" s="218" t="s">
        <v>486</v>
      </c>
      <c r="H119" s="219">
        <v>2</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572</v>
      </c>
      <c r="AT119" s="226" t="s">
        <v>199</v>
      </c>
      <c r="AU119" s="226" t="s">
        <v>80</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572</v>
      </c>
      <c r="BM119" s="226" t="s">
        <v>1221</v>
      </c>
    </row>
    <row r="120" s="14" customFormat="1">
      <c r="A120" s="14"/>
      <c r="B120" s="244"/>
      <c r="C120" s="245"/>
      <c r="D120" s="235" t="s">
        <v>208</v>
      </c>
      <c r="E120" s="246" t="s">
        <v>19</v>
      </c>
      <c r="F120" s="247" t="s">
        <v>82</v>
      </c>
      <c r="G120" s="245"/>
      <c r="H120" s="248">
        <v>2</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80</v>
      </c>
      <c r="AV120" s="14" t="s">
        <v>82</v>
      </c>
      <c r="AW120" s="14" t="s">
        <v>33</v>
      </c>
      <c r="AX120" s="14" t="s">
        <v>73</v>
      </c>
      <c r="AY120" s="254" t="s">
        <v>196</v>
      </c>
    </row>
    <row r="121" s="15" customFormat="1">
      <c r="A121" s="15"/>
      <c r="B121" s="255"/>
      <c r="C121" s="256"/>
      <c r="D121" s="235" t="s">
        <v>208</v>
      </c>
      <c r="E121" s="257" t="s">
        <v>19</v>
      </c>
      <c r="F121" s="258" t="s">
        <v>212</v>
      </c>
      <c r="G121" s="256"/>
      <c r="H121" s="259">
        <v>2</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80</v>
      </c>
      <c r="AV121" s="15" t="s">
        <v>204</v>
      </c>
      <c r="AW121" s="15" t="s">
        <v>33</v>
      </c>
      <c r="AX121" s="15" t="s">
        <v>80</v>
      </c>
      <c r="AY121" s="265" t="s">
        <v>196</v>
      </c>
    </row>
    <row r="122" s="2" customFormat="1" ht="23.4566" customHeight="1">
      <c r="A122" s="41"/>
      <c r="B122" s="42"/>
      <c r="C122" s="215" t="s">
        <v>256</v>
      </c>
      <c r="D122" s="215" t="s">
        <v>199</v>
      </c>
      <c r="E122" s="216" t="s">
        <v>1222</v>
      </c>
      <c r="F122" s="217" t="s">
        <v>1171</v>
      </c>
      <c r="G122" s="218" t="s">
        <v>486</v>
      </c>
      <c r="H122" s="219">
        <v>2</v>
      </c>
      <c r="I122" s="220"/>
      <c r="J122" s="221">
        <f>ROUND(I122*H122,2)</f>
        <v>0</v>
      </c>
      <c r="K122" s="217" t="s">
        <v>19</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572</v>
      </c>
      <c r="AT122" s="226" t="s">
        <v>199</v>
      </c>
      <c r="AU122" s="226" t="s">
        <v>80</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1223</v>
      </c>
    </row>
    <row r="123" s="14" customFormat="1">
      <c r="A123" s="14"/>
      <c r="B123" s="244"/>
      <c r="C123" s="245"/>
      <c r="D123" s="235" t="s">
        <v>208</v>
      </c>
      <c r="E123" s="246" t="s">
        <v>19</v>
      </c>
      <c r="F123" s="247" t="s">
        <v>82</v>
      </c>
      <c r="G123" s="245"/>
      <c r="H123" s="248">
        <v>2</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80</v>
      </c>
      <c r="AV123" s="14" t="s">
        <v>82</v>
      </c>
      <c r="AW123" s="14" t="s">
        <v>33</v>
      </c>
      <c r="AX123" s="14" t="s">
        <v>73</v>
      </c>
      <c r="AY123" s="254" t="s">
        <v>196</v>
      </c>
    </row>
    <row r="124" s="15" customFormat="1">
      <c r="A124" s="15"/>
      <c r="B124" s="255"/>
      <c r="C124" s="256"/>
      <c r="D124" s="235" t="s">
        <v>208</v>
      </c>
      <c r="E124" s="257" t="s">
        <v>19</v>
      </c>
      <c r="F124" s="258" t="s">
        <v>212</v>
      </c>
      <c r="G124" s="256"/>
      <c r="H124" s="259">
        <v>2</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80</v>
      </c>
      <c r="AV124" s="15" t="s">
        <v>204</v>
      </c>
      <c r="AW124" s="15" t="s">
        <v>33</v>
      </c>
      <c r="AX124" s="15" t="s">
        <v>80</v>
      </c>
      <c r="AY124" s="265" t="s">
        <v>196</v>
      </c>
    </row>
    <row r="125" s="2" customFormat="1" ht="23.4566" customHeight="1">
      <c r="A125" s="41"/>
      <c r="B125" s="42"/>
      <c r="C125" s="215" t="s">
        <v>262</v>
      </c>
      <c r="D125" s="215" t="s">
        <v>199</v>
      </c>
      <c r="E125" s="216" t="s">
        <v>1224</v>
      </c>
      <c r="F125" s="217" t="s">
        <v>1225</v>
      </c>
      <c r="G125" s="218" t="s">
        <v>486</v>
      </c>
      <c r="H125" s="219">
        <v>2</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1226</v>
      </c>
    </row>
    <row r="126" s="14" customFormat="1">
      <c r="A126" s="14"/>
      <c r="B126" s="244"/>
      <c r="C126" s="245"/>
      <c r="D126" s="235" t="s">
        <v>208</v>
      </c>
      <c r="E126" s="246" t="s">
        <v>19</v>
      </c>
      <c r="F126" s="247" t="s">
        <v>82</v>
      </c>
      <c r="G126" s="245"/>
      <c r="H126" s="248">
        <v>2</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2</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2" customFormat="1" ht="23.4566" customHeight="1">
      <c r="A128" s="41"/>
      <c r="B128" s="42"/>
      <c r="C128" s="215" t="s">
        <v>270</v>
      </c>
      <c r="D128" s="215" t="s">
        <v>199</v>
      </c>
      <c r="E128" s="216" t="s">
        <v>1227</v>
      </c>
      <c r="F128" s="217" t="s">
        <v>1228</v>
      </c>
      <c r="G128" s="218" t="s">
        <v>486</v>
      </c>
      <c r="H128" s="219">
        <v>2</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572</v>
      </c>
      <c r="AT128" s="226" t="s">
        <v>199</v>
      </c>
      <c r="AU128" s="226" t="s">
        <v>80</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572</v>
      </c>
      <c r="BM128" s="226" t="s">
        <v>1229</v>
      </c>
    </row>
    <row r="129" s="14" customFormat="1">
      <c r="A129" s="14"/>
      <c r="B129" s="244"/>
      <c r="C129" s="245"/>
      <c r="D129" s="235" t="s">
        <v>208</v>
      </c>
      <c r="E129" s="246" t="s">
        <v>19</v>
      </c>
      <c r="F129" s="247" t="s">
        <v>82</v>
      </c>
      <c r="G129" s="245"/>
      <c r="H129" s="248">
        <v>2</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80</v>
      </c>
      <c r="AV129" s="14" t="s">
        <v>82</v>
      </c>
      <c r="AW129" s="14" t="s">
        <v>33</v>
      </c>
      <c r="AX129" s="14" t="s">
        <v>73</v>
      </c>
      <c r="AY129" s="254" t="s">
        <v>196</v>
      </c>
    </row>
    <row r="130" s="15" customFormat="1">
      <c r="A130" s="15"/>
      <c r="B130" s="255"/>
      <c r="C130" s="256"/>
      <c r="D130" s="235" t="s">
        <v>208</v>
      </c>
      <c r="E130" s="257" t="s">
        <v>19</v>
      </c>
      <c r="F130" s="258" t="s">
        <v>212</v>
      </c>
      <c r="G130" s="256"/>
      <c r="H130" s="259">
        <v>2</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80</v>
      </c>
      <c r="AV130" s="15" t="s">
        <v>204</v>
      </c>
      <c r="AW130" s="15" t="s">
        <v>33</v>
      </c>
      <c r="AX130" s="15" t="s">
        <v>80</v>
      </c>
      <c r="AY130" s="265" t="s">
        <v>196</v>
      </c>
    </row>
    <row r="131" s="12" customFormat="1" ht="25.92" customHeight="1">
      <c r="A131" s="12"/>
      <c r="B131" s="199"/>
      <c r="C131" s="200"/>
      <c r="D131" s="201" t="s">
        <v>72</v>
      </c>
      <c r="E131" s="202" t="s">
        <v>1176</v>
      </c>
      <c r="F131" s="202" t="s">
        <v>1177</v>
      </c>
      <c r="G131" s="200"/>
      <c r="H131" s="200"/>
      <c r="I131" s="203"/>
      <c r="J131" s="204">
        <f>BK131</f>
        <v>0</v>
      </c>
      <c r="K131" s="200"/>
      <c r="L131" s="205"/>
      <c r="M131" s="206"/>
      <c r="N131" s="207"/>
      <c r="O131" s="207"/>
      <c r="P131" s="208">
        <f>SUM(P132:P158)</f>
        <v>0</v>
      </c>
      <c r="Q131" s="207"/>
      <c r="R131" s="208">
        <f>SUM(R132:R158)</f>
        <v>0</v>
      </c>
      <c r="S131" s="207"/>
      <c r="T131" s="209">
        <f>SUM(T132:T158)</f>
        <v>0</v>
      </c>
      <c r="U131" s="12"/>
      <c r="V131" s="12"/>
      <c r="W131" s="12"/>
      <c r="X131" s="12"/>
      <c r="Y131" s="12"/>
      <c r="Z131" s="12"/>
      <c r="AA131" s="12"/>
      <c r="AB131" s="12"/>
      <c r="AC131" s="12"/>
      <c r="AD131" s="12"/>
      <c r="AE131" s="12"/>
      <c r="AR131" s="210" t="s">
        <v>80</v>
      </c>
      <c r="AT131" s="211" t="s">
        <v>72</v>
      </c>
      <c r="AU131" s="211" t="s">
        <v>73</v>
      </c>
      <c r="AY131" s="210" t="s">
        <v>196</v>
      </c>
      <c r="BK131" s="212">
        <f>SUM(BK132:BK158)</f>
        <v>0</v>
      </c>
    </row>
    <row r="132" s="2" customFormat="1" ht="23.4566" customHeight="1">
      <c r="A132" s="41"/>
      <c r="B132" s="42"/>
      <c r="C132" s="215" t="s">
        <v>8</v>
      </c>
      <c r="D132" s="215" t="s">
        <v>199</v>
      </c>
      <c r="E132" s="216" t="s">
        <v>1230</v>
      </c>
      <c r="F132" s="217" t="s">
        <v>1231</v>
      </c>
      <c r="G132" s="218" t="s">
        <v>1116</v>
      </c>
      <c r="H132" s="284"/>
      <c r="I132" s="220"/>
      <c r="J132" s="221">
        <f>ROUND(I132*H132,2)</f>
        <v>0</v>
      </c>
      <c r="K132" s="217" t="s">
        <v>19</v>
      </c>
      <c r="L132" s="47"/>
      <c r="M132" s="222" t="s">
        <v>19</v>
      </c>
      <c r="N132" s="223"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572</v>
      </c>
      <c r="AT132" s="226" t="s">
        <v>199</v>
      </c>
      <c r="AU132" s="226" t="s">
        <v>80</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572</v>
      </c>
      <c r="BM132" s="226" t="s">
        <v>1232</v>
      </c>
    </row>
    <row r="133" s="14" customFormat="1">
      <c r="A133" s="14"/>
      <c r="B133" s="244"/>
      <c r="C133" s="245"/>
      <c r="D133" s="235" t="s">
        <v>208</v>
      </c>
      <c r="E133" s="246" t="s">
        <v>19</v>
      </c>
      <c r="F133" s="247" t="s">
        <v>197</v>
      </c>
      <c r="G133" s="245"/>
      <c r="H133" s="248">
        <v>3</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80</v>
      </c>
      <c r="AV133" s="14" t="s">
        <v>82</v>
      </c>
      <c r="AW133" s="14" t="s">
        <v>33</v>
      </c>
      <c r="AX133" s="14" t="s">
        <v>73</v>
      </c>
      <c r="AY133" s="254" t="s">
        <v>196</v>
      </c>
    </row>
    <row r="134" s="15" customFormat="1">
      <c r="A134" s="15"/>
      <c r="B134" s="255"/>
      <c r="C134" s="256"/>
      <c r="D134" s="235" t="s">
        <v>208</v>
      </c>
      <c r="E134" s="257" t="s">
        <v>19</v>
      </c>
      <c r="F134" s="258" t="s">
        <v>212</v>
      </c>
      <c r="G134" s="256"/>
      <c r="H134" s="259">
        <v>3</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208</v>
      </c>
      <c r="AU134" s="265" t="s">
        <v>80</v>
      </c>
      <c r="AV134" s="15" t="s">
        <v>204</v>
      </c>
      <c r="AW134" s="15" t="s">
        <v>33</v>
      </c>
      <c r="AX134" s="15" t="s">
        <v>80</v>
      </c>
      <c r="AY134" s="265" t="s">
        <v>196</v>
      </c>
    </row>
    <row r="135" s="2" customFormat="1" ht="16.30189" customHeight="1">
      <c r="A135" s="41"/>
      <c r="B135" s="42"/>
      <c r="C135" s="215" t="s">
        <v>280</v>
      </c>
      <c r="D135" s="215" t="s">
        <v>199</v>
      </c>
      <c r="E135" s="216" t="s">
        <v>1233</v>
      </c>
      <c r="F135" s="217" t="s">
        <v>1234</v>
      </c>
      <c r="G135" s="218" t="s">
        <v>1052</v>
      </c>
      <c r="H135" s="219">
        <v>2</v>
      </c>
      <c r="I135" s="220"/>
      <c r="J135" s="221">
        <f>ROUND(I135*H135,2)</f>
        <v>0</v>
      </c>
      <c r="K135" s="217" t="s">
        <v>19</v>
      </c>
      <c r="L135" s="47"/>
      <c r="M135" s="222" t="s">
        <v>19</v>
      </c>
      <c r="N135" s="223" t="s">
        <v>44</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572</v>
      </c>
      <c r="AT135" s="226" t="s">
        <v>199</v>
      </c>
      <c r="AU135" s="226" t="s">
        <v>80</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572</v>
      </c>
      <c r="BM135" s="226" t="s">
        <v>1235</v>
      </c>
    </row>
    <row r="136" s="14" customFormat="1">
      <c r="A136" s="14"/>
      <c r="B136" s="244"/>
      <c r="C136" s="245"/>
      <c r="D136" s="235" t="s">
        <v>208</v>
      </c>
      <c r="E136" s="246" t="s">
        <v>19</v>
      </c>
      <c r="F136" s="247" t="s">
        <v>82</v>
      </c>
      <c r="G136" s="245"/>
      <c r="H136" s="248">
        <v>2</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208</v>
      </c>
      <c r="AU136" s="254" t="s">
        <v>80</v>
      </c>
      <c r="AV136" s="14" t="s">
        <v>82</v>
      </c>
      <c r="AW136" s="14" t="s">
        <v>33</v>
      </c>
      <c r="AX136" s="14" t="s">
        <v>73</v>
      </c>
      <c r="AY136" s="254" t="s">
        <v>196</v>
      </c>
    </row>
    <row r="137" s="15" customFormat="1">
      <c r="A137" s="15"/>
      <c r="B137" s="255"/>
      <c r="C137" s="256"/>
      <c r="D137" s="235" t="s">
        <v>208</v>
      </c>
      <c r="E137" s="257" t="s">
        <v>19</v>
      </c>
      <c r="F137" s="258" t="s">
        <v>212</v>
      </c>
      <c r="G137" s="256"/>
      <c r="H137" s="259">
        <v>2</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208</v>
      </c>
      <c r="AU137" s="265" t="s">
        <v>80</v>
      </c>
      <c r="AV137" s="15" t="s">
        <v>204</v>
      </c>
      <c r="AW137" s="15" t="s">
        <v>33</v>
      </c>
      <c r="AX137" s="15" t="s">
        <v>80</v>
      </c>
      <c r="AY137" s="265" t="s">
        <v>196</v>
      </c>
    </row>
    <row r="138" s="2" customFormat="1" ht="16.30189" customHeight="1">
      <c r="A138" s="41"/>
      <c r="B138" s="42"/>
      <c r="C138" s="215" t="s">
        <v>285</v>
      </c>
      <c r="D138" s="215" t="s">
        <v>199</v>
      </c>
      <c r="E138" s="216" t="s">
        <v>1236</v>
      </c>
      <c r="F138" s="217" t="s">
        <v>1237</v>
      </c>
      <c r="G138" s="218" t="s">
        <v>1052</v>
      </c>
      <c r="H138" s="219">
        <v>2</v>
      </c>
      <c r="I138" s="220"/>
      <c r="J138" s="221">
        <f>ROUND(I138*H138,2)</f>
        <v>0</v>
      </c>
      <c r="K138" s="217" t="s">
        <v>19</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572</v>
      </c>
      <c r="AT138" s="226" t="s">
        <v>199</v>
      </c>
      <c r="AU138" s="226" t="s">
        <v>80</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572</v>
      </c>
      <c r="BM138" s="226" t="s">
        <v>1238</v>
      </c>
    </row>
    <row r="139" s="14" customFormat="1">
      <c r="A139" s="14"/>
      <c r="B139" s="244"/>
      <c r="C139" s="245"/>
      <c r="D139" s="235" t="s">
        <v>208</v>
      </c>
      <c r="E139" s="246" t="s">
        <v>19</v>
      </c>
      <c r="F139" s="247" t="s">
        <v>82</v>
      </c>
      <c r="G139" s="245"/>
      <c r="H139" s="248">
        <v>2</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80</v>
      </c>
      <c r="AV139" s="14" t="s">
        <v>82</v>
      </c>
      <c r="AW139" s="14" t="s">
        <v>33</v>
      </c>
      <c r="AX139" s="14" t="s">
        <v>73</v>
      </c>
      <c r="AY139" s="254" t="s">
        <v>196</v>
      </c>
    </row>
    <row r="140" s="15" customFormat="1">
      <c r="A140" s="15"/>
      <c r="B140" s="255"/>
      <c r="C140" s="256"/>
      <c r="D140" s="235" t="s">
        <v>208</v>
      </c>
      <c r="E140" s="257" t="s">
        <v>19</v>
      </c>
      <c r="F140" s="258" t="s">
        <v>212</v>
      </c>
      <c r="G140" s="256"/>
      <c r="H140" s="259">
        <v>2</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80</v>
      </c>
      <c r="AV140" s="15" t="s">
        <v>204</v>
      </c>
      <c r="AW140" s="15" t="s">
        <v>33</v>
      </c>
      <c r="AX140" s="15" t="s">
        <v>80</v>
      </c>
      <c r="AY140" s="265" t="s">
        <v>196</v>
      </c>
    </row>
    <row r="141" s="2" customFormat="1" ht="16.30189" customHeight="1">
      <c r="A141" s="41"/>
      <c r="B141" s="42"/>
      <c r="C141" s="215" t="s">
        <v>290</v>
      </c>
      <c r="D141" s="215" t="s">
        <v>199</v>
      </c>
      <c r="E141" s="216" t="s">
        <v>1239</v>
      </c>
      <c r="F141" s="217" t="s">
        <v>1240</v>
      </c>
      <c r="G141" s="218" t="s">
        <v>222</v>
      </c>
      <c r="H141" s="219">
        <v>1</v>
      </c>
      <c r="I141" s="220"/>
      <c r="J141" s="221">
        <f>ROUND(I141*H141,2)</f>
        <v>0</v>
      </c>
      <c r="K141" s="217" t="s">
        <v>19</v>
      </c>
      <c r="L141" s="47"/>
      <c r="M141" s="222" t="s">
        <v>19</v>
      </c>
      <c r="N141" s="223" t="s">
        <v>44</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572</v>
      </c>
      <c r="AT141" s="226" t="s">
        <v>199</v>
      </c>
      <c r="AU141" s="226" t="s">
        <v>80</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572</v>
      </c>
      <c r="BM141" s="226" t="s">
        <v>1241</v>
      </c>
    </row>
    <row r="142" s="14" customFormat="1">
      <c r="A142" s="14"/>
      <c r="B142" s="244"/>
      <c r="C142" s="245"/>
      <c r="D142" s="235" t="s">
        <v>208</v>
      </c>
      <c r="E142" s="246" t="s">
        <v>19</v>
      </c>
      <c r="F142" s="247" t="s">
        <v>80</v>
      </c>
      <c r="G142" s="245"/>
      <c r="H142" s="248">
        <v>1</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208</v>
      </c>
      <c r="AU142" s="254" t="s">
        <v>80</v>
      </c>
      <c r="AV142" s="14" t="s">
        <v>82</v>
      </c>
      <c r="AW142" s="14" t="s">
        <v>33</v>
      </c>
      <c r="AX142" s="14" t="s">
        <v>73</v>
      </c>
      <c r="AY142" s="254" t="s">
        <v>196</v>
      </c>
    </row>
    <row r="143" s="15" customFormat="1">
      <c r="A143" s="15"/>
      <c r="B143" s="255"/>
      <c r="C143" s="256"/>
      <c r="D143" s="235" t="s">
        <v>208</v>
      </c>
      <c r="E143" s="257" t="s">
        <v>19</v>
      </c>
      <c r="F143" s="258" t="s">
        <v>212</v>
      </c>
      <c r="G143" s="256"/>
      <c r="H143" s="259">
        <v>1</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208</v>
      </c>
      <c r="AU143" s="265" t="s">
        <v>80</v>
      </c>
      <c r="AV143" s="15" t="s">
        <v>204</v>
      </c>
      <c r="AW143" s="15" t="s">
        <v>33</v>
      </c>
      <c r="AX143" s="15" t="s">
        <v>80</v>
      </c>
      <c r="AY143" s="265" t="s">
        <v>196</v>
      </c>
    </row>
    <row r="144" s="2" customFormat="1" ht="16.30189" customHeight="1">
      <c r="A144" s="41"/>
      <c r="B144" s="42"/>
      <c r="C144" s="215" t="s">
        <v>297</v>
      </c>
      <c r="D144" s="215" t="s">
        <v>199</v>
      </c>
      <c r="E144" s="216" t="s">
        <v>1242</v>
      </c>
      <c r="F144" s="217" t="s">
        <v>1243</v>
      </c>
      <c r="G144" s="218" t="s">
        <v>1052</v>
      </c>
      <c r="H144" s="219">
        <v>1</v>
      </c>
      <c r="I144" s="220"/>
      <c r="J144" s="221">
        <f>ROUND(I144*H144,2)</f>
        <v>0</v>
      </c>
      <c r="K144" s="217" t="s">
        <v>19</v>
      </c>
      <c r="L144" s="47"/>
      <c r="M144" s="222" t="s">
        <v>19</v>
      </c>
      <c r="N144" s="223" t="s">
        <v>44</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572</v>
      </c>
      <c r="AT144" s="226" t="s">
        <v>199</v>
      </c>
      <c r="AU144" s="226" t="s">
        <v>80</v>
      </c>
      <c r="AY144" s="20" t="s">
        <v>196</v>
      </c>
      <c r="BE144" s="227">
        <f>IF(N144="základní",J144,0)</f>
        <v>0</v>
      </c>
      <c r="BF144" s="227">
        <f>IF(N144="snížená",J144,0)</f>
        <v>0</v>
      </c>
      <c r="BG144" s="227">
        <f>IF(N144="zákl. přenesená",J144,0)</f>
        <v>0</v>
      </c>
      <c r="BH144" s="227">
        <f>IF(N144="sníž. přenesená",J144,0)</f>
        <v>0</v>
      </c>
      <c r="BI144" s="227">
        <f>IF(N144="nulová",J144,0)</f>
        <v>0</v>
      </c>
      <c r="BJ144" s="20" t="s">
        <v>80</v>
      </c>
      <c r="BK144" s="227">
        <f>ROUND(I144*H144,2)</f>
        <v>0</v>
      </c>
      <c r="BL144" s="20" t="s">
        <v>572</v>
      </c>
      <c r="BM144" s="226" t="s">
        <v>1244</v>
      </c>
    </row>
    <row r="145" s="14" customFormat="1">
      <c r="A145" s="14"/>
      <c r="B145" s="244"/>
      <c r="C145" s="245"/>
      <c r="D145" s="235" t="s">
        <v>208</v>
      </c>
      <c r="E145" s="246" t="s">
        <v>19</v>
      </c>
      <c r="F145" s="247" t="s">
        <v>80</v>
      </c>
      <c r="G145" s="245"/>
      <c r="H145" s="248">
        <v>1</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208</v>
      </c>
      <c r="AU145" s="254" t="s">
        <v>80</v>
      </c>
      <c r="AV145" s="14" t="s">
        <v>82</v>
      </c>
      <c r="AW145" s="14" t="s">
        <v>33</v>
      </c>
      <c r="AX145" s="14" t="s">
        <v>73</v>
      </c>
      <c r="AY145" s="254" t="s">
        <v>196</v>
      </c>
    </row>
    <row r="146" s="15" customFormat="1">
      <c r="A146" s="15"/>
      <c r="B146" s="255"/>
      <c r="C146" s="256"/>
      <c r="D146" s="235" t="s">
        <v>208</v>
      </c>
      <c r="E146" s="257" t="s">
        <v>19</v>
      </c>
      <c r="F146" s="258" t="s">
        <v>212</v>
      </c>
      <c r="G146" s="256"/>
      <c r="H146" s="259">
        <v>1</v>
      </c>
      <c r="I146" s="260"/>
      <c r="J146" s="256"/>
      <c r="K146" s="256"/>
      <c r="L146" s="261"/>
      <c r="M146" s="262"/>
      <c r="N146" s="263"/>
      <c r="O146" s="263"/>
      <c r="P146" s="263"/>
      <c r="Q146" s="263"/>
      <c r="R146" s="263"/>
      <c r="S146" s="263"/>
      <c r="T146" s="264"/>
      <c r="U146" s="15"/>
      <c r="V146" s="15"/>
      <c r="W146" s="15"/>
      <c r="X146" s="15"/>
      <c r="Y146" s="15"/>
      <c r="Z146" s="15"/>
      <c r="AA146" s="15"/>
      <c r="AB146" s="15"/>
      <c r="AC146" s="15"/>
      <c r="AD146" s="15"/>
      <c r="AE146" s="15"/>
      <c r="AT146" s="265" t="s">
        <v>208</v>
      </c>
      <c r="AU146" s="265" t="s">
        <v>80</v>
      </c>
      <c r="AV146" s="15" t="s">
        <v>204</v>
      </c>
      <c r="AW146" s="15" t="s">
        <v>33</v>
      </c>
      <c r="AX146" s="15" t="s">
        <v>80</v>
      </c>
      <c r="AY146" s="265" t="s">
        <v>196</v>
      </c>
    </row>
    <row r="147" s="2" customFormat="1" ht="16.30189" customHeight="1">
      <c r="A147" s="41"/>
      <c r="B147" s="42"/>
      <c r="C147" s="215" t="s">
        <v>303</v>
      </c>
      <c r="D147" s="215" t="s">
        <v>199</v>
      </c>
      <c r="E147" s="216" t="s">
        <v>1245</v>
      </c>
      <c r="F147" s="217" t="s">
        <v>1246</v>
      </c>
      <c r="G147" s="218" t="s">
        <v>1052</v>
      </c>
      <c r="H147" s="219">
        <v>2</v>
      </c>
      <c r="I147" s="220"/>
      <c r="J147" s="221">
        <f>ROUND(I147*H147,2)</f>
        <v>0</v>
      </c>
      <c r="K147" s="217" t="s">
        <v>19</v>
      </c>
      <c r="L147" s="47"/>
      <c r="M147" s="222" t="s">
        <v>19</v>
      </c>
      <c r="N147" s="223" t="s">
        <v>44</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572</v>
      </c>
      <c r="AT147" s="226" t="s">
        <v>199</v>
      </c>
      <c r="AU147" s="226" t="s">
        <v>80</v>
      </c>
      <c r="AY147" s="20" t="s">
        <v>196</v>
      </c>
      <c r="BE147" s="227">
        <f>IF(N147="základní",J147,0)</f>
        <v>0</v>
      </c>
      <c r="BF147" s="227">
        <f>IF(N147="snížená",J147,0)</f>
        <v>0</v>
      </c>
      <c r="BG147" s="227">
        <f>IF(N147="zákl. přenesená",J147,0)</f>
        <v>0</v>
      </c>
      <c r="BH147" s="227">
        <f>IF(N147="sníž. přenesená",J147,0)</f>
        <v>0</v>
      </c>
      <c r="BI147" s="227">
        <f>IF(N147="nulová",J147,0)</f>
        <v>0</v>
      </c>
      <c r="BJ147" s="20" t="s">
        <v>80</v>
      </c>
      <c r="BK147" s="227">
        <f>ROUND(I147*H147,2)</f>
        <v>0</v>
      </c>
      <c r="BL147" s="20" t="s">
        <v>572</v>
      </c>
      <c r="BM147" s="226" t="s">
        <v>1247</v>
      </c>
    </row>
    <row r="148" s="14" customFormat="1">
      <c r="A148" s="14"/>
      <c r="B148" s="244"/>
      <c r="C148" s="245"/>
      <c r="D148" s="235" t="s">
        <v>208</v>
      </c>
      <c r="E148" s="246" t="s">
        <v>19</v>
      </c>
      <c r="F148" s="247" t="s">
        <v>82</v>
      </c>
      <c r="G148" s="245"/>
      <c r="H148" s="248">
        <v>2</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208</v>
      </c>
      <c r="AU148" s="254" t="s">
        <v>80</v>
      </c>
      <c r="AV148" s="14" t="s">
        <v>82</v>
      </c>
      <c r="AW148" s="14" t="s">
        <v>33</v>
      </c>
      <c r="AX148" s="14" t="s">
        <v>73</v>
      </c>
      <c r="AY148" s="254" t="s">
        <v>196</v>
      </c>
    </row>
    <row r="149" s="15" customFormat="1">
      <c r="A149" s="15"/>
      <c r="B149" s="255"/>
      <c r="C149" s="256"/>
      <c r="D149" s="235" t="s">
        <v>208</v>
      </c>
      <c r="E149" s="257" t="s">
        <v>19</v>
      </c>
      <c r="F149" s="258" t="s">
        <v>212</v>
      </c>
      <c r="G149" s="256"/>
      <c r="H149" s="259">
        <v>2</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208</v>
      </c>
      <c r="AU149" s="265" t="s">
        <v>80</v>
      </c>
      <c r="AV149" s="15" t="s">
        <v>204</v>
      </c>
      <c r="AW149" s="15" t="s">
        <v>33</v>
      </c>
      <c r="AX149" s="15" t="s">
        <v>80</v>
      </c>
      <c r="AY149" s="265" t="s">
        <v>196</v>
      </c>
    </row>
    <row r="150" s="2" customFormat="1" ht="16.30189" customHeight="1">
      <c r="A150" s="41"/>
      <c r="B150" s="42"/>
      <c r="C150" s="215" t="s">
        <v>309</v>
      </c>
      <c r="D150" s="215" t="s">
        <v>199</v>
      </c>
      <c r="E150" s="216" t="s">
        <v>1248</v>
      </c>
      <c r="F150" s="217" t="s">
        <v>1249</v>
      </c>
      <c r="G150" s="218" t="s">
        <v>1052</v>
      </c>
      <c r="H150" s="219">
        <v>2</v>
      </c>
      <c r="I150" s="220"/>
      <c r="J150" s="221">
        <f>ROUND(I150*H150,2)</f>
        <v>0</v>
      </c>
      <c r="K150" s="217" t="s">
        <v>19</v>
      </c>
      <c r="L150" s="47"/>
      <c r="M150" s="222" t="s">
        <v>19</v>
      </c>
      <c r="N150" s="223" t="s">
        <v>44</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572</v>
      </c>
      <c r="AT150" s="226" t="s">
        <v>199</v>
      </c>
      <c r="AU150" s="226" t="s">
        <v>80</v>
      </c>
      <c r="AY150" s="20" t="s">
        <v>196</v>
      </c>
      <c r="BE150" s="227">
        <f>IF(N150="základní",J150,0)</f>
        <v>0</v>
      </c>
      <c r="BF150" s="227">
        <f>IF(N150="snížená",J150,0)</f>
        <v>0</v>
      </c>
      <c r="BG150" s="227">
        <f>IF(N150="zákl. přenesená",J150,0)</f>
        <v>0</v>
      </c>
      <c r="BH150" s="227">
        <f>IF(N150="sníž. přenesená",J150,0)</f>
        <v>0</v>
      </c>
      <c r="BI150" s="227">
        <f>IF(N150="nulová",J150,0)</f>
        <v>0</v>
      </c>
      <c r="BJ150" s="20" t="s">
        <v>80</v>
      </c>
      <c r="BK150" s="227">
        <f>ROUND(I150*H150,2)</f>
        <v>0</v>
      </c>
      <c r="BL150" s="20" t="s">
        <v>572</v>
      </c>
      <c r="BM150" s="226" t="s">
        <v>1250</v>
      </c>
    </row>
    <row r="151" s="14" customFormat="1">
      <c r="A151" s="14"/>
      <c r="B151" s="244"/>
      <c r="C151" s="245"/>
      <c r="D151" s="235" t="s">
        <v>208</v>
      </c>
      <c r="E151" s="246" t="s">
        <v>19</v>
      </c>
      <c r="F151" s="247" t="s">
        <v>82</v>
      </c>
      <c r="G151" s="245"/>
      <c r="H151" s="248">
        <v>2</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80</v>
      </c>
      <c r="AV151" s="14" t="s">
        <v>82</v>
      </c>
      <c r="AW151" s="14" t="s">
        <v>33</v>
      </c>
      <c r="AX151" s="14" t="s">
        <v>73</v>
      </c>
      <c r="AY151" s="254" t="s">
        <v>196</v>
      </c>
    </row>
    <row r="152" s="15" customFormat="1">
      <c r="A152" s="15"/>
      <c r="B152" s="255"/>
      <c r="C152" s="256"/>
      <c r="D152" s="235" t="s">
        <v>208</v>
      </c>
      <c r="E152" s="257" t="s">
        <v>19</v>
      </c>
      <c r="F152" s="258" t="s">
        <v>212</v>
      </c>
      <c r="G152" s="256"/>
      <c r="H152" s="259">
        <v>2</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80</v>
      </c>
      <c r="AV152" s="15" t="s">
        <v>204</v>
      </c>
      <c r="AW152" s="15" t="s">
        <v>33</v>
      </c>
      <c r="AX152" s="15" t="s">
        <v>80</v>
      </c>
      <c r="AY152" s="265" t="s">
        <v>196</v>
      </c>
    </row>
    <row r="153" s="2" customFormat="1" ht="16.30189" customHeight="1">
      <c r="A153" s="41"/>
      <c r="B153" s="42"/>
      <c r="C153" s="215" t="s">
        <v>315</v>
      </c>
      <c r="D153" s="215" t="s">
        <v>199</v>
      </c>
      <c r="E153" s="216" t="s">
        <v>1251</v>
      </c>
      <c r="F153" s="217" t="s">
        <v>1182</v>
      </c>
      <c r="G153" s="218" t="s">
        <v>222</v>
      </c>
      <c r="H153" s="219">
        <v>1</v>
      </c>
      <c r="I153" s="220"/>
      <c r="J153" s="221">
        <f>ROUND(I153*H153,2)</f>
        <v>0</v>
      </c>
      <c r="K153" s="217" t="s">
        <v>19</v>
      </c>
      <c r="L153" s="47"/>
      <c r="M153" s="222" t="s">
        <v>19</v>
      </c>
      <c r="N153" s="223" t="s">
        <v>44</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572</v>
      </c>
      <c r="AT153" s="226" t="s">
        <v>199</v>
      </c>
      <c r="AU153" s="226" t="s">
        <v>80</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572</v>
      </c>
      <c r="BM153" s="226" t="s">
        <v>1252</v>
      </c>
    </row>
    <row r="154" s="14" customFormat="1">
      <c r="A154" s="14"/>
      <c r="B154" s="244"/>
      <c r="C154" s="245"/>
      <c r="D154" s="235" t="s">
        <v>208</v>
      </c>
      <c r="E154" s="246" t="s">
        <v>19</v>
      </c>
      <c r="F154" s="247" t="s">
        <v>80</v>
      </c>
      <c r="G154" s="245"/>
      <c r="H154" s="248">
        <v>1</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80</v>
      </c>
      <c r="AV154" s="14" t="s">
        <v>82</v>
      </c>
      <c r="AW154" s="14" t="s">
        <v>33</v>
      </c>
      <c r="AX154" s="14" t="s">
        <v>73</v>
      </c>
      <c r="AY154" s="254" t="s">
        <v>196</v>
      </c>
    </row>
    <row r="155" s="15" customFormat="1">
      <c r="A155" s="15"/>
      <c r="B155" s="255"/>
      <c r="C155" s="256"/>
      <c r="D155" s="235" t="s">
        <v>208</v>
      </c>
      <c r="E155" s="257" t="s">
        <v>19</v>
      </c>
      <c r="F155" s="258" t="s">
        <v>212</v>
      </c>
      <c r="G155" s="256"/>
      <c r="H155" s="259">
        <v>1</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80</v>
      </c>
      <c r="AV155" s="15" t="s">
        <v>204</v>
      </c>
      <c r="AW155" s="15" t="s">
        <v>33</v>
      </c>
      <c r="AX155" s="15" t="s">
        <v>80</v>
      </c>
      <c r="AY155" s="265" t="s">
        <v>196</v>
      </c>
    </row>
    <row r="156" s="2" customFormat="1" ht="21.0566" customHeight="1">
      <c r="A156" s="41"/>
      <c r="B156" s="42"/>
      <c r="C156" s="215" t="s">
        <v>320</v>
      </c>
      <c r="D156" s="215" t="s">
        <v>199</v>
      </c>
      <c r="E156" s="216" t="s">
        <v>1253</v>
      </c>
      <c r="F156" s="217" t="s">
        <v>1185</v>
      </c>
      <c r="G156" s="218" t="s">
        <v>1052</v>
      </c>
      <c r="H156" s="219">
        <v>6</v>
      </c>
      <c r="I156" s="220"/>
      <c r="J156" s="221">
        <f>ROUND(I156*H156,2)</f>
        <v>0</v>
      </c>
      <c r="K156" s="217" t="s">
        <v>19</v>
      </c>
      <c r="L156" s="47"/>
      <c r="M156" s="222" t="s">
        <v>19</v>
      </c>
      <c r="N156" s="223" t="s">
        <v>44</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572</v>
      </c>
      <c r="AT156" s="226" t="s">
        <v>199</v>
      </c>
      <c r="AU156" s="226" t="s">
        <v>80</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572</v>
      </c>
      <c r="BM156" s="226" t="s">
        <v>1254</v>
      </c>
    </row>
    <row r="157" s="14" customFormat="1">
      <c r="A157" s="14"/>
      <c r="B157" s="244"/>
      <c r="C157" s="245"/>
      <c r="D157" s="235" t="s">
        <v>208</v>
      </c>
      <c r="E157" s="246" t="s">
        <v>19</v>
      </c>
      <c r="F157" s="247" t="s">
        <v>230</v>
      </c>
      <c r="G157" s="245"/>
      <c r="H157" s="248">
        <v>6</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80</v>
      </c>
      <c r="AV157" s="14" t="s">
        <v>82</v>
      </c>
      <c r="AW157" s="14" t="s">
        <v>33</v>
      </c>
      <c r="AX157" s="14" t="s">
        <v>73</v>
      </c>
      <c r="AY157" s="254" t="s">
        <v>196</v>
      </c>
    </row>
    <row r="158" s="15" customFormat="1">
      <c r="A158" s="15"/>
      <c r="B158" s="255"/>
      <c r="C158" s="256"/>
      <c r="D158" s="235" t="s">
        <v>208</v>
      </c>
      <c r="E158" s="257" t="s">
        <v>19</v>
      </c>
      <c r="F158" s="258" t="s">
        <v>212</v>
      </c>
      <c r="G158" s="256"/>
      <c r="H158" s="259">
        <v>6</v>
      </c>
      <c r="I158" s="260"/>
      <c r="J158" s="256"/>
      <c r="K158" s="256"/>
      <c r="L158" s="261"/>
      <c r="M158" s="277"/>
      <c r="N158" s="278"/>
      <c r="O158" s="278"/>
      <c r="P158" s="278"/>
      <c r="Q158" s="278"/>
      <c r="R158" s="278"/>
      <c r="S158" s="278"/>
      <c r="T158" s="279"/>
      <c r="U158" s="15"/>
      <c r="V158" s="15"/>
      <c r="W158" s="15"/>
      <c r="X158" s="15"/>
      <c r="Y158" s="15"/>
      <c r="Z158" s="15"/>
      <c r="AA158" s="15"/>
      <c r="AB158" s="15"/>
      <c r="AC158" s="15"/>
      <c r="AD158" s="15"/>
      <c r="AE158" s="15"/>
      <c r="AT158" s="265" t="s">
        <v>208</v>
      </c>
      <c r="AU158" s="265" t="s">
        <v>80</v>
      </c>
      <c r="AV158" s="15" t="s">
        <v>204</v>
      </c>
      <c r="AW158" s="15" t="s">
        <v>33</v>
      </c>
      <c r="AX158" s="15" t="s">
        <v>80</v>
      </c>
      <c r="AY158" s="265" t="s">
        <v>196</v>
      </c>
    </row>
    <row r="159" s="2" customFormat="1" ht="6.96" customHeight="1">
      <c r="A159" s="41"/>
      <c r="B159" s="62"/>
      <c r="C159" s="63"/>
      <c r="D159" s="63"/>
      <c r="E159" s="63"/>
      <c r="F159" s="63"/>
      <c r="G159" s="63"/>
      <c r="H159" s="63"/>
      <c r="I159" s="63"/>
      <c r="J159" s="63"/>
      <c r="K159" s="63"/>
      <c r="L159" s="47"/>
      <c r="M159" s="41"/>
      <c r="O159" s="41"/>
      <c r="P159" s="41"/>
      <c r="Q159" s="41"/>
      <c r="R159" s="41"/>
      <c r="S159" s="41"/>
      <c r="T159" s="41"/>
      <c r="U159" s="41"/>
      <c r="V159" s="41"/>
      <c r="W159" s="41"/>
      <c r="X159" s="41"/>
      <c r="Y159" s="41"/>
      <c r="Z159" s="41"/>
      <c r="AA159" s="41"/>
      <c r="AB159" s="41"/>
      <c r="AC159" s="41"/>
      <c r="AD159" s="41"/>
      <c r="AE159" s="41"/>
    </row>
  </sheetData>
  <sheetProtection sheet="1" autoFilter="0" formatColumns="0" formatRows="0" objects="1" scenarios="1" spinCount="100000" saltValue="uQq4lbvfu93jnF6+7rFe2KFXNl1sGPITsAigbBfNWysYjMb4QHIkBk6ivT0u6tXCY698k8T2yetGNARpj7ZlcA==" hashValue="rr1eoJKlP+azi84ibQNxPsj8JSZnvNzhDJLU2Wn9qyHd+HhOFFkrOIGxycwV+WOPQl6tnrqFvQlc06xJ7KRVbw==" algorithmName="SHA-512" password="CC35"/>
  <autoFilter ref="C90:K158"/>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114</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1255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ROUND((SUM(BE88:BE130)),  2)</f>
        <v>0</v>
      </c>
      <c r="G35" s="41"/>
      <c r="H35" s="41"/>
      <c r="I35" s="160">
        <v>0.20999999999999999</v>
      </c>
      <c r="J35" s="159">
        <f>ROUND(((SUM(BE88:BE130))*I35),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ROUND((SUM(BF88:BF130)),  2)</f>
        <v>0</v>
      </c>
      <c r="G36" s="41"/>
      <c r="H36" s="41"/>
      <c r="I36" s="160">
        <v>0.12</v>
      </c>
      <c r="J36" s="159">
        <f>ROUND(((SUM(BF88:BF130))*I36),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ROUND((SUM(BG88:BG130)),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ROUND((SUM(BH88:BH130)),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ROUND((SUM(BI88:BI130)),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01.04.06 - Elektro požární signalizace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1256</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1257</v>
      </c>
      <c r="E65" s="180"/>
      <c r="F65" s="180"/>
      <c r="G65" s="180"/>
      <c r="H65" s="180"/>
      <c r="I65" s="180"/>
      <c r="J65" s="181">
        <f>J99</f>
        <v>0</v>
      </c>
      <c r="K65" s="178"/>
      <c r="L65" s="182"/>
      <c r="S65" s="9"/>
      <c r="T65" s="9"/>
      <c r="U65" s="9"/>
      <c r="V65" s="9"/>
      <c r="W65" s="9"/>
      <c r="X65" s="9"/>
      <c r="Y65" s="9"/>
      <c r="Z65" s="9"/>
      <c r="AA65" s="9"/>
      <c r="AB65" s="9"/>
      <c r="AC65" s="9"/>
      <c r="AD65" s="9"/>
      <c r="AE65" s="9"/>
    </row>
    <row r="66" s="9" customFormat="1" ht="24.96" customHeight="1">
      <c r="A66" s="9"/>
      <c r="B66" s="177"/>
      <c r="C66" s="178"/>
      <c r="D66" s="179" t="s">
        <v>1258</v>
      </c>
      <c r="E66" s="180"/>
      <c r="F66" s="180"/>
      <c r="G66" s="180"/>
      <c r="H66" s="180"/>
      <c r="I66" s="180"/>
      <c r="J66" s="181">
        <f>J106</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181</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27.84906" customHeight="1">
      <c r="A76" s="41"/>
      <c r="B76" s="42"/>
      <c r="C76" s="43"/>
      <c r="D76" s="43"/>
      <c r="E76" s="172" t="str">
        <f>E7</f>
        <v>REVITALIZACE BUDOVY GALERIE MODERNÍHO UMĚNÍ CELÝ ROZPOČET BEZ PS</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161</v>
      </c>
      <c r="D77" s="25"/>
      <c r="E77" s="25"/>
      <c r="F77" s="25"/>
      <c r="G77" s="25"/>
      <c r="H77" s="25"/>
      <c r="I77" s="25"/>
      <c r="J77" s="25"/>
      <c r="K77" s="25"/>
      <c r="L77" s="23"/>
    </row>
    <row r="78" s="2" customFormat="1" ht="16.30189" customHeight="1">
      <c r="A78" s="41"/>
      <c r="B78" s="42"/>
      <c r="C78" s="43"/>
      <c r="D78" s="43"/>
      <c r="E78" s="172" t="s">
        <v>162</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30189" customHeight="1">
      <c r="A80" s="41"/>
      <c r="B80" s="42"/>
      <c r="C80" s="43"/>
      <c r="D80" s="43"/>
      <c r="E80" s="72" t="str">
        <f>E11</f>
        <v>SO 01.04.06 - Elektro požární signalizace</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F14</f>
        <v>Hadec Králové</v>
      </c>
      <c r="G82" s="43"/>
      <c r="H82" s="43"/>
      <c r="I82" s="35" t="s">
        <v>23</v>
      </c>
      <c r="J82" s="75" t="str">
        <f>IF(J14="","",J14)</f>
        <v>24. 4. 2024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5.30566" customHeight="1">
      <c r="A84" s="41"/>
      <c r="B84" s="42"/>
      <c r="C84" s="35" t="s">
        <v>25</v>
      </c>
      <c r="D84" s="43"/>
      <c r="E84" s="43"/>
      <c r="F84" s="30" t="str">
        <f>E17</f>
        <v>Královéhradecký kraj, Pivovarské náměstí 1345</v>
      </c>
      <c r="G84" s="43"/>
      <c r="H84" s="43"/>
      <c r="I84" s="35" t="s">
        <v>31</v>
      </c>
      <c r="J84" s="39" t="str">
        <f>E23</f>
        <v>INS spol.s.r.o.</v>
      </c>
      <c r="K84" s="43"/>
      <c r="L84" s="147"/>
      <c r="S84" s="41"/>
      <c r="T84" s="41"/>
      <c r="U84" s="41"/>
      <c r="V84" s="41"/>
      <c r="W84" s="41"/>
      <c r="X84" s="41"/>
      <c r="Y84" s="41"/>
      <c r="Z84" s="41"/>
      <c r="AA84" s="41"/>
      <c r="AB84" s="41"/>
      <c r="AC84" s="41"/>
      <c r="AD84" s="41"/>
      <c r="AE84" s="41"/>
    </row>
    <row r="85" s="2" customFormat="1" ht="15.30566" customHeight="1">
      <c r="A85" s="41"/>
      <c r="B85" s="42"/>
      <c r="C85" s="35" t="s">
        <v>29</v>
      </c>
      <c r="D85" s="43"/>
      <c r="E85" s="43"/>
      <c r="F85" s="30" t="str">
        <f>IF(E20="","",E20)</f>
        <v>Vyplň údaj</v>
      </c>
      <c r="G85" s="43"/>
      <c r="H85" s="43"/>
      <c r="I85" s="35" t="s">
        <v>34</v>
      </c>
      <c r="J85" s="39" t="str">
        <f>E26</f>
        <v>Ivan Mezera</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182</v>
      </c>
      <c r="D87" s="191" t="s">
        <v>58</v>
      </c>
      <c r="E87" s="191" t="s">
        <v>54</v>
      </c>
      <c r="F87" s="191" t="s">
        <v>55</v>
      </c>
      <c r="G87" s="191" t="s">
        <v>183</v>
      </c>
      <c r="H87" s="191" t="s">
        <v>184</v>
      </c>
      <c r="I87" s="191" t="s">
        <v>185</v>
      </c>
      <c r="J87" s="191" t="s">
        <v>167</v>
      </c>
      <c r="K87" s="192" t="s">
        <v>186</v>
      </c>
      <c r="L87" s="193"/>
      <c r="M87" s="95" t="s">
        <v>19</v>
      </c>
      <c r="N87" s="96" t="s">
        <v>43</v>
      </c>
      <c r="O87" s="96" t="s">
        <v>187</v>
      </c>
      <c r="P87" s="96" t="s">
        <v>188</v>
      </c>
      <c r="Q87" s="96" t="s">
        <v>189</v>
      </c>
      <c r="R87" s="96" t="s">
        <v>190</v>
      </c>
      <c r="S87" s="96" t="s">
        <v>191</v>
      </c>
      <c r="T87" s="97" t="s">
        <v>192</v>
      </c>
      <c r="U87" s="188"/>
      <c r="V87" s="188"/>
      <c r="W87" s="188"/>
      <c r="X87" s="188"/>
      <c r="Y87" s="188"/>
      <c r="Z87" s="188"/>
      <c r="AA87" s="188"/>
      <c r="AB87" s="188"/>
      <c r="AC87" s="188"/>
      <c r="AD87" s="188"/>
      <c r="AE87" s="188"/>
    </row>
    <row r="88" s="2" customFormat="1" ht="22.8" customHeight="1">
      <c r="A88" s="41"/>
      <c r="B88" s="42"/>
      <c r="C88" s="102" t="s">
        <v>193</v>
      </c>
      <c r="D88" s="43"/>
      <c r="E88" s="43"/>
      <c r="F88" s="43"/>
      <c r="G88" s="43"/>
      <c r="H88" s="43"/>
      <c r="I88" s="43"/>
      <c r="J88" s="194">
        <f>BK88</f>
        <v>0</v>
      </c>
      <c r="K88" s="43"/>
      <c r="L88" s="47"/>
      <c r="M88" s="98"/>
      <c r="N88" s="195"/>
      <c r="O88" s="99"/>
      <c r="P88" s="196">
        <f>P89+P99+P106</f>
        <v>0</v>
      </c>
      <c r="Q88" s="99"/>
      <c r="R88" s="196">
        <f>R89+R99+R106</f>
        <v>0</v>
      </c>
      <c r="S88" s="99"/>
      <c r="T88" s="197">
        <f>T89+T99+T106</f>
        <v>0</v>
      </c>
      <c r="U88" s="41"/>
      <c r="V88" s="41"/>
      <c r="W88" s="41"/>
      <c r="X88" s="41"/>
      <c r="Y88" s="41"/>
      <c r="Z88" s="41"/>
      <c r="AA88" s="41"/>
      <c r="AB88" s="41"/>
      <c r="AC88" s="41"/>
      <c r="AD88" s="41"/>
      <c r="AE88" s="41"/>
      <c r="AT88" s="20" t="s">
        <v>72</v>
      </c>
      <c r="AU88" s="20" t="s">
        <v>168</v>
      </c>
      <c r="BK88" s="198">
        <f>BK89+BK99+BK106</f>
        <v>0</v>
      </c>
    </row>
    <row r="89" s="12" customFormat="1" ht="25.92" customHeight="1">
      <c r="A89" s="12"/>
      <c r="B89" s="199"/>
      <c r="C89" s="200"/>
      <c r="D89" s="201" t="s">
        <v>72</v>
      </c>
      <c r="E89" s="202" t="s">
        <v>1142</v>
      </c>
      <c r="F89" s="202" t="s">
        <v>1259</v>
      </c>
      <c r="G89" s="200"/>
      <c r="H89" s="200"/>
      <c r="I89" s="203"/>
      <c r="J89" s="204">
        <f>BK89</f>
        <v>0</v>
      </c>
      <c r="K89" s="200"/>
      <c r="L89" s="205"/>
      <c r="M89" s="206"/>
      <c r="N89" s="207"/>
      <c r="O89" s="207"/>
      <c r="P89" s="208">
        <f>SUM(P90:P98)</f>
        <v>0</v>
      </c>
      <c r="Q89" s="207"/>
      <c r="R89" s="208">
        <f>SUM(R90:R98)</f>
        <v>0</v>
      </c>
      <c r="S89" s="207"/>
      <c r="T89" s="209">
        <f>SUM(T90:T98)</f>
        <v>0</v>
      </c>
      <c r="U89" s="12"/>
      <c r="V89" s="12"/>
      <c r="W89" s="12"/>
      <c r="X89" s="12"/>
      <c r="Y89" s="12"/>
      <c r="Z89" s="12"/>
      <c r="AA89" s="12"/>
      <c r="AB89" s="12"/>
      <c r="AC89" s="12"/>
      <c r="AD89" s="12"/>
      <c r="AE89" s="12"/>
      <c r="AR89" s="210" t="s">
        <v>80</v>
      </c>
      <c r="AT89" s="211" t="s">
        <v>72</v>
      </c>
      <c r="AU89" s="211" t="s">
        <v>73</v>
      </c>
      <c r="AY89" s="210" t="s">
        <v>196</v>
      </c>
      <c r="BK89" s="212">
        <f>SUM(BK90:BK98)</f>
        <v>0</v>
      </c>
    </row>
    <row r="90" s="2" customFormat="1" ht="42.79245" customHeight="1">
      <c r="A90" s="41"/>
      <c r="B90" s="42"/>
      <c r="C90" s="215" t="s">
        <v>80</v>
      </c>
      <c r="D90" s="215" t="s">
        <v>199</v>
      </c>
      <c r="E90" s="216" t="s">
        <v>1260</v>
      </c>
      <c r="F90" s="217" t="s">
        <v>1261</v>
      </c>
      <c r="G90" s="218" t="s">
        <v>222</v>
      </c>
      <c r="H90" s="219">
        <v>1</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572</v>
      </c>
      <c r="AT90" s="226" t="s">
        <v>199</v>
      </c>
      <c r="AU90" s="226" t="s">
        <v>80</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572</v>
      </c>
      <c r="BM90" s="226" t="s">
        <v>1262</v>
      </c>
    </row>
    <row r="91" s="14" customFormat="1">
      <c r="A91" s="14"/>
      <c r="B91" s="244"/>
      <c r="C91" s="245"/>
      <c r="D91" s="235" t="s">
        <v>208</v>
      </c>
      <c r="E91" s="246" t="s">
        <v>19</v>
      </c>
      <c r="F91" s="247" t="s">
        <v>80</v>
      </c>
      <c r="G91" s="245"/>
      <c r="H91" s="248">
        <v>1</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208</v>
      </c>
      <c r="AU91" s="254" t="s">
        <v>80</v>
      </c>
      <c r="AV91" s="14" t="s">
        <v>82</v>
      </c>
      <c r="AW91" s="14" t="s">
        <v>33</v>
      </c>
      <c r="AX91" s="14" t="s">
        <v>73</v>
      </c>
      <c r="AY91" s="254" t="s">
        <v>196</v>
      </c>
    </row>
    <row r="92" s="15" customFormat="1">
      <c r="A92" s="15"/>
      <c r="B92" s="255"/>
      <c r="C92" s="256"/>
      <c r="D92" s="235" t="s">
        <v>208</v>
      </c>
      <c r="E92" s="257" t="s">
        <v>19</v>
      </c>
      <c r="F92" s="258" t="s">
        <v>212</v>
      </c>
      <c r="G92" s="256"/>
      <c r="H92" s="259">
        <v>1</v>
      </c>
      <c r="I92" s="260"/>
      <c r="J92" s="256"/>
      <c r="K92" s="256"/>
      <c r="L92" s="261"/>
      <c r="M92" s="262"/>
      <c r="N92" s="263"/>
      <c r="O92" s="263"/>
      <c r="P92" s="263"/>
      <c r="Q92" s="263"/>
      <c r="R92" s="263"/>
      <c r="S92" s="263"/>
      <c r="T92" s="264"/>
      <c r="U92" s="15"/>
      <c r="V92" s="15"/>
      <c r="W92" s="15"/>
      <c r="X92" s="15"/>
      <c r="Y92" s="15"/>
      <c r="Z92" s="15"/>
      <c r="AA92" s="15"/>
      <c r="AB92" s="15"/>
      <c r="AC92" s="15"/>
      <c r="AD92" s="15"/>
      <c r="AE92" s="15"/>
      <c r="AT92" s="265" t="s">
        <v>208</v>
      </c>
      <c r="AU92" s="265" t="s">
        <v>80</v>
      </c>
      <c r="AV92" s="15" t="s">
        <v>204</v>
      </c>
      <c r="AW92" s="15" t="s">
        <v>33</v>
      </c>
      <c r="AX92" s="15" t="s">
        <v>80</v>
      </c>
      <c r="AY92" s="265" t="s">
        <v>196</v>
      </c>
    </row>
    <row r="93" s="2" customFormat="1" ht="31.92453" customHeight="1">
      <c r="A93" s="41"/>
      <c r="B93" s="42"/>
      <c r="C93" s="215" t="s">
        <v>82</v>
      </c>
      <c r="D93" s="215" t="s">
        <v>199</v>
      </c>
      <c r="E93" s="216" t="s">
        <v>1263</v>
      </c>
      <c r="F93" s="217" t="s">
        <v>1264</v>
      </c>
      <c r="G93" s="218" t="s">
        <v>222</v>
      </c>
      <c r="H93" s="219">
        <v>1</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572</v>
      </c>
      <c r="AT93" s="226" t="s">
        <v>199</v>
      </c>
      <c r="AU93" s="226" t="s">
        <v>80</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572</v>
      </c>
      <c r="BM93" s="226" t="s">
        <v>1265</v>
      </c>
    </row>
    <row r="94" s="14" customFormat="1">
      <c r="A94" s="14"/>
      <c r="B94" s="244"/>
      <c r="C94" s="245"/>
      <c r="D94" s="235" t="s">
        <v>208</v>
      </c>
      <c r="E94" s="246" t="s">
        <v>19</v>
      </c>
      <c r="F94" s="247" t="s">
        <v>80</v>
      </c>
      <c r="G94" s="245"/>
      <c r="H94" s="248">
        <v>1</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208</v>
      </c>
      <c r="AU94" s="254" t="s">
        <v>80</v>
      </c>
      <c r="AV94" s="14" t="s">
        <v>82</v>
      </c>
      <c r="AW94" s="14" t="s">
        <v>33</v>
      </c>
      <c r="AX94" s="14" t="s">
        <v>73</v>
      </c>
      <c r="AY94" s="254" t="s">
        <v>196</v>
      </c>
    </row>
    <row r="95" s="15" customFormat="1">
      <c r="A95" s="15"/>
      <c r="B95" s="255"/>
      <c r="C95" s="256"/>
      <c r="D95" s="235" t="s">
        <v>208</v>
      </c>
      <c r="E95" s="257" t="s">
        <v>19</v>
      </c>
      <c r="F95" s="258" t="s">
        <v>212</v>
      </c>
      <c r="G95" s="256"/>
      <c r="H95" s="259">
        <v>1</v>
      </c>
      <c r="I95" s="260"/>
      <c r="J95" s="256"/>
      <c r="K95" s="256"/>
      <c r="L95" s="261"/>
      <c r="M95" s="262"/>
      <c r="N95" s="263"/>
      <c r="O95" s="263"/>
      <c r="P95" s="263"/>
      <c r="Q95" s="263"/>
      <c r="R95" s="263"/>
      <c r="S95" s="263"/>
      <c r="T95" s="264"/>
      <c r="U95" s="15"/>
      <c r="V95" s="15"/>
      <c r="W95" s="15"/>
      <c r="X95" s="15"/>
      <c r="Y95" s="15"/>
      <c r="Z95" s="15"/>
      <c r="AA95" s="15"/>
      <c r="AB95" s="15"/>
      <c r="AC95" s="15"/>
      <c r="AD95" s="15"/>
      <c r="AE95" s="15"/>
      <c r="AT95" s="265" t="s">
        <v>208</v>
      </c>
      <c r="AU95" s="265" t="s">
        <v>80</v>
      </c>
      <c r="AV95" s="15" t="s">
        <v>204</v>
      </c>
      <c r="AW95" s="15" t="s">
        <v>33</v>
      </c>
      <c r="AX95" s="15" t="s">
        <v>80</v>
      </c>
      <c r="AY95" s="265" t="s">
        <v>196</v>
      </c>
    </row>
    <row r="96" s="2" customFormat="1" ht="16.30189" customHeight="1">
      <c r="A96" s="41"/>
      <c r="B96" s="42"/>
      <c r="C96" s="215" t="s">
        <v>197</v>
      </c>
      <c r="D96" s="215" t="s">
        <v>199</v>
      </c>
      <c r="E96" s="216" t="s">
        <v>1266</v>
      </c>
      <c r="F96" s="217" t="s">
        <v>1267</v>
      </c>
      <c r="G96" s="218" t="s">
        <v>222</v>
      </c>
      <c r="H96" s="219">
        <v>1</v>
      </c>
      <c r="I96" s="220"/>
      <c r="J96" s="221">
        <f>ROUND(I96*H96,2)</f>
        <v>0</v>
      </c>
      <c r="K96" s="217" t="s">
        <v>19</v>
      </c>
      <c r="L96" s="47"/>
      <c r="M96" s="222" t="s">
        <v>19</v>
      </c>
      <c r="N96" s="223" t="s">
        <v>44</v>
      </c>
      <c r="O96" s="87"/>
      <c r="P96" s="224">
        <f>O96*H96</f>
        <v>0</v>
      </c>
      <c r="Q96" s="224">
        <v>0</v>
      </c>
      <c r="R96" s="224">
        <f>Q96*H96</f>
        <v>0</v>
      </c>
      <c r="S96" s="224">
        <v>0</v>
      </c>
      <c r="T96" s="225">
        <f>S96*H96</f>
        <v>0</v>
      </c>
      <c r="U96" s="41"/>
      <c r="V96" s="41"/>
      <c r="W96" s="41"/>
      <c r="X96" s="41"/>
      <c r="Y96" s="41"/>
      <c r="Z96" s="41"/>
      <c r="AA96" s="41"/>
      <c r="AB96" s="41"/>
      <c r="AC96" s="41"/>
      <c r="AD96" s="41"/>
      <c r="AE96" s="41"/>
      <c r="AR96" s="226" t="s">
        <v>572</v>
      </c>
      <c r="AT96" s="226" t="s">
        <v>199</v>
      </c>
      <c r="AU96" s="226" t="s">
        <v>80</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572</v>
      </c>
      <c r="BM96" s="226" t="s">
        <v>1268</v>
      </c>
    </row>
    <row r="97" s="14" customFormat="1">
      <c r="A97" s="14"/>
      <c r="B97" s="244"/>
      <c r="C97" s="245"/>
      <c r="D97" s="235" t="s">
        <v>208</v>
      </c>
      <c r="E97" s="246" t="s">
        <v>19</v>
      </c>
      <c r="F97" s="247" t="s">
        <v>80</v>
      </c>
      <c r="G97" s="245"/>
      <c r="H97" s="248">
        <v>1</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80</v>
      </c>
      <c r="AV97" s="14" t="s">
        <v>82</v>
      </c>
      <c r="AW97" s="14" t="s">
        <v>33</v>
      </c>
      <c r="AX97" s="14" t="s">
        <v>73</v>
      </c>
      <c r="AY97" s="254" t="s">
        <v>196</v>
      </c>
    </row>
    <row r="98" s="15" customFormat="1">
      <c r="A98" s="15"/>
      <c r="B98" s="255"/>
      <c r="C98" s="256"/>
      <c r="D98" s="235" t="s">
        <v>208</v>
      </c>
      <c r="E98" s="257" t="s">
        <v>19</v>
      </c>
      <c r="F98" s="258" t="s">
        <v>212</v>
      </c>
      <c r="G98" s="256"/>
      <c r="H98" s="259">
        <v>1</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80</v>
      </c>
      <c r="AV98" s="15" t="s">
        <v>204</v>
      </c>
      <c r="AW98" s="15" t="s">
        <v>33</v>
      </c>
      <c r="AX98" s="15" t="s">
        <v>80</v>
      </c>
      <c r="AY98" s="265" t="s">
        <v>196</v>
      </c>
    </row>
    <row r="99" s="12" customFormat="1" ht="25.92" customHeight="1">
      <c r="A99" s="12"/>
      <c r="B99" s="199"/>
      <c r="C99" s="200"/>
      <c r="D99" s="201" t="s">
        <v>72</v>
      </c>
      <c r="E99" s="202" t="s">
        <v>1176</v>
      </c>
      <c r="F99" s="202" t="s">
        <v>1211</v>
      </c>
      <c r="G99" s="200"/>
      <c r="H99" s="200"/>
      <c r="I99" s="203"/>
      <c r="J99" s="204">
        <f>BK99</f>
        <v>0</v>
      </c>
      <c r="K99" s="200"/>
      <c r="L99" s="205"/>
      <c r="M99" s="206"/>
      <c r="N99" s="207"/>
      <c r="O99" s="207"/>
      <c r="P99" s="208">
        <f>SUM(P100:P105)</f>
        <v>0</v>
      </c>
      <c r="Q99" s="207"/>
      <c r="R99" s="208">
        <f>SUM(R100:R105)</f>
        <v>0</v>
      </c>
      <c r="S99" s="207"/>
      <c r="T99" s="209">
        <f>SUM(T100:T105)</f>
        <v>0</v>
      </c>
      <c r="U99" s="12"/>
      <c r="V99" s="12"/>
      <c r="W99" s="12"/>
      <c r="X99" s="12"/>
      <c r="Y99" s="12"/>
      <c r="Z99" s="12"/>
      <c r="AA99" s="12"/>
      <c r="AB99" s="12"/>
      <c r="AC99" s="12"/>
      <c r="AD99" s="12"/>
      <c r="AE99" s="12"/>
      <c r="AR99" s="210" t="s">
        <v>80</v>
      </c>
      <c r="AT99" s="211" t="s">
        <v>72</v>
      </c>
      <c r="AU99" s="211" t="s">
        <v>73</v>
      </c>
      <c r="AY99" s="210" t="s">
        <v>196</v>
      </c>
      <c r="BK99" s="212">
        <f>SUM(BK100:BK105)</f>
        <v>0</v>
      </c>
    </row>
    <row r="100" s="2" customFormat="1" ht="23.4566" customHeight="1">
      <c r="A100" s="41"/>
      <c r="B100" s="42"/>
      <c r="C100" s="215" t="s">
        <v>204</v>
      </c>
      <c r="D100" s="215" t="s">
        <v>199</v>
      </c>
      <c r="E100" s="216" t="s">
        <v>1269</v>
      </c>
      <c r="F100" s="217" t="s">
        <v>1270</v>
      </c>
      <c r="G100" s="218" t="s">
        <v>486</v>
      </c>
      <c r="H100" s="219">
        <v>6</v>
      </c>
      <c r="I100" s="220"/>
      <c r="J100" s="221">
        <f>ROUND(I100*H100,2)</f>
        <v>0</v>
      </c>
      <c r="K100" s="217" t="s">
        <v>19</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572</v>
      </c>
      <c r="AT100" s="226" t="s">
        <v>199</v>
      </c>
      <c r="AU100" s="226" t="s">
        <v>80</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572</v>
      </c>
      <c r="BM100" s="226" t="s">
        <v>1271</v>
      </c>
    </row>
    <row r="101" s="14" customFormat="1">
      <c r="A101" s="14"/>
      <c r="B101" s="244"/>
      <c r="C101" s="245"/>
      <c r="D101" s="235" t="s">
        <v>208</v>
      </c>
      <c r="E101" s="246" t="s">
        <v>19</v>
      </c>
      <c r="F101" s="247" t="s">
        <v>230</v>
      </c>
      <c r="G101" s="245"/>
      <c r="H101" s="248">
        <v>6</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80</v>
      </c>
      <c r="AV101" s="14" t="s">
        <v>82</v>
      </c>
      <c r="AW101" s="14" t="s">
        <v>33</v>
      </c>
      <c r="AX101" s="14" t="s">
        <v>73</v>
      </c>
      <c r="AY101" s="254" t="s">
        <v>196</v>
      </c>
    </row>
    <row r="102" s="15" customFormat="1">
      <c r="A102" s="15"/>
      <c r="B102" s="255"/>
      <c r="C102" s="256"/>
      <c r="D102" s="235" t="s">
        <v>208</v>
      </c>
      <c r="E102" s="257" t="s">
        <v>19</v>
      </c>
      <c r="F102" s="258" t="s">
        <v>212</v>
      </c>
      <c r="G102" s="256"/>
      <c r="H102" s="259">
        <v>6</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80</v>
      </c>
      <c r="AV102" s="15" t="s">
        <v>204</v>
      </c>
      <c r="AW102" s="15" t="s">
        <v>33</v>
      </c>
      <c r="AX102" s="15" t="s">
        <v>80</v>
      </c>
      <c r="AY102" s="265" t="s">
        <v>196</v>
      </c>
    </row>
    <row r="103" s="2" customFormat="1" ht="16.30189" customHeight="1">
      <c r="A103" s="41"/>
      <c r="B103" s="42"/>
      <c r="C103" s="215" t="s">
        <v>232</v>
      </c>
      <c r="D103" s="215" t="s">
        <v>199</v>
      </c>
      <c r="E103" s="216" t="s">
        <v>1272</v>
      </c>
      <c r="F103" s="217" t="s">
        <v>1273</v>
      </c>
      <c r="G103" s="218" t="s">
        <v>486</v>
      </c>
      <c r="H103" s="219">
        <v>6</v>
      </c>
      <c r="I103" s="220"/>
      <c r="J103" s="221">
        <f>ROUND(I103*H103,2)</f>
        <v>0</v>
      </c>
      <c r="K103" s="217" t="s">
        <v>19</v>
      </c>
      <c r="L103" s="47"/>
      <c r="M103" s="222" t="s">
        <v>19</v>
      </c>
      <c r="N103" s="223" t="s">
        <v>44</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572</v>
      </c>
      <c r="AT103" s="226" t="s">
        <v>199</v>
      </c>
      <c r="AU103" s="226" t="s">
        <v>80</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572</v>
      </c>
      <c r="BM103" s="226" t="s">
        <v>1274</v>
      </c>
    </row>
    <row r="104" s="14" customFormat="1">
      <c r="A104" s="14"/>
      <c r="B104" s="244"/>
      <c r="C104" s="245"/>
      <c r="D104" s="235" t="s">
        <v>208</v>
      </c>
      <c r="E104" s="246" t="s">
        <v>19</v>
      </c>
      <c r="F104" s="247" t="s">
        <v>230</v>
      </c>
      <c r="G104" s="245"/>
      <c r="H104" s="248">
        <v>6</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80</v>
      </c>
      <c r="AV104" s="14" t="s">
        <v>82</v>
      </c>
      <c r="AW104" s="14" t="s">
        <v>33</v>
      </c>
      <c r="AX104" s="14" t="s">
        <v>73</v>
      </c>
      <c r="AY104" s="254" t="s">
        <v>196</v>
      </c>
    </row>
    <row r="105" s="15" customFormat="1">
      <c r="A105" s="15"/>
      <c r="B105" s="255"/>
      <c r="C105" s="256"/>
      <c r="D105" s="235" t="s">
        <v>208</v>
      </c>
      <c r="E105" s="257" t="s">
        <v>19</v>
      </c>
      <c r="F105" s="258" t="s">
        <v>212</v>
      </c>
      <c r="G105" s="256"/>
      <c r="H105" s="259">
        <v>6</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80</v>
      </c>
      <c r="AV105" s="15" t="s">
        <v>204</v>
      </c>
      <c r="AW105" s="15" t="s">
        <v>33</v>
      </c>
      <c r="AX105" s="15" t="s">
        <v>80</v>
      </c>
      <c r="AY105" s="265" t="s">
        <v>196</v>
      </c>
    </row>
    <row r="106" s="12" customFormat="1" ht="25.92" customHeight="1">
      <c r="A106" s="12"/>
      <c r="B106" s="199"/>
      <c r="C106" s="200"/>
      <c r="D106" s="201" t="s">
        <v>72</v>
      </c>
      <c r="E106" s="202" t="s">
        <v>1275</v>
      </c>
      <c r="F106" s="202" t="s">
        <v>1177</v>
      </c>
      <c r="G106" s="200"/>
      <c r="H106" s="200"/>
      <c r="I106" s="203"/>
      <c r="J106" s="20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80</v>
      </c>
      <c r="AT106" s="211" t="s">
        <v>72</v>
      </c>
      <c r="AU106" s="211" t="s">
        <v>73</v>
      </c>
      <c r="AY106" s="210" t="s">
        <v>196</v>
      </c>
      <c r="BK106" s="212">
        <f>SUM(BK107:BK130)</f>
        <v>0</v>
      </c>
    </row>
    <row r="107" s="2" customFormat="1" ht="23.4566" customHeight="1">
      <c r="A107" s="41"/>
      <c r="B107" s="42"/>
      <c r="C107" s="215" t="s">
        <v>230</v>
      </c>
      <c r="D107" s="215" t="s">
        <v>199</v>
      </c>
      <c r="E107" s="216" t="s">
        <v>1276</v>
      </c>
      <c r="F107" s="217" t="s">
        <v>1277</v>
      </c>
      <c r="G107" s="218" t="s">
        <v>1116</v>
      </c>
      <c r="H107" s="284"/>
      <c r="I107" s="220"/>
      <c r="J107" s="221">
        <f>ROUND(I107*H107,2)</f>
        <v>0</v>
      </c>
      <c r="K107" s="217" t="s">
        <v>19</v>
      </c>
      <c r="L107" s="47"/>
      <c r="M107" s="222" t="s">
        <v>19</v>
      </c>
      <c r="N107" s="223" t="s">
        <v>44</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572</v>
      </c>
      <c r="AT107" s="226" t="s">
        <v>199</v>
      </c>
      <c r="AU107" s="226" t="s">
        <v>80</v>
      </c>
      <c r="AY107" s="20" t="s">
        <v>196</v>
      </c>
      <c r="BE107" s="227">
        <f>IF(N107="základní",J107,0)</f>
        <v>0</v>
      </c>
      <c r="BF107" s="227">
        <f>IF(N107="snížená",J107,0)</f>
        <v>0</v>
      </c>
      <c r="BG107" s="227">
        <f>IF(N107="zákl. přenesená",J107,0)</f>
        <v>0</v>
      </c>
      <c r="BH107" s="227">
        <f>IF(N107="sníž. přenesená",J107,0)</f>
        <v>0</v>
      </c>
      <c r="BI107" s="227">
        <f>IF(N107="nulová",J107,0)</f>
        <v>0</v>
      </c>
      <c r="BJ107" s="20" t="s">
        <v>80</v>
      </c>
      <c r="BK107" s="227">
        <f>ROUND(I107*H107,2)</f>
        <v>0</v>
      </c>
      <c r="BL107" s="20" t="s">
        <v>572</v>
      </c>
      <c r="BM107" s="226" t="s">
        <v>1278</v>
      </c>
    </row>
    <row r="108" s="14" customFormat="1">
      <c r="A108" s="14"/>
      <c r="B108" s="244"/>
      <c r="C108" s="245"/>
      <c r="D108" s="235" t="s">
        <v>208</v>
      </c>
      <c r="E108" s="246" t="s">
        <v>19</v>
      </c>
      <c r="F108" s="247" t="s">
        <v>197</v>
      </c>
      <c r="G108" s="245"/>
      <c r="H108" s="248">
        <v>3</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208</v>
      </c>
      <c r="AU108" s="254" t="s">
        <v>80</v>
      </c>
      <c r="AV108" s="14" t="s">
        <v>82</v>
      </c>
      <c r="AW108" s="14" t="s">
        <v>33</v>
      </c>
      <c r="AX108" s="14" t="s">
        <v>73</v>
      </c>
      <c r="AY108" s="254" t="s">
        <v>196</v>
      </c>
    </row>
    <row r="109" s="15" customFormat="1">
      <c r="A109" s="15"/>
      <c r="B109" s="255"/>
      <c r="C109" s="256"/>
      <c r="D109" s="235" t="s">
        <v>208</v>
      </c>
      <c r="E109" s="257" t="s">
        <v>19</v>
      </c>
      <c r="F109" s="258" t="s">
        <v>212</v>
      </c>
      <c r="G109" s="256"/>
      <c r="H109" s="259">
        <v>3</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208</v>
      </c>
      <c r="AU109" s="265" t="s">
        <v>80</v>
      </c>
      <c r="AV109" s="15" t="s">
        <v>204</v>
      </c>
      <c r="AW109" s="15" t="s">
        <v>33</v>
      </c>
      <c r="AX109" s="15" t="s">
        <v>80</v>
      </c>
      <c r="AY109" s="265" t="s">
        <v>196</v>
      </c>
    </row>
    <row r="110" s="2" customFormat="1" ht="23.4566" customHeight="1">
      <c r="A110" s="41"/>
      <c r="B110" s="42"/>
      <c r="C110" s="215" t="s">
        <v>244</v>
      </c>
      <c r="D110" s="215" t="s">
        <v>199</v>
      </c>
      <c r="E110" s="216" t="s">
        <v>1279</v>
      </c>
      <c r="F110" s="217" t="s">
        <v>1280</v>
      </c>
      <c r="G110" s="218" t="s">
        <v>222</v>
      </c>
      <c r="H110" s="219">
        <v>1</v>
      </c>
      <c r="I110" s="220"/>
      <c r="J110" s="221">
        <f>ROUND(I110*H110,2)</f>
        <v>0</v>
      </c>
      <c r="K110" s="217" t="s">
        <v>19</v>
      </c>
      <c r="L110" s="47"/>
      <c r="M110" s="222" t="s">
        <v>19</v>
      </c>
      <c r="N110" s="223" t="s">
        <v>44</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572</v>
      </c>
      <c r="AT110" s="226" t="s">
        <v>199</v>
      </c>
      <c r="AU110" s="226" t="s">
        <v>80</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572</v>
      </c>
      <c r="BM110" s="226" t="s">
        <v>1281</v>
      </c>
    </row>
    <row r="111" s="14" customFormat="1">
      <c r="A111" s="14"/>
      <c r="B111" s="244"/>
      <c r="C111" s="245"/>
      <c r="D111" s="235" t="s">
        <v>208</v>
      </c>
      <c r="E111" s="246" t="s">
        <v>19</v>
      </c>
      <c r="F111" s="247" t="s">
        <v>80</v>
      </c>
      <c r="G111" s="245"/>
      <c r="H111" s="248">
        <v>1</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80</v>
      </c>
      <c r="AV111" s="14" t="s">
        <v>82</v>
      </c>
      <c r="AW111" s="14" t="s">
        <v>33</v>
      </c>
      <c r="AX111" s="14" t="s">
        <v>73</v>
      </c>
      <c r="AY111" s="254" t="s">
        <v>196</v>
      </c>
    </row>
    <row r="112" s="15" customFormat="1">
      <c r="A112" s="15"/>
      <c r="B112" s="255"/>
      <c r="C112" s="256"/>
      <c r="D112" s="235" t="s">
        <v>208</v>
      </c>
      <c r="E112" s="257" t="s">
        <v>19</v>
      </c>
      <c r="F112" s="258" t="s">
        <v>212</v>
      </c>
      <c r="G112" s="256"/>
      <c r="H112" s="259">
        <v>1</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208</v>
      </c>
      <c r="AU112" s="265" t="s">
        <v>80</v>
      </c>
      <c r="AV112" s="15" t="s">
        <v>204</v>
      </c>
      <c r="AW112" s="15" t="s">
        <v>33</v>
      </c>
      <c r="AX112" s="15" t="s">
        <v>80</v>
      </c>
      <c r="AY112" s="265" t="s">
        <v>196</v>
      </c>
    </row>
    <row r="113" s="2" customFormat="1" ht="23.4566" customHeight="1">
      <c r="A113" s="41"/>
      <c r="B113" s="42"/>
      <c r="C113" s="215" t="s">
        <v>250</v>
      </c>
      <c r="D113" s="215" t="s">
        <v>199</v>
      </c>
      <c r="E113" s="216" t="s">
        <v>1282</v>
      </c>
      <c r="F113" s="217" t="s">
        <v>1283</v>
      </c>
      <c r="G113" s="218" t="s">
        <v>222</v>
      </c>
      <c r="H113" s="219">
        <v>1</v>
      </c>
      <c r="I113" s="220"/>
      <c r="J113" s="221">
        <f>ROUND(I113*H113,2)</f>
        <v>0</v>
      </c>
      <c r="K113" s="217" t="s">
        <v>19</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572</v>
      </c>
      <c r="AT113" s="226" t="s">
        <v>199</v>
      </c>
      <c r="AU113" s="226" t="s">
        <v>80</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572</v>
      </c>
      <c r="BM113" s="226" t="s">
        <v>1284</v>
      </c>
    </row>
    <row r="114" s="14" customFormat="1">
      <c r="A114" s="14"/>
      <c r="B114" s="244"/>
      <c r="C114" s="245"/>
      <c r="D114" s="235" t="s">
        <v>208</v>
      </c>
      <c r="E114" s="246" t="s">
        <v>19</v>
      </c>
      <c r="F114" s="247" t="s">
        <v>80</v>
      </c>
      <c r="G114" s="245"/>
      <c r="H114" s="248">
        <v>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80</v>
      </c>
      <c r="AV114" s="14" t="s">
        <v>82</v>
      </c>
      <c r="AW114" s="14" t="s">
        <v>33</v>
      </c>
      <c r="AX114" s="14" t="s">
        <v>73</v>
      </c>
      <c r="AY114" s="254" t="s">
        <v>196</v>
      </c>
    </row>
    <row r="115" s="15" customFormat="1">
      <c r="A115" s="15"/>
      <c r="B115" s="255"/>
      <c r="C115" s="256"/>
      <c r="D115" s="235" t="s">
        <v>208</v>
      </c>
      <c r="E115" s="257" t="s">
        <v>19</v>
      </c>
      <c r="F115" s="258" t="s">
        <v>212</v>
      </c>
      <c r="G115" s="256"/>
      <c r="H115" s="259">
        <v>1</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208</v>
      </c>
      <c r="AU115" s="265" t="s">
        <v>80</v>
      </c>
      <c r="AV115" s="15" t="s">
        <v>204</v>
      </c>
      <c r="AW115" s="15" t="s">
        <v>33</v>
      </c>
      <c r="AX115" s="15" t="s">
        <v>80</v>
      </c>
      <c r="AY115" s="265" t="s">
        <v>196</v>
      </c>
    </row>
    <row r="116" s="2" customFormat="1" ht="16.30189" customHeight="1">
      <c r="A116" s="41"/>
      <c r="B116" s="42"/>
      <c r="C116" s="215" t="s">
        <v>256</v>
      </c>
      <c r="D116" s="215" t="s">
        <v>199</v>
      </c>
      <c r="E116" s="216" t="s">
        <v>1285</v>
      </c>
      <c r="F116" s="217" t="s">
        <v>1286</v>
      </c>
      <c r="G116" s="218" t="s">
        <v>222</v>
      </c>
      <c r="H116" s="219">
        <v>1</v>
      </c>
      <c r="I116" s="220"/>
      <c r="J116" s="221">
        <f>ROUND(I116*H116,2)</f>
        <v>0</v>
      </c>
      <c r="K116" s="217" t="s">
        <v>19</v>
      </c>
      <c r="L116" s="47"/>
      <c r="M116" s="222" t="s">
        <v>19</v>
      </c>
      <c r="N116" s="223" t="s">
        <v>44</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572</v>
      </c>
      <c r="AT116" s="226" t="s">
        <v>199</v>
      </c>
      <c r="AU116" s="226" t="s">
        <v>80</v>
      </c>
      <c r="AY116" s="20" t="s">
        <v>196</v>
      </c>
      <c r="BE116" s="227">
        <f>IF(N116="základní",J116,0)</f>
        <v>0</v>
      </c>
      <c r="BF116" s="227">
        <f>IF(N116="snížená",J116,0)</f>
        <v>0</v>
      </c>
      <c r="BG116" s="227">
        <f>IF(N116="zákl. přenesená",J116,0)</f>
        <v>0</v>
      </c>
      <c r="BH116" s="227">
        <f>IF(N116="sníž. přenesená",J116,0)</f>
        <v>0</v>
      </c>
      <c r="BI116" s="227">
        <f>IF(N116="nulová",J116,0)</f>
        <v>0</v>
      </c>
      <c r="BJ116" s="20" t="s">
        <v>80</v>
      </c>
      <c r="BK116" s="227">
        <f>ROUND(I116*H116,2)</f>
        <v>0</v>
      </c>
      <c r="BL116" s="20" t="s">
        <v>572</v>
      </c>
      <c r="BM116" s="226" t="s">
        <v>1287</v>
      </c>
    </row>
    <row r="117" s="14" customFormat="1">
      <c r="A117" s="14"/>
      <c r="B117" s="244"/>
      <c r="C117" s="245"/>
      <c r="D117" s="235" t="s">
        <v>208</v>
      </c>
      <c r="E117" s="246" t="s">
        <v>19</v>
      </c>
      <c r="F117" s="247" t="s">
        <v>80</v>
      </c>
      <c r="G117" s="245"/>
      <c r="H117" s="248">
        <v>1</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80</v>
      </c>
      <c r="AV117" s="14" t="s">
        <v>82</v>
      </c>
      <c r="AW117" s="14" t="s">
        <v>33</v>
      </c>
      <c r="AX117" s="14" t="s">
        <v>73</v>
      </c>
      <c r="AY117" s="254" t="s">
        <v>196</v>
      </c>
    </row>
    <row r="118" s="15" customFormat="1">
      <c r="A118" s="15"/>
      <c r="B118" s="255"/>
      <c r="C118" s="256"/>
      <c r="D118" s="235" t="s">
        <v>208</v>
      </c>
      <c r="E118" s="257" t="s">
        <v>19</v>
      </c>
      <c r="F118" s="258" t="s">
        <v>212</v>
      </c>
      <c r="G118" s="256"/>
      <c r="H118" s="259">
        <v>1</v>
      </c>
      <c r="I118" s="260"/>
      <c r="J118" s="256"/>
      <c r="K118" s="256"/>
      <c r="L118" s="261"/>
      <c r="M118" s="262"/>
      <c r="N118" s="263"/>
      <c r="O118" s="263"/>
      <c r="P118" s="263"/>
      <c r="Q118" s="263"/>
      <c r="R118" s="263"/>
      <c r="S118" s="263"/>
      <c r="T118" s="264"/>
      <c r="U118" s="15"/>
      <c r="V118" s="15"/>
      <c r="W118" s="15"/>
      <c r="X118" s="15"/>
      <c r="Y118" s="15"/>
      <c r="Z118" s="15"/>
      <c r="AA118" s="15"/>
      <c r="AB118" s="15"/>
      <c r="AC118" s="15"/>
      <c r="AD118" s="15"/>
      <c r="AE118" s="15"/>
      <c r="AT118" s="265" t="s">
        <v>208</v>
      </c>
      <c r="AU118" s="265" t="s">
        <v>80</v>
      </c>
      <c r="AV118" s="15" t="s">
        <v>204</v>
      </c>
      <c r="AW118" s="15" t="s">
        <v>33</v>
      </c>
      <c r="AX118" s="15" t="s">
        <v>80</v>
      </c>
      <c r="AY118" s="265" t="s">
        <v>196</v>
      </c>
    </row>
    <row r="119" s="2" customFormat="1" ht="23.4566" customHeight="1">
      <c r="A119" s="41"/>
      <c r="B119" s="42"/>
      <c r="C119" s="215" t="s">
        <v>262</v>
      </c>
      <c r="D119" s="215" t="s">
        <v>199</v>
      </c>
      <c r="E119" s="216" t="s">
        <v>1288</v>
      </c>
      <c r="F119" s="217" t="s">
        <v>1289</v>
      </c>
      <c r="G119" s="218" t="s">
        <v>222</v>
      </c>
      <c r="H119" s="219">
        <v>1</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572</v>
      </c>
      <c r="AT119" s="226" t="s">
        <v>199</v>
      </c>
      <c r="AU119" s="226" t="s">
        <v>80</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572</v>
      </c>
      <c r="BM119" s="226" t="s">
        <v>1290</v>
      </c>
    </row>
    <row r="120" s="14" customFormat="1">
      <c r="A120" s="14"/>
      <c r="B120" s="244"/>
      <c r="C120" s="245"/>
      <c r="D120" s="235" t="s">
        <v>208</v>
      </c>
      <c r="E120" s="246" t="s">
        <v>19</v>
      </c>
      <c r="F120" s="247" t="s">
        <v>80</v>
      </c>
      <c r="G120" s="245"/>
      <c r="H120" s="248">
        <v>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80</v>
      </c>
      <c r="AV120" s="14" t="s">
        <v>82</v>
      </c>
      <c r="AW120" s="14" t="s">
        <v>33</v>
      </c>
      <c r="AX120" s="14" t="s">
        <v>73</v>
      </c>
      <c r="AY120" s="254" t="s">
        <v>196</v>
      </c>
    </row>
    <row r="121" s="15" customFormat="1">
      <c r="A121" s="15"/>
      <c r="B121" s="255"/>
      <c r="C121" s="256"/>
      <c r="D121" s="235" t="s">
        <v>208</v>
      </c>
      <c r="E121" s="257" t="s">
        <v>19</v>
      </c>
      <c r="F121" s="258" t="s">
        <v>212</v>
      </c>
      <c r="G121" s="256"/>
      <c r="H121" s="259">
        <v>1</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80</v>
      </c>
      <c r="AV121" s="15" t="s">
        <v>204</v>
      </c>
      <c r="AW121" s="15" t="s">
        <v>33</v>
      </c>
      <c r="AX121" s="15" t="s">
        <v>80</v>
      </c>
      <c r="AY121" s="265" t="s">
        <v>196</v>
      </c>
    </row>
    <row r="122" s="2" customFormat="1" ht="16.30189" customHeight="1">
      <c r="A122" s="41"/>
      <c r="B122" s="42"/>
      <c r="C122" s="215" t="s">
        <v>270</v>
      </c>
      <c r="D122" s="215" t="s">
        <v>199</v>
      </c>
      <c r="E122" s="216" t="s">
        <v>1291</v>
      </c>
      <c r="F122" s="217" t="s">
        <v>1240</v>
      </c>
      <c r="G122" s="218" t="s">
        <v>222</v>
      </c>
      <c r="H122" s="219">
        <v>1</v>
      </c>
      <c r="I122" s="220"/>
      <c r="J122" s="221">
        <f>ROUND(I122*H122,2)</f>
        <v>0</v>
      </c>
      <c r="K122" s="217" t="s">
        <v>19</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572</v>
      </c>
      <c r="AT122" s="226" t="s">
        <v>199</v>
      </c>
      <c r="AU122" s="226" t="s">
        <v>80</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1292</v>
      </c>
    </row>
    <row r="123" s="14" customFormat="1">
      <c r="A123" s="14"/>
      <c r="B123" s="244"/>
      <c r="C123" s="245"/>
      <c r="D123" s="235" t="s">
        <v>208</v>
      </c>
      <c r="E123" s="246" t="s">
        <v>19</v>
      </c>
      <c r="F123" s="247" t="s">
        <v>80</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80</v>
      </c>
      <c r="AV123" s="14" t="s">
        <v>82</v>
      </c>
      <c r="AW123" s="14" t="s">
        <v>33</v>
      </c>
      <c r="AX123" s="14" t="s">
        <v>73</v>
      </c>
      <c r="AY123" s="254" t="s">
        <v>196</v>
      </c>
    </row>
    <row r="124" s="15" customFormat="1">
      <c r="A124" s="15"/>
      <c r="B124" s="255"/>
      <c r="C124" s="256"/>
      <c r="D124" s="235" t="s">
        <v>208</v>
      </c>
      <c r="E124" s="257" t="s">
        <v>19</v>
      </c>
      <c r="F124" s="258" t="s">
        <v>212</v>
      </c>
      <c r="G124" s="256"/>
      <c r="H124" s="259">
        <v>1</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80</v>
      </c>
      <c r="AV124" s="15" t="s">
        <v>204</v>
      </c>
      <c r="AW124" s="15" t="s">
        <v>33</v>
      </c>
      <c r="AX124" s="15" t="s">
        <v>80</v>
      </c>
      <c r="AY124" s="265" t="s">
        <v>196</v>
      </c>
    </row>
    <row r="125" s="2" customFormat="1" ht="16.30189" customHeight="1">
      <c r="A125" s="41"/>
      <c r="B125" s="42"/>
      <c r="C125" s="215" t="s">
        <v>8</v>
      </c>
      <c r="D125" s="215" t="s">
        <v>199</v>
      </c>
      <c r="E125" s="216" t="s">
        <v>1293</v>
      </c>
      <c r="F125" s="217" t="s">
        <v>1182</v>
      </c>
      <c r="G125" s="218" t="s">
        <v>222</v>
      </c>
      <c r="H125" s="219">
        <v>1</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1294</v>
      </c>
    </row>
    <row r="126" s="14" customFormat="1">
      <c r="A126" s="14"/>
      <c r="B126" s="244"/>
      <c r="C126" s="245"/>
      <c r="D126" s="235" t="s">
        <v>208</v>
      </c>
      <c r="E126" s="246" t="s">
        <v>19</v>
      </c>
      <c r="F126" s="247" t="s">
        <v>80</v>
      </c>
      <c r="G126" s="245"/>
      <c r="H126" s="248">
        <v>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1</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2" customFormat="1" ht="21.0566" customHeight="1">
      <c r="A128" s="41"/>
      <c r="B128" s="42"/>
      <c r="C128" s="215" t="s">
        <v>280</v>
      </c>
      <c r="D128" s="215" t="s">
        <v>199</v>
      </c>
      <c r="E128" s="216" t="s">
        <v>1253</v>
      </c>
      <c r="F128" s="217" t="s">
        <v>1185</v>
      </c>
      <c r="G128" s="218" t="s">
        <v>1052</v>
      </c>
      <c r="H128" s="219">
        <v>2</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572</v>
      </c>
      <c r="AT128" s="226" t="s">
        <v>199</v>
      </c>
      <c r="AU128" s="226" t="s">
        <v>80</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572</v>
      </c>
      <c r="BM128" s="226" t="s">
        <v>1295</v>
      </c>
    </row>
    <row r="129" s="14" customFormat="1">
      <c r="A129" s="14"/>
      <c r="B129" s="244"/>
      <c r="C129" s="245"/>
      <c r="D129" s="235" t="s">
        <v>208</v>
      </c>
      <c r="E129" s="246" t="s">
        <v>19</v>
      </c>
      <c r="F129" s="247" t="s">
        <v>82</v>
      </c>
      <c r="G129" s="245"/>
      <c r="H129" s="248">
        <v>2</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80</v>
      </c>
      <c r="AV129" s="14" t="s">
        <v>82</v>
      </c>
      <c r="AW129" s="14" t="s">
        <v>33</v>
      </c>
      <c r="AX129" s="14" t="s">
        <v>73</v>
      </c>
      <c r="AY129" s="254" t="s">
        <v>196</v>
      </c>
    </row>
    <row r="130" s="15" customFormat="1">
      <c r="A130" s="15"/>
      <c r="B130" s="255"/>
      <c r="C130" s="256"/>
      <c r="D130" s="235" t="s">
        <v>208</v>
      </c>
      <c r="E130" s="257" t="s">
        <v>19</v>
      </c>
      <c r="F130" s="258" t="s">
        <v>212</v>
      </c>
      <c r="G130" s="256"/>
      <c r="H130" s="259">
        <v>2</v>
      </c>
      <c r="I130" s="260"/>
      <c r="J130" s="256"/>
      <c r="K130" s="256"/>
      <c r="L130" s="261"/>
      <c r="M130" s="277"/>
      <c r="N130" s="278"/>
      <c r="O130" s="278"/>
      <c r="P130" s="278"/>
      <c r="Q130" s="278"/>
      <c r="R130" s="278"/>
      <c r="S130" s="278"/>
      <c r="T130" s="279"/>
      <c r="U130" s="15"/>
      <c r="V130" s="15"/>
      <c r="W130" s="15"/>
      <c r="X130" s="15"/>
      <c r="Y130" s="15"/>
      <c r="Z130" s="15"/>
      <c r="AA130" s="15"/>
      <c r="AB130" s="15"/>
      <c r="AC130" s="15"/>
      <c r="AD130" s="15"/>
      <c r="AE130" s="15"/>
      <c r="AT130" s="265" t="s">
        <v>208</v>
      </c>
      <c r="AU130" s="265" t="s">
        <v>80</v>
      </c>
      <c r="AV130" s="15" t="s">
        <v>204</v>
      </c>
      <c r="AW130" s="15" t="s">
        <v>33</v>
      </c>
      <c r="AX130" s="15" t="s">
        <v>80</v>
      </c>
      <c r="AY130" s="265" t="s">
        <v>196</v>
      </c>
    </row>
    <row r="131" s="2" customFormat="1" ht="6.96" customHeight="1">
      <c r="A131" s="41"/>
      <c r="B131" s="62"/>
      <c r="C131" s="63"/>
      <c r="D131" s="63"/>
      <c r="E131" s="63"/>
      <c r="F131" s="63"/>
      <c r="G131" s="63"/>
      <c r="H131" s="63"/>
      <c r="I131" s="63"/>
      <c r="J131" s="63"/>
      <c r="K131" s="63"/>
      <c r="L131" s="47"/>
      <c r="M131" s="41"/>
      <c r="O131" s="41"/>
      <c r="P131" s="41"/>
      <c r="Q131" s="41"/>
      <c r="R131" s="41"/>
      <c r="S131" s="41"/>
      <c r="T131" s="41"/>
      <c r="U131" s="41"/>
      <c r="V131" s="41"/>
      <c r="W131" s="41"/>
      <c r="X131" s="41"/>
      <c r="Y131" s="41"/>
      <c r="Z131" s="41"/>
      <c r="AA131" s="41"/>
      <c r="AB131" s="41"/>
      <c r="AC131" s="41"/>
      <c r="AD131" s="41"/>
      <c r="AE131" s="41"/>
    </row>
  </sheetData>
  <sheetProtection sheet="1" autoFilter="0" formatColumns="0" formatRows="0" objects="1" scenarios="1" spinCount="100000" saltValue="FEbvjE6QMi7DEmNByDNw9eFeJCs090BjzAZ9rjGakDlf7SItMfNz9LIPJENdHMfxI6M/fP0si7V3hNmuxGVTsQ==" hashValue="8vbHEdOGfoUt/jHuQ8LPEcAETWUOOSMH/p8/14nFOK8Et34FKFJfb0pnlO90kIMYmZMzPieHWDhCgwaGVFHKsQ==" algorithmName="SHA-512" password="CC35"/>
  <autoFilter ref="C87:K130"/>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117</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1296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ROUND((SUM(BE87:BE92)),  2)</f>
        <v>0</v>
      </c>
      <c r="G35" s="41"/>
      <c r="H35" s="41"/>
      <c r="I35" s="160">
        <v>0.20999999999999999</v>
      </c>
      <c r="J35" s="159">
        <f>ROUND(((SUM(BE87:BE92))*I35),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ROUND((SUM(BF87:BF92)),  2)</f>
        <v>0</v>
      </c>
      <c r="G36" s="41"/>
      <c r="H36" s="41"/>
      <c r="I36" s="160">
        <v>0.12</v>
      </c>
      <c r="J36" s="159">
        <f>ROUND(((SUM(BF87:BF92))*I36),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ROUND((SUM(BG87:BG92)),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ROUND((SUM(BH87:BH92)),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ROUND((SUM(BI87:BI92)),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01.04.07 -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J87</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1297</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8"/>
      <c r="D65" s="184" t="s">
        <v>1298</v>
      </c>
      <c r="E65" s="185"/>
      <c r="F65" s="185"/>
      <c r="G65" s="185"/>
      <c r="H65" s="185"/>
      <c r="I65" s="185"/>
      <c r="J65" s="186">
        <f>J89</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181</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27.84906" customHeight="1">
      <c r="A75" s="41"/>
      <c r="B75" s="42"/>
      <c r="C75" s="43"/>
      <c r="D75" s="43"/>
      <c r="E75" s="172" t="str">
        <f>E7</f>
        <v>REVITALIZACE BUDOVY GALERIE MODERNÍHO UMĚNÍ CELÝ ROZPOČET BEZ PS</v>
      </c>
      <c r="F75" s="35"/>
      <c r="G75" s="35"/>
      <c r="H75" s="35"/>
      <c r="I75" s="43"/>
      <c r="J75" s="43"/>
      <c r="K75" s="43"/>
      <c r="L75" s="147"/>
      <c r="S75" s="41"/>
      <c r="T75" s="41"/>
      <c r="U75" s="41"/>
      <c r="V75" s="41"/>
      <c r="W75" s="41"/>
      <c r="X75" s="41"/>
      <c r="Y75" s="41"/>
      <c r="Z75" s="41"/>
      <c r="AA75" s="41"/>
      <c r="AB75" s="41"/>
      <c r="AC75" s="41"/>
      <c r="AD75" s="41"/>
      <c r="AE75" s="41"/>
    </row>
    <row r="76" s="1" customFormat="1" ht="12" customHeight="1">
      <c r="B76" s="24"/>
      <c r="C76" s="35" t="s">
        <v>161</v>
      </c>
      <c r="D76" s="25"/>
      <c r="E76" s="25"/>
      <c r="F76" s="25"/>
      <c r="G76" s="25"/>
      <c r="H76" s="25"/>
      <c r="I76" s="25"/>
      <c r="J76" s="25"/>
      <c r="K76" s="25"/>
      <c r="L76" s="23"/>
    </row>
    <row r="77" s="2" customFormat="1" ht="16.30189" customHeight="1">
      <c r="A77" s="41"/>
      <c r="B77" s="42"/>
      <c r="C77" s="43"/>
      <c r="D77" s="43"/>
      <c r="E77" s="172" t="s">
        <v>162</v>
      </c>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163</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30189" customHeight="1">
      <c r="A79" s="41"/>
      <c r="B79" s="42"/>
      <c r="C79" s="43"/>
      <c r="D79" s="43"/>
      <c r="E79" s="72" t="str">
        <f>E11</f>
        <v>SO 01.04.07 - Vzduchotechnika</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Hadec Králové</v>
      </c>
      <c r="G81" s="43"/>
      <c r="H81" s="43"/>
      <c r="I81" s="35" t="s">
        <v>23</v>
      </c>
      <c r="J81" s="75" t="str">
        <f>IF(J14="","",J14)</f>
        <v>24. 4. 2024</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5.30566" customHeight="1">
      <c r="A83" s="41"/>
      <c r="B83" s="42"/>
      <c r="C83" s="35" t="s">
        <v>25</v>
      </c>
      <c r="D83" s="43"/>
      <c r="E83" s="43"/>
      <c r="F83" s="30" t="str">
        <f>E17</f>
        <v>Královéhradecký kraj, Pivovarské náměstí 1345</v>
      </c>
      <c r="G83" s="43"/>
      <c r="H83" s="43"/>
      <c r="I83" s="35" t="s">
        <v>31</v>
      </c>
      <c r="J83" s="39" t="str">
        <f>E23</f>
        <v>INS spol.s.r.o.</v>
      </c>
      <c r="K83" s="43"/>
      <c r="L83" s="147"/>
      <c r="S83" s="41"/>
      <c r="T83" s="41"/>
      <c r="U83" s="41"/>
      <c r="V83" s="41"/>
      <c r="W83" s="41"/>
      <c r="X83" s="41"/>
      <c r="Y83" s="41"/>
      <c r="Z83" s="41"/>
      <c r="AA83" s="41"/>
      <c r="AB83" s="41"/>
      <c r="AC83" s="41"/>
      <c r="AD83" s="41"/>
      <c r="AE83" s="41"/>
    </row>
    <row r="84" s="2" customFormat="1" ht="15.30566" customHeight="1">
      <c r="A84" s="41"/>
      <c r="B84" s="42"/>
      <c r="C84" s="35" t="s">
        <v>29</v>
      </c>
      <c r="D84" s="43"/>
      <c r="E84" s="43"/>
      <c r="F84" s="30" t="str">
        <f>IF(E20="","",E20)</f>
        <v>Vyplň údaj</v>
      </c>
      <c r="G84" s="43"/>
      <c r="H84" s="43"/>
      <c r="I84" s="35" t="s">
        <v>34</v>
      </c>
      <c r="J84" s="39" t="str">
        <f>E26</f>
        <v>Ivan Mezera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182</v>
      </c>
      <c r="D86" s="191" t="s">
        <v>58</v>
      </c>
      <c r="E86" s="191" t="s">
        <v>54</v>
      </c>
      <c r="F86" s="191" t="s">
        <v>55</v>
      </c>
      <c r="G86" s="191" t="s">
        <v>183</v>
      </c>
      <c r="H86" s="191" t="s">
        <v>184</v>
      </c>
      <c r="I86" s="191" t="s">
        <v>185</v>
      </c>
      <c r="J86" s="191" t="s">
        <v>167</v>
      </c>
      <c r="K86" s="192" t="s">
        <v>186</v>
      </c>
      <c r="L86" s="193"/>
      <c r="M86" s="95" t="s">
        <v>19</v>
      </c>
      <c r="N86" s="96" t="s">
        <v>43</v>
      </c>
      <c r="O86" s="96" t="s">
        <v>187</v>
      </c>
      <c r="P86" s="96" t="s">
        <v>188</v>
      </c>
      <c r="Q86" s="96" t="s">
        <v>189</v>
      </c>
      <c r="R86" s="96" t="s">
        <v>190</v>
      </c>
      <c r="S86" s="96" t="s">
        <v>191</v>
      </c>
      <c r="T86" s="97" t="s">
        <v>192</v>
      </c>
      <c r="U86" s="188"/>
      <c r="V86" s="188"/>
      <c r="W86" s="188"/>
      <c r="X86" s="188"/>
      <c r="Y86" s="188"/>
      <c r="Z86" s="188"/>
      <c r="AA86" s="188"/>
      <c r="AB86" s="188"/>
      <c r="AC86" s="188"/>
      <c r="AD86" s="188"/>
      <c r="AE86" s="188"/>
    </row>
    <row r="87" s="2" customFormat="1" ht="22.8" customHeight="1">
      <c r="A87" s="41"/>
      <c r="B87" s="42"/>
      <c r="C87" s="102" t="s">
        <v>193</v>
      </c>
      <c r="D87" s="43"/>
      <c r="E87" s="43"/>
      <c r="F87" s="43"/>
      <c r="G87" s="43"/>
      <c r="H87" s="43"/>
      <c r="I87" s="43"/>
      <c r="J87" s="194">
        <f>BK87</f>
        <v>0</v>
      </c>
      <c r="K87" s="43"/>
      <c r="L87" s="47"/>
      <c r="M87" s="98"/>
      <c r="N87" s="195"/>
      <c r="O87" s="99"/>
      <c r="P87" s="196">
        <f>P88</f>
        <v>0</v>
      </c>
      <c r="Q87" s="99"/>
      <c r="R87" s="196">
        <f>R88</f>
        <v>0</v>
      </c>
      <c r="S87" s="99"/>
      <c r="T87" s="197">
        <f>T88</f>
        <v>0</v>
      </c>
      <c r="U87" s="41"/>
      <c r="V87" s="41"/>
      <c r="W87" s="41"/>
      <c r="X87" s="41"/>
      <c r="Y87" s="41"/>
      <c r="Z87" s="41"/>
      <c r="AA87" s="41"/>
      <c r="AB87" s="41"/>
      <c r="AC87" s="41"/>
      <c r="AD87" s="41"/>
      <c r="AE87" s="41"/>
      <c r="AT87" s="20" t="s">
        <v>72</v>
      </c>
      <c r="AU87" s="20" t="s">
        <v>168</v>
      </c>
      <c r="BK87" s="198">
        <f>BK88</f>
        <v>0</v>
      </c>
    </row>
    <row r="88" s="12" customFormat="1" ht="25.92" customHeight="1">
      <c r="A88" s="12"/>
      <c r="B88" s="199"/>
      <c r="C88" s="200"/>
      <c r="D88" s="201" t="s">
        <v>72</v>
      </c>
      <c r="E88" s="202" t="s">
        <v>1299</v>
      </c>
      <c r="F88" s="202" t="s">
        <v>116</v>
      </c>
      <c r="G88" s="200"/>
      <c r="H88" s="200"/>
      <c r="I88" s="203"/>
      <c r="J88" s="204">
        <f>BK88</f>
        <v>0</v>
      </c>
      <c r="K88" s="200"/>
      <c r="L88" s="205"/>
      <c r="M88" s="206"/>
      <c r="N88" s="207"/>
      <c r="O88" s="207"/>
      <c r="P88" s="208">
        <f>P89</f>
        <v>0</v>
      </c>
      <c r="Q88" s="207"/>
      <c r="R88" s="208">
        <f>R89</f>
        <v>0</v>
      </c>
      <c r="S88" s="207"/>
      <c r="T88" s="209">
        <f>T89</f>
        <v>0</v>
      </c>
      <c r="U88" s="12"/>
      <c r="V88" s="12"/>
      <c r="W88" s="12"/>
      <c r="X88" s="12"/>
      <c r="Y88" s="12"/>
      <c r="Z88" s="12"/>
      <c r="AA88" s="12"/>
      <c r="AB88" s="12"/>
      <c r="AC88" s="12"/>
      <c r="AD88" s="12"/>
      <c r="AE88" s="12"/>
      <c r="AR88" s="210" t="s">
        <v>82</v>
      </c>
      <c r="AT88" s="211" t="s">
        <v>72</v>
      </c>
      <c r="AU88" s="211" t="s">
        <v>73</v>
      </c>
      <c r="AY88" s="210" t="s">
        <v>196</v>
      </c>
      <c r="BK88" s="212">
        <f>BK89</f>
        <v>0</v>
      </c>
    </row>
    <row r="89" s="12" customFormat="1" ht="22.8" customHeight="1">
      <c r="A89" s="12"/>
      <c r="B89" s="199"/>
      <c r="C89" s="200"/>
      <c r="D89" s="201" t="s">
        <v>72</v>
      </c>
      <c r="E89" s="213" t="s">
        <v>1300</v>
      </c>
      <c r="F89" s="213" t="s">
        <v>1301</v>
      </c>
      <c r="G89" s="200"/>
      <c r="H89" s="200"/>
      <c r="I89" s="203"/>
      <c r="J89" s="214">
        <f>BK89</f>
        <v>0</v>
      </c>
      <c r="K89" s="200"/>
      <c r="L89" s="205"/>
      <c r="M89" s="206"/>
      <c r="N89" s="207"/>
      <c r="O89" s="207"/>
      <c r="P89" s="208">
        <f>SUM(P90:P92)</f>
        <v>0</v>
      </c>
      <c r="Q89" s="207"/>
      <c r="R89" s="208">
        <f>SUM(R90:R92)</f>
        <v>0</v>
      </c>
      <c r="S89" s="207"/>
      <c r="T89" s="209">
        <f>SUM(T90:T92)</f>
        <v>0</v>
      </c>
      <c r="U89" s="12"/>
      <c r="V89" s="12"/>
      <c r="W89" s="12"/>
      <c r="X89" s="12"/>
      <c r="Y89" s="12"/>
      <c r="Z89" s="12"/>
      <c r="AA89" s="12"/>
      <c r="AB89" s="12"/>
      <c r="AC89" s="12"/>
      <c r="AD89" s="12"/>
      <c r="AE89" s="12"/>
      <c r="AR89" s="210" t="s">
        <v>80</v>
      </c>
      <c r="AT89" s="211" t="s">
        <v>72</v>
      </c>
      <c r="AU89" s="211" t="s">
        <v>80</v>
      </c>
      <c r="AY89" s="210" t="s">
        <v>196</v>
      </c>
      <c r="BK89" s="212">
        <f>SUM(BK90:BK92)</f>
        <v>0</v>
      </c>
    </row>
    <row r="90" s="2" customFormat="1" ht="53.66038" customHeight="1">
      <c r="A90" s="41"/>
      <c r="B90" s="42"/>
      <c r="C90" s="215" t="s">
        <v>80</v>
      </c>
      <c r="D90" s="215" t="s">
        <v>199</v>
      </c>
      <c r="E90" s="216" t="s">
        <v>1302</v>
      </c>
      <c r="F90" s="217" t="s">
        <v>1303</v>
      </c>
      <c r="G90" s="218" t="s">
        <v>222</v>
      </c>
      <c r="H90" s="219">
        <v>1</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204</v>
      </c>
      <c r="BM90" s="226" t="s">
        <v>1304</v>
      </c>
    </row>
    <row r="91" s="14" customFormat="1">
      <c r="A91" s="14"/>
      <c r="B91" s="244"/>
      <c r="C91" s="245"/>
      <c r="D91" s="235" t="s">
        <v>208</v>
      </c>
      <c r="E91" s="246" t="s">
        <v>19</v>
      </c>
      <c r="F91" s="247" t="s">
        <v>80</v>
      </c>
      <c r="G91" s="245"/>
      <c r="H91" s="248">
        <v>1</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208</v>
      </c>
      <c r="AU91" s="254" t="s">
        <v>82</v>
      </c>
      <c r="AV91" s="14" t="s">
        <v>82</v>
      </c>
      <c r="AW91" s="14" t="s">
        <v>33</v>
      </c>
      <c r="AX91" s="14" t="s">
        <v>73</v>
      </c>
      <c r="AY91" s="254" t="s">
        <v>196</v>
      </c>
    </row>
    <row r="92" s="15" customFormat="1">
      <c r="A92" s="15"/>
      <c r="B92" s="255"/>
      <c r="C92" s="256"/>
      <c r="D92" s="235" t="s">
        <v>208</v>
      </c>
      <c r="E92" s="257" t="s">
        <v>19</v>
      </c>
      <c r="F92" s="258" t="s">
        <v>212</v>
      </c>
      <c r="G92" s="256"/>
      <c r="H92" s="259">
        <v>1</v>
      </c>
      <c r="I92" s="260"/>
      <c r="J92" s="256"/>
      <c r="K92" s="256"/>
      <c r="L92" s="261"/>
      <c r="M92" s="277"/>
      <c r="N92" s="278"/>
      <c r="O92" s="278"/>
      <c r="P92" s="278"/>
      <c r="Q92" s="278"/>
      <c r="R92" s="278"/>
      <c r="S92" s="278"/>
      <c r="T92" s="279"/>
      <c r="U92" s="15"/>
      <c r="V92" s="15"/>
      <c r="W92" s="15"/>
      <c r="X92" s="15"/>
      <c r="Y92" s="15"/>
      <c r="Z92" s="15"/>
      <c r="AA92" s="15"/>
      <c r="AB92" s="15"/>
      <c r="AC92" s="15"/>
      <c r="AD92" s="15"/>
      <c r="AE92" s="15"/>
      <c r="AT92" s="265" t="s">
        <v>208</v>
      </c>
      <c r="AU92" s="265" t="s">
        <v>82</v>
      </c>
      <c r="AV92" s="15" t="s">
        <v>204</v>
      </c>
      <c r="AW92" s="15" t="s">
        <v>33</v>
      </c>
      <c r="AX92" s="15" t="s">
        <v>80</v>
      </c>
      <c r="AY92" s="265" t="s">
        <v>196</v>
      </c>
    </row>
    <row r="93" s="2" customFormat="1" ht="6.96" customHeight="1">
      <c r="A93" s="41"/>
      <c r="B93" s="62"/>
      <c r="C93" s="63"/>
      <c r="D93" s="63"/>
      <c r="E93" s="63"/>
      <c r="F93" s="63"/>
      <c r="G93" s="63"/>
      <c r="H93" s="63"/>
      <c r="I93" s="63"/>
      <c r="J93" s="63"/>
      <c r="K93" s="63"/>
      <c r="L93" s="47"/>
      <c r="M93" s="41"/>
      <c r="O93" s="41"/>
      <c r="P93" s="41"/>
      <c r="Q93" s="41"/>
      <c r="R93" s="41"/>
      <c r="S93" s="41"/>
      <c r="T93" s="41"/>
      <c r="U93" s="41"/>
      <c r="V93" s="41"/>
      <c r="W93" s="41"/>
      <c r="X93" s="41"/>
      <c r="Y93" s="41"/>
      <c r="Z93" s="41"/>
      <c r="AA93" s="41"/>
      <c r="AB93" s="41"/>
      <c r="AC93" s="41"/>
      <c r="AD93" s="41"/>
      <c r="AE93" s="41"/>
    </row>
  </sheetData>
  <sheetProtection sheet="1" autoFilter="0" formatColumns="0" formatRows="0" objects="1" scenarios="1" spinCount="100000" saltValue="Rj3DB5neotbT0kr+mOahWf5GborjpqGgD/82I62Jjes8bs2LIlrjxFWRRyzTorY4m3tUr/cVmyXg4g7FEoq7UQ==" hashValue="IHAiSwVyH148ZzcL7AcKUq/bIgSp0/igc5b4igRhGQMKk3MrrYJLd/C5yGiz+wWegbcQbg/T5kQaClkrRvjKow==" algorithmName="SHA-512" password="CC35"/>
  <autoFilter ref="C86:K92"/>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123</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22.41509" customHeight="1">
      <c r="A9" s="41"/>
      <c r="B9" s="47"/>
      <c r="C9" s="41"/>
      <c r="D9" s="41"/>
      <c r="E9" s="146" t="s">
        <v>1305</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1306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22.41509" customHeight="1">
      <c r="A52" s="41"/>
      <c r="B52" s="42"/>
      <c r="C52" s="43"/>
      <c r="D52" s="43"/>
      <c r="E52" s="172" t="s">
        <v>1305</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01.00.00. - Vedlejší a ostatní náklady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1307</v>
      </c>
      <c r="E64" s="180"/>
      <c r="F64" s="180"/>
      <c r="G64" s="180"/>
      <c r="H64" s="180"/>
      <c r="I64" s="180"/>
      <c r="J64" s="181">
        <f>J97</f>
        <v>0</v>
      </c>
      <c r="K64" s="178"/>
      <c r="L64" s="182"/>
      <c r="S64" s="9"/>
      <c r="T64" s="9"/>
      <c r="U64" s="9"/>
      <c r="V64" s="9"/>
      <c r="W64" s="9"/>
      <c r="X64" s="9"/>
      <c r="Y64" s="9"/>
      <c r="Z64" s="9"/>
      <c r="AA64" s="9"/>
      <c r="AB64" s="9"/>
      <c r="AC64" s="9"/>
      <c r="AD64" s="9"/>
      <c r="AE64" s="9"/>
    </row>
    <row r="65" s="9" customFormat="1" ht="24.96" customHeight="1">
      <c r="A65" s="9"/>
      <c r="B65" s="177"/>
      <c r="C65" s="178"/>
      <c r="D65" s="179" t="s">
        <v>1308</v>
      </c>
      <c r="E65" s="180"/>
      <c r="F65" s="180"/>
      <c r="G65" s="180"/>
      <c r="H65" s="180"/>
      <c r="I65" s="180"/>
      <c r="J65" s="181">
        <f>J100</f>
        <v>0</v>
      </c>
      <c r="K65" s="178"/>
      <c r="L65" s="182"/>
      <c r="S65" s="9"/>
      <c r="T65" s="9"/>
      <c r="U65" s="9"/>
      <c r="V65" s="9"/>
      <c r="W65" s="9"/>
      <c r="X65" s="9"/>
      <c r="Y65" s="9"/>
      <c r="Z65" s="9"/>
      <c r="AA65" s="9"/>
      <c r="AB65" s="9"/>
      <c r="AC65" s="9"/>
      <c r="AD65" s="9"/>
      <c r="AE65" s="9"/>
    </row>
    <row r="66" s="9" customFormat="1" ht="24.96" customHeight="1">
      <c r="A66" s="9"/>
      <c r="B66" s="177"/>
      <c r="C66" s="178"/>
      <c r="D66" s="179" t="s">
        <v>1309</v>
      </c>
      <c r="E66" s="180"/>
      <c r="F66" s="180"/>
      <c r="G66" s="180"/>
      <c r="H66" s="180"/>
      <c r="I66" s="180"/>
      <c r="J66" s="181">
        <f>J103</f>
        <v>0</v>
      </c>
      <c r="K66" s="178"/>
      <c r="L66" s="182"/>
      <c r="S66" s="9"/>
      <c r="T66" s="9"/>
      <c r="U66" s="9"/>
      <c r="V66" s="9"/>
      <c r="W66" s="9"/>
      <c r="X66" s="9"/>
      <c r="Y66" s="9"/>
      <c r="Z66" s="9"/>
      <c r="AA66" s="9"/>
      <c r="AB66" s="9"/>
      <c r="AC66" s="9"/>
      <c r="AD66" s="9"/>
      <c r="AE66" s="9"/>
    </row>
    <row r="67" s="10" customFormat="1" ht="19.92" customHeight="1">
      <c r="A67" s="10"/>
      <c r="B67" s="183"/>
      <c r="C67" s="128"/>
      <c r="D67" s="184" t="s">
        <v>1310</v>
      </c>
      <c r="E67" s="185"/>
      <c r="F67" s="185"/>
      <c r="G67" s="185"/>
      <c r="H67" s="185"/>
      <c r="I67" s="185"/>
      <c r="J67" s="186">
        <f>J104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1311</v>
      </c>
      <c r="E68" s="185"/>
      <c r="F68" s="185"/>
      <c r="G68" s="185"/>
      <c r="H68" s="185"/>
      <c r="I68" s="185"/>
      <c r="J68" s="186">
        <f>J110</f>
        <v>0</v>
      </c>
      <c r="K68" s="128"/>
      <c r="L68" s="187"/>
      <c r="S68" s="10"/>
      <c r="T68" s="10"/>
      <c r="U68" s="10"/>
      <c r="V68" s="10"/>
      <c r="W68" s="10"/>
      <c r="X68" s="10"/>
      <c r="Y68" s="10"/>
      <c r="Z68" s="10"/>
      <c r="AA68" s="10"/>
      <c r="AB68" s="10"/>
      <c r="AC68" s="10"/>
      <c r="AD68" s="10"/>
      <c r="AE68" s="10"/>
    </row>
    <row r="69" s="10" customFormat="1" ht="14.88" customHeight="1">
      <c r="A69" s="10"/>
      <c r="B69" s="183"/>
      <c r="C69" s="128"/>
      <c r="D69" s="184" t="s">
        <v>1312</v>
      </c>
      <c r="E69" s="185"/>
      <c r="F69" s="185"/>
      <c r="G69" s="185"/>
      <c r="H69" s="185"/>
      <c r="I69" s="185"/>
      <c r="J69" s="186">
        <f>J127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1313</v>
      </c>
      <c r="E70" s="185"/>
      <c r="F70" s="185"/>
      <c r="G70" s="185"/>
      <c r="H70" s="185"/>
      <c r="I70" s="185"/>
      <c r="J70" s="186">
        <f>J140</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1314</v>
      </c>
      <c r="E71" s="185"/>
      <c r="F71" s="185"/>
      <c r="G71" s="185"/>
      <c r="H71" s="185"/>
      <c r="I71" s="185"/>
      <c r="J71" s="186">
        <f>J150</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1315</v>
      </c>
      <c r="E72" s="185"/>
      <c r="F72" s="185"/>
      <c r="G72" s="185"/>
      <c r="H72" s="185"/>
      <c r="I72" s="185"/>
      <c r="J72" s="186">
        <f>J157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1316</v>
      </c>
      <c r="E73" s="185"/>
      <c r="F73" s="185"/>
      <c r="G73" s="185"/>
      <c r="H73" s="185"/>
      <c r="I73" s="185"/>
      <c r="J73" s="186">
        <f>J159</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1317</v>
      </c>
      <c r="E74" s="185"/>
      <c r="F74" s="185"/>
      <c r="G74" s="185"/>
      <c r="H74" s="185"/>
      <c r="I74" s="185"/>
      <c r="J74" s="186">
        <f>J162</f>
        <v>0</v>
      </c>
      <c r="K74" s="128"/>
      <c r="L74" s="187"/>
      <c r="S74" s="10"/>
      <c r="T74" s="10"/>
      <c r="U74" s="10"/>
      <c r="V74" s="10"/>
      <c r="W74" s="10"/>
      <c r="X74" s="10"/>
      <c r="Y74" s="10"/>
      <c r="Z74" s="10"/>
      <c r="AA74" s="10"/>
      <c r="AB74" s="10"/>
      <c r="AC74" s="10"/>
      <c r="AD74" s="10"/>
      <c r="AE74" s="10"/>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181</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7.84906" customHeight="1">
      <c r="A84" s="41"/>
      <c r="B84" s="42"/>
      <c r="C84" s="43"/>
      <c r="D84" s="43"/>
      <c r="E84" s="172" t="str">
        <f>E7</f>
        <v>REVITALIZACE BUDOVY GALERIE MODERNÍHO UMĚNÍ CELÝ ROZPOČET BEZ PS</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161</v>
      </c>
      <c r="D85" s="25"/>
      <c r="E85" s="25"/>
      <c r="F85" s="25"/>
      <c r="G85" s="25"/>
      <c r="H85" s="25"/>
      <c r="I85" s="25"/>
      <c r="J85" s="25"/>
      <c r="K85" s="25"/>
      <c r="L85" s="23"/>
    </row>
    <row r="86" s="2" customFormat="1" ht="22.41509" customHeight="1">
      <c r="A86" s="41"/>
      <c r="B86" s="42"/>
      <c r="C86" s="43"/>
      <c r="D86" s="43"/>
      <c r="E86" s="172" t="s">
        <v>1305</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163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30189" customHeight="1">
      <c r="A88" s="41"/>
      <c r="B88" s="42"/>
      <c r="C88" s="43"/>
      <c r="D88" s="43"/>
      <c r="E88" s="72" t="str">
        <f>E11</f>
        <v>SO 01.00.00. - Vedlejší a ostatní náklady</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F14</f>
        <v>Hadec Králové</v>
      </c>
      <c r="G90" s="43"/>
      <c r="H90" s="43"/>
      <c r="I90" s="35" t="s">
        <v>23</v>
      </c>
      <c r="J90" s="75" t="str">
        <f>IF(J14="","",J14)</f>
        <v>24. 4. 2024</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5.30566" customHeight="1">
      <c r="A92" s="41"/>
      <c r="B92" s="42"/>
      <c r="C92" s="35" t="s">
        <v>25</v>
      </c>
      <c r="D92" s="43"/>
      <c r="E92" s="43"/>
      <c r="F92" s="30" t="str">
        <f>E17</f>
        <v>Královéhradecký kraj, Pivovarské náměstí 1345</v>
      </c>
      <c r="G92" s="43"/>
      <c r="H92" s="43"/>
      <c r="I92" s="35" t="s">
        <v>31</v>
      </c>
      <c r="J92" s="39" t="str">
        <f>E23</f>
        <v>INS spol.s.r.o.</v>
      </c>
      <c r="K92" s="43"/>
      <c r="L92" s="147"/>
      <c r="S92" s="41"/>
      <c r="T92" s="41"/>
      <c r="U92" s="41"/>
      <c r="V92" s="41"/>
      <c r="W92" s="41"/>
      <c r="X92" s="41"/>
      <c r="Y92" s="41"/>
      <c r="Z92" s="41"/>
      <c r="AA92" s="41"/>
      <c r="AB92" s="41"/>
      <c r="AC92" s="41"/>
      <c r="AD92" s="41"/>
      <c r="AE92" s="41"/>
    </row>
    <row r="93" s="2" customFormat="1" ht="15.30566" customHeight="1">
      <c r="A93" s="41"/>
      <c r="B93" s="42"/>
      <c r="C93" s="35" t="s">
        <v>29</v>
      </c>
      <c r="D93" s="43"/>
      <c r="E93" s="43"/>
      <c r="F93" s="30" t="str">
        <f>IF(E20="","",E20)</f>
        <v>Vyplň údaj</v>
      </c>
      <c r="G93" s="43"/>
      <c r="H93" s="43"/>
      <c r="I93" s="35" t="s">
        <v>34</v>
      </c>
      <c r="J93" s="39" t="str">
        <f>E26</f>
        <v>Ivan Mezera</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182</v>
      </c>
      <c r="D95" s="191" t="s">
        <v>58</v>
      </c>
      <c r="E95" s="191" t="s">
        <v>54</v>
      </c>
      <c r="F95" s="191" t="s">
        <v>55</v>
      </c>
      <c r="G95" s="191" t="s">
        <v>183</v>
      </c>
      <c r="H95" s="191" t="s">
        <v>184</v>
      </c>
      <c r="I95" s="191" t="s">
        <v>185</v>
      </c>
      <c r="J95" s="191" t="s">
        <v>167</v>
      </c>
      <c r="K95" s="192" t="s">
        <v>186</v>
      </c>
      <c r="L95" s="193"/>
      <c r="M95" s="95" t="s">
        <v>19</v>
      </c>
      <c r="N95" s="96" t="s">
        <v>43</v>
      </c>
      <c r="O95" s="96" t="s">
        <v>187</v>
      </c>
      <c r="P95" s="96" t="s">
        <v>188</v>
      </c>
      <c r="Q95" s="96" t="s">
        <v>189</v>
      </c>
      <c r="R95" s="96" t="s">
        <v>190</v>
      </c>
      <c r="S95" s="96" t="s">
        <v>191</v>
      </c>
      <c r="T95" s="97" t="s">
        <v>192</v>
      </c>
      <c r="U95" s="188"/>
      <c r="V95" s="188"/>
      <c r="W95" s="188"/>
      <c r="X95" s="188"/>
      <c r="Y95" s="188"/>
      <c r="Z95" s="188"/>
      <c r="AA95" s="188"/>
      <c r="AB95" s="188"/>
      <c r="AC95" s="188"/>
      <c r="AD95" s="188"/>
      <c r="AE95" s="188"/>
    </row>
    <row r="96" s="2" customFormat="1" ht="22.8" customHeight="1">
      <c r="A96" s="41"/>
      <c r="B96" s="42"/>
      <c r="C96" s="102" t="s">
        <v>193</v>
      </c>
      <c r="D96" s="43"/>
      <c r="E96" s="43"/>
      <c r="F96" s="43"/>
      <c r="G96" s="43"/>
      <c r="H96" s="43"/>
      <c r="I96" s="43"/>
      <c r="J96" s="194">
        <f>BK96</f>
        <v>0</v>
      </c>
      <c r="K96" s="43"/>
      <c r="L96" s="47"/>
      <c r="M96" s="98"/>
      <c r="N96" s="195"/>
      <c r="O96" s="99"/>
      <c r="P96" s="196">
        <f>P97+P100+P103</f>
        <v>0</v>
      </c>
      <c r="Q96" s="99"/>
      <c r="R96" s="196">
        <f>R97+R100+R103</f>
        <v>0</v>
      </c>
      <c r="S96" s="99"/>
      <c r="T96" s="197">
        <f>T97+T100+T103</f>
        <v>0</v>
      </c>
      <c r="U96" s="41"/>
      <c r="V96" s="41"/>
      <c r="W96" s="41"/>
      <c r="X96" s="41"/>
      <c r="Y96" s="41"/>
      <c r="Z96" s="41"/>
      <c r="AA96" s="41"/>
      <c r="AB96" s="41"/>
      <c r="AC96" s="41"/>
      <c r="AD96" s="41"/>
      <c r="AE96" s="41"/>
      <c r="AT96" s="20" t="s">
        <v>72</v>
      </c>
      <c r="AU96" s="20" t="s">
        <v>168</v>
      </c>
      <c r="BK96" s="198">
        <f>BK97+BK100+BK103</f>
        <v>0</v>
      </c>
    </row>
    <row r="97" s="12" customFormat="1" ht="25.92" customHeight="1">
      <c r="A97" s="12"/>
      <c r="B97" s="199"/>
      <c r="C97" s="200"/>
      <c r="D97" s="201" t="s">
        <v>72</v>
      </c>
      <c r="E97" s="202" t="s">
        <v>1318</v>
      </c>
      <c r="F97" s="202" t="s">
        <v>1319</v>
      </c>
      <c r="G97" s="200"/>
      <c r="H97" s="200"/>
      <c r="I97" s="203"/>
      <c r="J97" s="204">
        <f>BK97</f>
        <v>0</v>
      </c>
      <c r="K97" s="200"/>
      <c r="L97" s="205"/>
      <c r="M97" s="206"/>
      <c r="N97" s="207"/>
      <c r="O97" s="207"/>
      <c r="P97" s="208">
        <f>SUM(P98:P99)</f>
        <v>0</v>
      </c>
      <c r="Q97" s="207"/>
      <c r="R97" s="208">
        <f>SUM(R98:R99)</f>
        <v>0</v>
      </c>
      <c r="S97" s="207"/>
      <c r="T97" s="209">
        <f>SUM(T98:T99)</f>
        <v>0</v>
      </c>
      <c r="U97" s="12"/>
      <c r="V97" s="12"/>
      <c r="W97" s="12"/>
      <c r="X97" s="12"/>
      <c r="Y97" s="12"/>
      <c r="Z97" s="12"/>
      <c r="AA97" s="12"/>
      <c r="AB97" s="12"/>
      <c r="AC97" s="12"/>
      <c r="AD97" s="12"/>
      <c r="AE97" s="12"/>
      <c r="AR97" s="210" t="s">
        <v>80</v>
      </c>
      <c r="AT97" s="211" t="s">
        <v>72</v>
      </c>
      <c r="AU97" s="211" t="s">
        <v>73</v>
      </c>
      <c r="AY97" s="210" t="s">
        <v>196</v>
      </c>
      <c r="BK97" s="212">
        <f>SUM(BK98:BK99)</f>
        <v>0</v>
      </c>
    </row>
    <row r="98" s="2" customFormat="1" ht="36.72453" customHeight="1">
      <c r="A98" s="41"/>
      <c r="B98" s="42"/>
      <c r="C98" s="215" t="s">
        <v>80</v>
      </c>
      <c r="D98" s="215" t="s">
        <v>199</v>
      </c>
      <c r="E98" s="216" t="s">
        <v>1320</v>
      </c>
      <c r="F98" s="217" t="s">
        <v>1321</v>
      </c>
      <c r="G98" s="218" t="s">
        <v>1052</v>
      </c>
      <c r="H98" s="219">
        <v>80</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80</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204</v>
      </c>
      <c r="BM98" s="226" t="s">
        <v>1322</v>
      </c>
    </row>
    <row r="99" s="2" customFormat="1" ht="60.86037" customHeight="1">
      <c r="A99" s="41"/>
      <c r="B99" s="42"/>
      <c r="C99" s="215" t="s">
        <v>82</v>
      </c>
      <c r="D99" s="215" t="s">
        <v>199</v>
      </c>
      <c r="E99" s="216" t="s">
        <v>1323</v>
      </c>
      <c r="F99" s="217" t="s">
        <v>1324</v>
      </c>
      <c r="G99" s="218" t="s">
        <v>222</v>
      </c>
      <c r="H99" s="219">
        <v>1</v>
      </c>
      <c r="I99" s="220"/>
      <c r="J99" s="221">
        <f>ROUND(I99*H99,2)</f>
        <v>0</v>
      </c>
      <c r="K99" s="217" t="s">
        <v>19</v>
      </c>
      <c r="L99" s="47"/>
      <c r="M99" s="222" t="s">
        <v>19</v>
      </c>
      <c r="N99" s="223" t="s">
        <v>44</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80</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204</v>
      </c>
      <c r="BM99" s="226" t="s">
        <v>1325</v>
      </c>
    </row>
    <row r="100" s="12" customFormat="1" ht="25.92" customHeight="1">
      <c r="A100" s="12"/>
      <c r="B100" s="199"/>
      <c r="C100" s="200"/>
      <c r="D100" s="201" t="s">
        <v>72</v>
      </c>
      <c r="E100" s="202" t="s">
        <v>1326</v>
      </c>
      <c r="F100" s="202" t="s">
        <v>1177</v>
      </c>
      <c r="G100" s="200"/>
      <c r="H100" s="200"/>
      <c r="I100" s="203"/>
      <c r="J100" s="204">
        <f>BK100</f>
        <v>0</v>
      </c>
      <c r="K100" s="200"/>
      <c r="L100" s="205"/>
      <c r="M100" s="206"/>
      <c r="N100" s="207"/>
      <c r="O100" s="207"/>
      <c r="P100" s="208">
        <f>SUM(P101:P102)</f>
        <v>0</v>
      </c>
      <c r="Q100" s="207"/>
      <c r="R100" s="208">
        <f>SUM(R101:R102)</f>
        <v>0</v>
      </c>
      <c r="S100" s="207"/>
      <c r="T100" s="209">
        <f>SUM(T101:T102)</f>
        <v>0</v>
      </c>
      <c r="U100" s="12"/>
      <c r="V100" s="12"/>
      <c r="W100" s="12"/>
      <c r="X100" s="12"/>
      <c r="Y100" s="12"/>
      <c r="Z100" s="12"/>
      <c r="AA100" s="12"/>
      <c r="AB100" s="12"/>
      <c r="AC100" s="12"/>
      <c r="AD100" s="12"/>
      <c r="AE100" s="12"/>
      <c r="AR100" s="210" t="s">
        <v>204</v>
      </c>
      <c r="AT100" s="211" t="s">
        <v>72</v>
      </c>
      <c r="AU100" s="211" t="s">
        <v>73</v>
      </c>
      <c r="AY100" s="210" t="s">
        <v>196</v>
      </c>
      <c r="BK100" s="212">
        <f>SUM(BK101:BK102)</f>
        <v>0</v>
      </c>
    </row>
    <row r="101" s="2" customFormat="1" ht="64.52831" customHeight="1">
      <c r="A101" s="41"/>
      <c r="B101" s="42"/>
      <c r="C101" s="215" t="s">
        <v>197</v>
      </c>
      <c r="D101" s="215" t="s">
        <v>199</v>
      </c>
      <c r="E101" s="216" t="s">
        <v>1327</v>
      </c>
      <c r="F101" s="217" t="s">
        <v>1328</v>
      </c>
      <c r="G101" s="218" t="s">
        <v>1052</v>
      </c>
      <c r="H101" s="219">
        <v>50</v>
      </c>
      <c r="I101" s="220"/>
      <c r="J101" s="221">
        <f>ROUND(I101*H101,2)</f>
        <v>0</v>
      </c>
      <c r="K101" s="217" t="s">
        <v>19</v>
      </c>
      <c r="L101" s="47"/>
      <c r="M101" s="222" t="s">
        <v>19</v>
      </c>
      <c r="N101" s="223" t="s">
        <v>44</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1127</v>
      </c>
      <c r="AT101" s="226" t="s">
        <v>199</v>
      </c>
      <c r="AU101" s="226" t="s">
        <v>80</v>
      </c>
      <c r="AY101" s="20" t="s">
        <v>196</v>
      </c>
      <c r="BE101" s="227">
        <f>IF(N101="základní",J101,0)</f>
        <v>0</v>
      </c>
      <c r="BF101" s="227">
        <f>IF(N101="snížená",J101,0)</f>
        <v>0</v>
      </c>
      <c r="BG101" s="227">
        <f>IF(N101="zákl. přenesená",J101,0)</f>
        <v>0</v>
      </c>
      <c r="BH101" s="227">
        <f>IF(N101="sníž. přenesená",J101,0)</f>
        <v>0</v>
      </c>
      <c r="BI101" s="227">
        <f>IF(N101="nulová",J101,0)</f>
        <v>0</v>
      </c>
      <c r="BJ101" s="20" t="s">
        <v>80</v>
      </c>
      <c r="BK101" s="227">
        <f>ROUND(I101*H101,2)</f>
        <v>0</v>
      </c>
      <c r="BL101" s="20" t="s">
        <v>1127</v>
      </c>
      <c r="BM101" s="226" t="s">
        <v>1329</v>
      </c>
    </row>
    <row r="102" s="2" customFormat="1" ht="36.72453" customHeight="1">
      <c r="A102" s="41"/>
      <c r="B102" s="42"/>
      <c r="C102" s="215" t="s">
        <v>204</v>
      </c>
      <c r="D102" s="215" t="s">
        <v>199</v>
      </c>
      <c r="E102" s="216" t="s">
        <v>1330</v>
      </c>
      <c r="F102" s="217" t="s">
        <v>1331</v>
      </c>
      <c r="G102" s="218" t="s">
        <v>1052</v>
      </c>
      <c r="H102" s="219">
        <v>20</v>
      </c>
      <c r="I102" s="220"/>
      <c r="J102" s="221">
        <f>ROUND(I102*H102,2)</f>
        <v>0</v>
      </c>
      <c r="K102" s="217" t="s">
        <v>19</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1127</v>
      </c>
      <c r="AT102" s="226" t="s">
        <v>199</v>
      </c>
      <c r="AU102" s="226" t="s">
        <v>80</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1127</v>
      </c>
      <c r="BM102" s="226" t="s">
        <v>1332</v>
      </c>
    </row>
    <row r="103" s="12" customFormat="1" ht="25.92" customHeight="1">
      <c r="A103" s="12"/>
      <c r="B103" s="199"/>
      <c r="C103" s="200"/>
      <c r="D103" s="201" t="s">
        <v>72</v>
      </c>
      <c r="E103" s="202" t="s">
        <v>1333</v>
      </c>
      <c r="F103" s="202" t="s">
        <v>1334</v>
      </c>
      <c r="G103" s="200"/>
      <c r="H103" s="200"/>
      <c r="I103" s="203"/>
      <c r="J103" s="204">
        <f>BK103</f>
        <v>0</v>
      </c>
      <c r="K103" s="200"/>
      <c r="L103" s="205"/>
      <c r="M103" s="206"/>
      <c r="N103" s="207"/>
      <c r="O103" s="207"/>
      <c r="P103" s="208">
        <f>P104+P110+P140+P150+P157+P159+P162</f>
        <v>0</v>
      </c>
      <c r="Q103" s="207"/>
      <c r="R103" s="208">
        <f>R104+R110+R140+R150+R157+R159+R162</f>
        <v>0</v>
      </c>
      <c r="S103" s="207"/>
      <c r="T103" s="209">
        <f>T104+T110+T140+T150+T157+T159+T162</f>
        <v>0</v>
      </c>
      <c r="U103" s="12"/>
      <c r="V103" s="12"/>
      <c r="W103" s="12"/>
      <c r="X103" s="12"/>
      <c r="Y103" s="12"/>
      <c r="Z103" s="12"/>
      <c r="AA103" s="12"/>
      <c r="AB103" s="12"/>
      <c r="AC103" s="12"/>
      <c r="AD103" s="12"/>
      <c r="AE103" s="12"/>
      <c r="AR103" s="210" t="s">
        <v>232</v>
      </c>
      <c r="AT103" s="211" t="s">
        <v>72</v>
      </c>
      <c r="AU103" s="211" t="s">
        <v>73</v>
      </c>
      <c r="AY103" s="210" t="s">
        <v>196</v>
      </c>
      <c r="BK103" s="212">
        <f>BK104+BK110+BK140+BK150+BK157+BK159+BK162</f>
        <v>0</v>
      </c>
    </row>
    <row r="104" s="12" customFormat="1" ht="22.8" customHeight="1">
      <c r="A104" s="12"/>
      <c r="B104" s="199"/>
      <c r="C104" s="200"/>
      <c r="D104" s="201" t="s">
        <v>72</v>
      </c>
      <c r="E104" s="213" t="s">
        <v>1335</v>
      </c>
      <c r="F104" s="213" t="s">
        <v>1336</v>
      </c>
      <c r="G104" s="200"/>
      <c r="H104" s="200"/>
      <c r="I104" s="203"/>
      <c r="J104" s="214">
        <f>BK104</f>
        <v>0</v>
      </c>
      <c r="K104" s="200"/>
      <c r="L104" s="205"/>
      <c r="M104" s="206"/>
      <c r="N104" s="207"/>
      <c r="O104" s="207"/>
      <c r="P104" s="208">
        <f>SUM(P105:P109)</f>
        <v>0</v>
      </c>
      <c r="Q104" s="207"/>
      <c r="R104" s="208">
        <f>SUM(R105:R109)</f>
        <v>0</v>
      </c>
      <c r="S104" s="207"/>
      <c r="T104" s="209">
        <f>SUM(T105:T109)</f>
        <v>0</v>
      </c>
      <c r="U104" s="12"/>
      <c r="V104" s="12"/>
      <c r="W104" s="12"/>
      <c r="X104" s="12"/>
      <c r="Y104" s="12"/>
      <c r="Z104" s="12"/>
      <c r="AA104" s="12"/>
      <c r="AB104" s="12"/>
      <c r="AC104" s="12"/>
      <c r="AD104" s="12"/>
      <c r="AE104" s="12"/>
      <c r="AR104" s="210" t="s">
        <v>232</v>
      </c>
      <c r="AT104" s="211" t="s">
        <v>72</v>
      </c>
      <c r="AU104" s="211" t="s">
        <v>80</v>
      </c>
      <c r="AY104" s="210" t="s">
        <v>196</v>
      </c>
      <c r="BK104" s="212">
        <f>SUM(BK105:BK109)</f>
        <v>0</v>
      </c>
    </row>
    <row r="105" s="2" customFormat="1" ht="16.30189" customHeight="1">
      <c r="A105" s="41"/>
      <c r="B105" s="42"/>
      <c r="C105" s="215" t="s">
        <v>232</v>
      </c>
      <c r="D105" s="215" t="s">
        <v>199</v>
      </c>
      <c r="E105" s="216" t="s">
        <v>1337</v>
      </c>
      <c r="F105" s="217" t="s">
        <v>1338</v>
      </c>
      <c r="G105" s="218" t="s">
        <v>1052</v>
      </c>
      <c r="H105" s="219">
        <v>450</v>
      </c>
      <c r="I105" s="220"/>
      <c r="J105" s="221">
        <f>ROUND(I105*H105,2)</f>
        <v>0</v>
      </c>
      <c r="K105" s="217" t="s">
        <v>19</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204</v>
      </c>
      <c r="BM105" s="226" t="s">
        <v>1339</v>
      </c>
    </row>
    <row r="106" s="2" customFormat="1">
      <c r="A106" s="41"/>
      <c r="B106" s="42"/>
      <c r="C106" s="43"/>
      <c r="D106" s="235" t="s">
        <v>469</v>
      </c>
      <c r="E106" s="43"/>
      <c r="F106" s="276" t="s">
        <v>1340</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469</v>
      </c>
      <c r="AU106" s="20" t="s">
        <v>82</v>
      </c>
    </row>
    <row r="107" s="2" customFormat="1" ht="16.30189" customHeight="1">
      <c r="A107" s="41"/>
      <c r="B107" s="42"/>
      <c r="C107" s="215" t="s">
        <v>230</v>
      </c>
      <c r="D107" s="215" t="s">
        <v>199</v>
      </c>
      <c r="E107" s="216" t="s">
        <v>1341</v>
      </c>
      <c r="F107" s="217" t="s">
        <v>1342</v>
      </c>
      <c r="G107" s="218" t="s">
        <v>1052</v>
      </c>
      <c r="H107" s="219">
        <v>448</v>
      </c>
      <c r="I107" s="220"/>
      <c r="J107" s="221">
        <f>ROUND(I107*H107,2)</f>
        <v>0</v>
      </c>
      <c r="K107" s="217" t="s">
        <v>19</v>
      </c>
      <c r="L107" s="47"/>
      <c r="M107" s="222" t="s">
        <v>19</v>
      </c>
      <c r="N107" s="223" t="s">
        <v>44</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1343</v>
      </c>
      <c r="AT107" s="226" t="s">
        <v>199</v>
      </c>
      <c r="AU107" s="226" t="s">
        <v>82</v>
      </c>
      <c r="AY107" s="20" t="s">
        <v>196</v>
      </c>
      <c r="BE107" s="227">
        <f>IF(N107="základní",J107,0)</f>
        <v>0</v>
      </c>
      <c r="BF107" s="227">
        <f>IF(N107="snížená",J107,0)</f>
        <v>0</v>
      </c>
      <c r="BG107" s="227">
        <f>IF(N107="zákl. přenesená",J107,0)</f>
        <v>0</v>
      </c>
      <c r="BH107" s="227">
        <f>IF(N107="sníž. přenesená",J107,0)</f>
        <v>0</v>
      </c>
      <c r="BI107" s="227">
        <f>IF(N107="nulová",J107,0)</f>
        <v>0</v>
      </c>
      <c r="BJ107" s="20" t="s">
        <v>80</v>
      </c>
      <c r="BK107" s="227">
        <f>ROUND(I107*H107,2)</f>
        <v>0</v>
      </c>
      <c r="BL107" s="20" t="s">
        <v>1343</v>
      </c>
      <c r="BM107" s="226" t="s">
        <v>1344</v>
      </c>
    </row>
    <row r="108" s="2" customFormat="1">
      <c r="A108" s="41"/>
      <c r="B108" s="42"/>
      <c r="C108" s="43"/>
      <c r="D108" s="235" t="s">
        <v>469</v>
      </c>
      <c r="E108" s="43"/>
      <c r="F108" s="276" t="s">
        <v>1345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469</v>
      </c>
      <c r="AU108" s="20" t="s">
        <v>82</v>
      </c>
    </row>
    <row r="109" s="14" customFormat="1">
      <c r="A109" s="14"/>
      <c r="B109" s="244"/>
      <c r="C109" s="245"/>
      <c r="D109" s="235" t="s">
        <v>208</v>
      </c>
      <c r="E109" s="246" t="s">
        <v>19</v>
      </c>
      <c r="F109" s="247" t="s">
        <v>1346</v>
      </c>
      <c r="G109" s="245"/>
      <c r="H109" s="248">
        <v>448</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80</v>
      </c>
      <c r="AY109" s="254" t="s">
        <v>196</v>
      </c>
    </row>
    <row r="110" s="12" customFormat="1" ht="22.8" customHeight="1">
      <c r="A110" s="12"/>
      <c r="B110" s="199"/>
      <c r="C110" s="200"/>
      <c r="D110" s="201" t="s">
        <v>72</v>
      </c>
      <c r="E110" s="213" t="s">
        <v>1347</v>
      </c>
      <c r="F110" s="213" t="s">
        <v>1348</v>
      </c>
      <c r="G110" s="200"/>
      <c r="H110" s="200"/>
      <c r="I110" s="203"/>
      <c r="J110" s="214">
        <f>BK110</f>
        <v>0</v>
      </c>
      <c r="K110" s="200"/>
      <c r="L110" s="205"/>
      <c r="M110" s="206"/>
      <c r="N110" s="207"/>
      <c r="O110" s="207"/>
      <c r="P110" s="208">
        <f>P111+SUM(P112:P127)</f>
        <v>0</v>
      </c>
      <c r="Q110" s="207"/>
      <c r="R110" s="208">
        <f>R111+SUM(R112:R127)</f>
        <v>0</v>
      </c>
      <c r="S110" s="207"/>
      <c r="T110" s="209">
        <f>T111+SUM(T112:T127)</f>
        <v>0</v>
      </c>
      <c r="U110" s="12"/>
      <c r="V110" s="12"/>
      <c r="W110" s="12"/>
      <c r="X110" s="12"/>
      <c r="Y110" s="12"/>
      <c r="Z110" s="12"/>
      <c r="AA110" s="12"/>
      <c r="AB110" s="12"/>
      <c r="AC110" s="12"/>
      <c r="AD110" s="12"/>
      <c r="AE110" s="12"/>
      <c r="AR110" s="210" t="s">
        <v>204</v>
      </c>
      <c r="AT110" s="211" t="s">
        <v>72</v>
      </c>
      <c r="AU110" s="211" t="s">
        <v>80</v>
      </c>
      <c r="AY110" s="210" t="s">
        <v>196</v>
      </c>
      <c r="BK110" s="212">
        <f>BK111+SUM(BK112:BK127)</f>
        <v>0</v>
      </c>
    </row>
    <row r="111" s="2" customFormat="1" ht="16.30189" customHeight="1">
      <c r="A111" s="41"/>
      <c r="B111" s="42"/>
      <c r="C111" s="215" t="s">
        <v>244</v>
      </c>
      <c r="D111" s="215" t="s">
        <v>199</v>
      </c>
      <c r="E111" s="216" t="s">
        <v>1349</v>
      </c>
      <c r="F111" s="217" t="s">
        <v>1350</v>
      </c>
      <c r="G111" s="218" t="s">
        <v>222</v>
      </c>
      <c r="H111" s="219">
        <v>1</v>
      </c>
      <c r="I111" s="220"/>
      <c r="J111" s="221">
        <f>ROUND(I111*H111,2)</f>
        <v>0</v>
      </c>
      <c r="K111" s="217" t="s">
        <v>19</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1127</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1127</v>
      </c>
      <c r="BM111" s="226" t="s">
        <v>1351</v>
      </c>
    </row>
    <row r="112" s="2" customFormat="1">
      <c r="A112" s="41"/>
      <c r="B112" s="42"/>
      <c r="C112" s="43"/>
      <c r="D112" s="235" t="s">
        <v>469</v>
      </c>
      <c r="E112" s="43"/>
      <c r="F112" s="276" t="s">
        <v>1352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469</v>
      </c>
      <c r="AU112" s="20" t="s">
        <v>82</v>
      </c>
    </row>
    <row r="113" s="2" customFormat="1" ht="31.92453" customHeight="1">
      <c r="A113" s="41"/>
      <c r="B113" s="42"/>
      <c r="C113" s="215" t="s">
        <v>250</v>
      </c>
      <c r="D113" s="215" t="s">
        <v>199</v>
      </c>
      <c r="E113" s="216" t="s">
        <v>1353</v>
      </c>
      <c r="F113" s="217" t="s">
        <v>1354</v>
      </c>
      <c r="G113" s="218" t="s">
        <v>202</v>
      </c>
      <c r="H113" s="219">
        <v>350</v>
      </c>
      <c r="I113" s="220"/>
      <c r="J113" s="221">
        <f>ROUND(I113*H113,2)</f>
        <v>0</v>
      </c>
      <c r="K113" s="217" t="s">
        <v>19</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1127</v>
      </c>
      <c r="AT113" s="226" t="s">
        <v>199</v>
      </c>
      <c r="AU113" s="226" t="s">
        <v>82</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1127</v>
      </c>
      <c r="BM113" s="226" t="s">
        <v>1355</v>
      </c>
    </row>
    <row r="114" s="2" customFormat="1">
      <c r="A114" s="41"/>
      <c r="B114" s="42"/>
      <c r="C114" s="43"/>
      <c r="D114" s="235" t="s">
        <v>469</v>
      </c>
      <c r="E114" s="43"/>
      <c r="F114" s="276" t="s">
        <v>1356</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469</v>
      </c>
      <c r="AU114" s="20" t="s">
        <v>82</v>
      </c>
    </row>
    <row r="115" s="2" customFormat="1" ht="16.30189" customHeight="1">
      <c r="A115" s="41"/>
      <c r="B115" s="42"/>
      <c r="C115" s="215" t="s">
        <v>256</v>
      </c>
      <c r="D115" s="215" t="s">
        <v>199</v>
      </c>
      <c r="E115" s="216" t="s">
        <v>1357</v>
      </c>
      <c r="F115" s="217" t="s">
        <v>1358</v>
      </c>
      <c r="G115" s="218" t="s">
        <v>222</v>
      </c>
      <c r="H115" s="219">
        <v>25</v>
      </c>
      <c r="I115" s="220"/>
      <c r="J115" s="221">
        <f>ROUND(I115*H115,2)</f>
        <v>0</v>
      </c>
      <c r="K115" s="217" t="s">
        <v>19</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1127</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1127</v>
      </c>
      <c r="BM115" s="226" t="s">
        <v>1359</v>
      </c>
    </row>
    <row r="116" s="2" customFormat="1">
      <c r="A116" s="41"/>
      <c r="B116" s="42"/>
      <c r="C116" s="43"/>
      <c r="D116" s="235" t="s">
        <v>469</v>
      </c>
      <c r="E116" s="43"/>
      <c r="F116" s="276" t="s">
        <v>1360</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469</v>
      </c>
      <c r="AU116" s="20" t="s">
        <v>82</v>
      </c>
    </row>
    <row r="117" s="2" customFormat="1" ht="21.0566" customHeight="1">
      <c r="A117" s="41"/>
      <c r="B117" s="42"/>
      <c r="C117" s="215" t="s">
        <v>262</v>
      </c>
      <c r="D117" s="215" t="s">
        <v>199</v>
      </c>
      <c r="E117" s="216" t="s">
        <v>1361</v>
      </c>
      <c r="F117" s="217" t="s">
        <v>1362</v>
      </c>
      <c r="G117" s="218" t="s">
        <v>222</v>
      </c>
      <c r="H117" s="219">
        <v>30</v>
      </c>
      <c r="I117" s="220"/>
      <c r="J117" s="221">
        <f>ROUND(I117*H117,2)</f>
        <v>0</v>
      </c>
      <c r="K117" s="217" t="s">
        <v>19</v>
      </c>
      <c r="L117" s="47"/>
      <c r="M117" s="222" t="s">
        <v>19</v>
      </c>
      <c r="N117" s="223" t="s">
        <v>44</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1127</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1127</v>
      </c>
      <c r="BM117" s="226" t="s">
        <v>1363</v>
      </c>
    </row>
    <row r="118" s="2" customFormat="1">
      <c r="A118" s="41"/>
      <c r="B118" s="42"/>
      <c r="C118" s="43"/>
      <c r="D118" s="235" t="s">
        <v>469</v>
      </c>
      <c r="E118" s="43"/>
      <c r="F118" s="276" t="s">
        <v>1356</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469</v>
      </c>
      <c r="AU118" s="20" t="s">
        <v>82</v>
      </c>
    </row>
    <row r="119" s="2" customFormat="1" ht="31.92453" customHeight="1">
      <c r="A119" s="41"/>
      <c r="B119" s="42"/>
      <c r="C119" s="215" t="s">
        <v>270</v>
      </c>
      <c r="D119" s="215" t="s">
        <v>199</v>
      </c>
      <c r="E119" s="216" t="s">
        <v>1364</v>
      </c>
      <c r="F119" s="217" t="s">
        <v>1365</v>
      </c>
      <c r="G119" s="218" t="s">
        <v>1052</v>
      </c>
      <c r="H119" s="219">
        <v>500</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1127</v>
      </c>
      <c r="AT119" s="226" t="s">
        <v>199</v>
      </c>
      <c r="AU119" s="226" t="s">
        <v>82</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1127</v>
      </c>
      <c r="BM119" s="226" t="s">
        <v>1366</v>
      </c>
    </row>
    <row r="120" s="2" customFormat="1">
      <c r="A120" s="41"/>
      <c r="B120" s="42"/>
      <c r="C120" s="43"/>
      <c r="D120" s="235" t="s">
        <v>469</v>
      </c>
      <c r="E120" s="43"/>
      <c r="F120" s="276" t="s">
        <v>1367</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469</v>
      </c>
      <c r="AU120" s="20" t="s">
        <v>82</v>
      </c>
    </row>
    <row r="121" s="2" customFormat="1" ht="16.30189" customHeight="1">
      <c r="A121" s="41"/>
      <c r="B121" s="42"/>
      <c r="C121" s="215" t="s">
        <v>8</v>
      </c>
      <c r="D121" s="215" t="s">
        <v>199</v>
      </c>
      <c r="E121" s="216" t="s">
        <v>1368</v>
      </c>
      <c r="F121" s="217" t="s">
        <v>1369</v>
      </c>
      <c r="G121" s="218" t="s">
        <v>222</v>
      </c>
      <c r="H121" s="219">
        <v>1</v>
      </c>
      <c r="I121" s="220"/>
      <c r="J121" s="221">
        <f>ROUND(I121*H121,2)</f>
        <v>0</v>
      </c>
      <c r="K121" s="217" t="s">
        <v>19</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1127</v>
      </c>
      <c r="AT121" s="226" t="s">
        <v>199</v>
      </c>
      <c r="AU121" s="226" t="s">
        <v>82</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1127</v>
      </c>
      <c r="BM121" s="226" t="s">
        <v>1370</v>
      </c>
    </row>
    <row r="122" s="2" customFormat="1">
      <c r="A122" s="41"/>
      <c r="B122" s="42"/>
      <c r="C122" s="43"/>
      <c r="D122" s="235" t="s">
        <v>469</v>
      </c>
      <c r="E122" s="43"/>
      <c r="F122" s="276" t="s">
        <v>1371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469</v>
      </c>
      <c r="AU122" s="20" t="s">
        <v>82</v>
      </c>
    </row>
    <row r="123" s="2" customFormat="1" ht="16.30189" customHeight="1">
      <c r="A123" s="41"/>
      <c r="B123" s="42"/>
      <c r="C123" s="215" t="s">
        <v>280</v>
      </c>
      <c r="D123" s="215" t="s">
        <v>199</v>
      </c>
      <c r="E123" s="216" t="s">
        <v>1372</v>
      </c>
      <c r="F123" s="217" t="s">
        <v>1373</v>
      </c>
      <c r="G123" s="218" t="s">
        <v>222</v>
      </c>
      <c r="H123" s="219">
        <v>1</v>
      </c>
      <c r="I123" s="220"/>
      <c r="J123" s="221">
        <f>ROUND(I123*H123,2)</f>
        <v>0</v>
      </c>
      <c r="K123" s="217" t="s">
        <v>19</v>
      </c>
      <c r="L123" s="47"/>
      <c r="M123" s="222" t="s">
        <v>19</v>
      </c>
      <c r="N123" s="223" t="s">
        <v>44</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1127</v>
      </c>
      <c r="AT123" s="226" t="s">
        <v>199</v>
      </c>
      <c r="AU123" s="226" t="s">
        <v>82</v>
      </c>
      <c r="AY123" s="20" t="s">
        <v>196</v>
      </c>
      <c r="BE123" s="227">
        <f>IF(N123="základní",J123,0)</f>
        <v>0</v>
      </c>
      <c r="BF123" s="227">
        <f>IF(N123="snížená",J123,0)</f>
        <v>0</v>
      </c>
      <c r="BG123" s="227">
        <f>IF(N123="zákl. přenesená",J123,0)</f>
        <v>0</v>
      </c>
      <c r="BH123" s="227">
        <f>IF(N123="sníž. přenesená",J123,0)</f>
        <v>0</v>
      </c>
      <c r="BI123" s="227">
        <f>IF(N123="nulová",J123,0)</f>
        <v>0</v>
      </c>
      <c r="BJ123" s="20" t="s">
        <v>80</v>
      </c>
      <c r="BK123" s="227">
        <f>ROUND(I123*H123,2)</f>
        <v>0</v>
      </c>
      <c r="BL123" s="20" t="s">
        <v>1127</v>
      </c>
      <c r="BM123" s="226" t="s">
        <v>1374</v>
      </c>
    </row>
    <row r="124" s="2" customFormat="1">
      <c r="A124" s="41"/>
      <c r="B124" s="42"/>
      <c r="C124" s="43"/>
      <c r="D124" s="235" t="s">
        <v>469</v>
      </c>
      <c r="E124" s="43"/>
      <c r="F124" s="276" t="s">
        <v>1375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469</v>
      </c>
      <c r="AU124" s="20" t="s">
        <v>82</v>
      </c>
    </row>
    <row r="125" s="2" customFormat="1" ht="16.30189" customHeight="1">
      <c r="A125" s="41"/>
      <c r="B125" s="42"/>
      <c r="C125" s="215" t="s">
        <v>285</v>
      </c>
      <c r="D125" s="215" t="s">
        <v>199</v>
      </c>
      <c r="E125" s="216" t="s">
        <v>1376</v>
      </c>
      <c r="F125" s="217" t="s">
        <v>1377</v>
      </c>
      <c r="G125" s="218" t="s">
        <v>222</v>
      </c>
      <c r="H125" s="219">
        <v>500</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1127</v>
      </c>
      <c r="AT125" s="226" t="s">
        <v>199</v>
      </c>
      <c r="AU125" s="226" t="s">
        <v>82</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1127</v>
      </c>
      <c r="BM125" s="226" t="s">
        <v>1378</v>
      </c>
    </row>
    <row r="126" s="2" customFormat="1">
      <c r="A126" s="41"/>
      <c r="B126" s="42"/>
      <c r="C126" s="43"/>
      <c r="D126" s="235" t="s">
        <v>469</v>
      </c>
      <c r="E126" s="43"/>
      <c r="F126" s="276" t="s">
        <v>1379</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469</v>
      </c>
      <c r="AU126" s="20" t="s">
        <v>82</v>
      </c>
    </row>
    <row r="127" s="12" customFormat="1" ht="20.88" customHeight="1">
      <c r="A127" s="12"/>
      <c r="B127" s="199"/>
      <c r="C127" s="200"/>
      <c r="D127" s="201" t="s">
        <v>72</v>
      </c>
      <c r="E127" s="213" t="s">
        <v>1380</v>
      </c>
      <c r="F127" s="213" t="s">
        <v>1381</v>
      </c>
      <c r="G127" s="200"/>
      <c r="H127" s="200"/>
      <c r="I127" s="203"/>
      <c r="J127" s="214">
        <f>BK127</f>
        <v>0</v>
      </c>
      <c r="K127" s="200"/>
      <c r="L127" s="205"/>
      <c r="M127" s="206"/>
      <c r="N127" s="207"/>
      <c r="O127" s="207"/>
      <c r="P127" s="208">
        <f>SUM(P128:P139)</f>
        <v>0</v>
      </c>
      <c r="Q127" s="207"/>
      <c r="R127" s="208">
        <f>SUM(R128:R139)</f>
        <v>0</v>
      </c>
      <c r="S127" s="207"/>
      <c r="T127" s="209">
        <f>SUM(T128:T139)</f>
        <v>0</v>
      </c>
      <c r="U127" s="12"/>
      <c r="V127" s="12"/>
      <c r="W127" s="12"/>
      <c r="X127" s="12"/>
      <c r="Y127" s="12"/>
      <c r="Z127" s="12"/>
      <c r="AA127" s="12"/>
      <c r="AB127" s="12"/>
      <c r="AC127" s="12"/>
      <c r="AD127" s="12"/>
      <c r="AE127" s="12"/>
      <c r="AR127" s="210" t="s">
        <v>80</v>
      </c>
      <c r="AT127" s="211" t="s">
        <v>72</v>
      </c>
      <c r="AU127" s="211" t="s">
        <v>82</v>
      </c>
      <c r="AY127" s="210" t="s">
        <v>196</v>
      </c>
      <c r="BK127" s="212">
        <f>SUM(BK128:BK139)</f>
        <v>0</v>
      </c>
    </row>
    <row r="128" s="2" customFormat="1" ht="16.30189" customHeight="1">
      <c r="A128" s="41"/>
      <c r="B128" s="42"/>
      <c r="C128" s="215" t="s">
        <v>290</v>
      </c>
      <c r="D128" s="215" t="s">
        <v>199</v>
      </c>
      <c r="E128" s="216" t="s">
        <v>1382</v>
      </c>
      <c r="F128" s="217" t="s">
        <v>1383</v>
      </c>
      <c r="G128" s="218" t="s">
        <v>1052</v>
      </c>
      <c r="H128" s="219">
        <v>38</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197</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204</v>
      </c>
      <c r="BM128" s="226" t="s">
        <v>1384</v>
      </c>
    </row>
    <row r="129" s="2" customFormat="1">
      <c r="A129" s="41"/>
      <c r="B129" s="42"/>
      <c r="C129" s="43"/>
      <c r="D129" s="235" t="s">
        <v>469</v>
      </c>
      <c r="E129" s="43"/>
      <c r="F129" s="276" t="s">
        <v>1385</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469</v>
      </c>
      <c r="AU129" s="20" t="s">
        <v>197</v>
      </c>
    </row>
    <row r="130" s="2" customFormat="1" ht="16.30189" customHeight="1">
      <c r="A130" s="41"/>
      <c r="B130" s="42"/>
      <c r="C130" s="215" t="s">
        <v>297</v>
      </c>
      <c r="D130" s="215" t="s">
        <v>199</v>
      </c>
      <c r="E130" s="216" t="s">
        <v>1386</v>
      </c>
      <c r="F130" s="217" t="s">
        <v>1387</v>
      </c>
      <c r="G130" s="218" t="s">
        <v>1052</v>
      </c>
      <c r="H130" s="219">
        <v>40</v>
      </c>
      <c r="I130" s="220"/>
      <c r="J130" s="221">
        <f>ROUND(I130*H130,2)</f>
        <v>0</v>
      </c>
      <c r="K130" s="217" t="s">
        <v>19</v>
      </c>
      <c r="L130" s="47"/>
      <c r="M130" s="222" t="s">
        <v>19</v>
      </c>
      <c r="N130" s="223" t="s">
        <v>44</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197</v>
      </c>
      <c r="AY130" s="20" t="s">
        <v>196</v>
      </c>
      <c r="BE130" s="227">
        <f>IF(N130="základní",J130,0)</f>
        <v>0</v>
      </c>
      <c r="BF130" s="227">
        <f>IF(N130="snížená",J130,0)</f>
        <v>0</v>
      </c>
      <c r="BG130" s="227">
        <f>IF(N130="zákl. přenesená",J130,0)</f>
        <v>0</v>
      </c>
      <c r="BH130" s="227">
        <f>IF(N130="sníž. přenesená",J130,0)</f>
        <v>0</v>
      </c>
      <c r="BI130" s="227">
        <f>IF(N130="nulová",J130,0)</f>
        <v>0</v>
      </c>
      <c r="BJ130" s="20" t="s">
        <v>80</v>
      </c>
      <c r="BK130" s="227">
        <f>ROUND(I130*H130,2)</f>
        <v>0</v>
      </c>
      <c r="BL130" s="20" t="s">
        <v>204</v>
      </c>
      <c r="BM130" s="226" t="s">
        <v>1388</v>
      </c>
    </row>
    <row r="131" s="2" customFormat="1">
      <c r="A131" s="41"/>
      <c r="B131" s="42"/>
      <c r="C131" s="43"/>
      <c r="D131" s="235" t="s">
        <v>469</v>
      </c>
      <c r="E131" s="43"/>
      <c r="F131" s="276" t="s">
        <v>1389</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469</v>
      </c>
      <c r="AU131" s="20" t="s">
        <v>197</v>
      </c>
    </row>
    <row r="132" s="2" customFormat="1" ht="16.30189" customHeight="1">
      <c r="A132" s="41"/>
      <c r="B132" s="42"/>
      <c r="C132" s="215" t="s">
        <v>303</v>
      </c>
      <c r="D132" s="215" t="s">
        <v>199</v>
      </c>
      <c r="E132" s="216" t="s">
        <v>1390</v>
      </c>
      <c r="F132" s="217" t="s">
        <v>1391</v>
      </c>
      <c r="G132" s="218" t="s">
        <v>1052</v>
      </c>
      <c r="H132" s="219">
        <v>50</v>
      </c>
      <c r="I132" s="220"/>
      <c r="J132" s="221">
        <f>ROUND(I132*H132,2)</f>
        <v>0</v>
      </c>
      <c r="K132" s="217" t="s">
        <v>19</v>
      </c>
      <c r="L132" s="47"/>
      <c r="M132" s="222" t="s">
        <v>19</v>
      </c>
      <c r="N132" s="223"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197</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204</v>
      </c>
      <c r="BM132" s="226" t="s">
        <v>1392</v>
      </c>
    </row>
    <row r="133" s="2" customFormat="1">
      <c r="A133" s="41"/>
      <c r="B133" s="42"/>
      <c r="C133" s="43"/>
      <c r="D133" s="235" t="s">
        <v>469</v>
      </c>
      <c r="E133" s="43"/>
      <c r="F133" s="276" t="s">
        <v>1393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469</v>
      </c>
      <c r="AU133" s="20" t="s">
        <v>197</v>
      </c>
    </row>
    <row r="134" s="2" customFormat="1" ht="21.0566" customHeight="1">
      <c r="A134" s="41"/>
      <c r="B134" s="42"/>
      <c r="C134" s="215" t="s">
        <v>309</v>
      </c>
      <c r="D134" s="215" t="s">
        <v>199</v>
      </c>
      <c r="E134" s="216" t="s">
        <v>1394</v>
      </c>
      <c r="F134" s="217" t="s">
        <v>1395</v>
      </c>
      <c r="G134" s="218" t="s">
        <v>1052</v>
      </c>
      <c r="H134" s="219">
        <v>80</v>
      </c>
      <c r="I134" s="220"/>
      <c r="J134" s="221">
        <f>ROUND(I134*H134,2)</f>
        <v>0</v>
      </c>
      <c r="K134" s="217" t="s">
        <v>19</v>
      </c>
      <c r="L134" s="47"/>
      <c r="M134" s="222" t="s">
        <v>19</v>
      </c>
      <c r="N134" s="223" t="s">
        <v>44</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197</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204</v>
      </c>
      <c r="BM134" s="226" t="s">
        <v>1396</v>
      </c>
    </row>
    <row r="135" s="2" customFormat="1">
      <c r="A135" s="41"/>
      <c r="B135" s="42"/>
      <c r="C135" s="43"/>
      <c r="D135" s="235" t="s">
        <v>469</v>
      </c>
      <c r="E135" s="43"/>
      <c r="F135" s="276" t="s">
        <v>1397</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469</v>
      </c>
      <c r="AU135" s="20" t="s">
        <v>197</v>
      </c>
    </row>
    <row r="136" s="2" customFormat="1" ht="16.30189" customHeight="1">
      <c r="A136" s="41"/>
      <c r="B136" s="42"/>
      <c r="C136" s="215" t="s">
        <v>315</v>
      </c>
      <c r="D136" s="215" t="s">
        <v>199</v>
      </c>
      <c r="E136" s="216" t="s">
        <v>1398</v>
      </c>
      <c r="F136" s="217" t="s">
        <v>1399</v>
      </c>
      <c r="G136" s="218" t="s">
        <v>1052</v>
      </c>
      <c r="H136" s="219">
        <v>40</v>
      </c>
      <c r="I136" s="220"/>
      <c r="J136" s="221">
        <f>ROUND(I136*H136,2)</f>
        <v>0</v>
      </c>
      <c r="K136" s="217" t="s">
        <v>19</v>
      </c>
      <c r="L136" s="47"/>
      <c r="M136" s="222" t="s">
        <v>19</v>
      </c>
      <c r="N136" s="223" t="s">
        <v>44</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197</v>
      </c>
      <c r="AY136" s="20" t="s">
        <v>196</v>
      </c>
      <c r="BE136" s="227">
        <f>IF(N136="základní",J136,0)</f>
        <v>0</v>
      </c>
      <c r="BF136" s="227">
        <f>IF(N136="snížená",J136,0)</f>
        <v>0</v>
      </c>
      <c r="BG136" s="227">
        <f>IF(N136="zákl. přenesená",J136,0)</f>
        <v>0</v>
      </c>
      <c r="BH136" s="227">
        <f>IF(N136="sníž. přenesená",J136,0)</f>
        <v>0</v>
      </c>
      <c r="BI136" s="227">
        <f>IF(N136="nulová",J136,0)</f>
        <v>0</v>
      </c>
      <c r="BJ136" s="20" t="s">
        <v>80</v>
      </c>
      <c r="BK136" s="227">
        <f>ROUND(I136*H136,2)</f>
        <v>0</v>
      </c>
      <c r="BL136" s="20" t="s">
        <v>204</v>
      </c>
      <c r="BM136" s="226" t="s">
        <v>1400</v>
      </c>
    </row>
    <row r="137" s="2" customFormat="1">
      <c r="A137" s="41"/>
      <c r="B137" s="42"/>
      <c r="C137" s="43"/>
      <c r="D137" s="235" t="s">
        <v>469</v>
      </c>
      <c r="E137" s="43"/>
      <c r="F137" s="276" t="s">
        <v>1401</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469</v>
      </c>
      <c r="AU137" s="20" t="s">
        <v>197</v>
      </c>
    </row>
    <row r="138" s="2" customFormat="1" ht="16.30189" customHeight="1">
      <c r="A138" s="41"/>
      <c r="B138" s="42"/>
      <c r="C138" s="215" t="s">
        <v>320</v>
      </c>
      <c r="D138" s="215" t="s">
        <v>199</v>
      </c>
      <c r="E138" s="216" t="s">
        <v>1402</v>
      </c>
      <c r="F138" s="217" t="s">
        <v>1403</v>
      </c>
      <c r="G138" s="218" t="s">
        <v>1052</v>
      </c>
      <c r="H138" s="219">
        <v>50</v>
      </c>
      <c r="I138" s="220"/>
      <c r="J138" s="221">
        <f>ROUND(I138*H138,2)</f>
        <v>0</v>
      </c>
      <c r="K138" s="217" t="s">
        <v>19</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197</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204</v>
      </c>
      <c r="BM138" s="226" t="s">
        <v>1404</v>
      </c>
    </row>
    <row r="139" s="2" customFormat="1">
      <c r="A139" s="41"/>
      <c r="B139" s="42"/>
      <c r="C139" s="43"/>
      <c r="D139" s="235" t="s">
        <v>469</v>
      </c>
      <c r="E139" s="43"/>
      <c r="F139" s="276" t="s">
        <v>1405</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469</v>
      </c>
      <c r="AU139" s="20" t="s">
        <v>197</v>
      </c>
    </row>
    <row r="140" s="12" customFormat="1" ht="22.8" customHeight="1">
      <c r="A140" s="12"/>
      <c r="B140" s="199"/>
      <c r="C140" s="200"/>
      <c r="D140" s="201" t="s">
        <v>72</v>
      </c>
      <c r="E140" s="213" t="s">
        <v>1406</v>
      </c>
      <c r="F140" s="213" t="s">
        <v>1407</v>
      </c>
      <c r="G140" s="200"/>
      <c r="H140" s="200"/>
      <c r="I140" s="203"/>
      <c r="J140" s="214">
        <f>BK140</f>
        <v>0</v>
      </c>
      <c r="K140" s="200"/>
      <c r="L140" s="205"/>
      <c r="M140" s="206"/>
      <c r="N140" s="207"/>
      <c r="O140" s="207"/>
      <c r="P140" s="208">
        <f>SUM(P141:P149)</f>
        <v>0</v>
      </c>
      <c r="Q140" s="207"/>
      <c r="R140" s="208">
        <f>SUM(R141:R149)</f>
        <v>0</v>
      </c>
      <c r="S140" s="207"/>
      <c r="T140" s="209">
        <f>SUM(T141:T149)</f>
        <v>0</v>
      </c>
      <c r="U140" s="12"/>
      <c r="V140" s="12"/>
      <c r="W140" s="12"/>
      <c r="X140" s="12"/>
      <c r="Y140" s="12"/>
      <c r="Z140" s="12"/>
      <c r="AA140" s="12"/>
      <c r="AB140" s="12"/>
      <c r="AC140" s="12"/>
      <c r="AD140" s="12"/>
      <c r="AE140" s="12"/>
      <c r="AR140" s="210" t="s">
        <v>232</v>
      </c>
      <c r="AT140" s="211" t="s">
        <v>72</v>
      </c>
      <c r="AU140" s="211" t="s">
        <v>80</v>
      </c>
      <c r="AY140" s="210" t="s">
        <v>196</v>
      </c>
      <c r="BK140" s="212">
        <f>SUM(BK141:BK149)</f>
        <v>0</v>
      </c>
    </row>
    <row r="141" s="2" customFormat="1" ht="23.4566" customHeight="1">
      <c r="A141" s="41"/>
      <c r="B141" s="42"/>
      <c r="C141" s="215" t="s">
        <v>7</v>
      </c>
      <c r="D141" s="215" t="s">
        <v>199</v>
      </c>
      <c r="E141" s="216" t="s">
        <v>1408</v>
      </c>
      <c r="F141" s="217" t="s">
        <v>1409</v>
      </c>
      <c r="G141" s="218" t="s">
        <v>486</v>
      </c>
      <c r="H141" s="219">
        <v>95</v>
      </c>
      <c r="I141" s="220"/>
      <c r="J141" s="221">
        <f>ROUND(I141*H141,2)</f>
        <v>0</v>
      </c>
      <c r="K141" s="217" t="s">
        <v>19</v>
      </c>
      <c r="L141" s="47"/>
      <c r="M141" s="222" t="s">
        <v>19</v>
      </c>
      <c r="N141" s="223" t="s">
        <v>44</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82</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204</v>
      </c>
      <c r="BM141" s="226" t="s">
        <v>1410</v>
      </c>
    </row>
    <row r="142" s="2" customFormat="1">
      <c r="A142" s="41"/>
      <c r="B142" s="42"/>
      <c r="C142" s="43"/>
      <c r="D142" s="235" t="s">
        <v>469</v>
      </c>
      <c r="E142" s="43"/>
      <c r="F142" s="276" t="s">
        <v>1411</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469</v>
      </c>
      <c r="AU142" s="20" t="s">
        <v>82</v>
      </c>
    </row>
    <row r="143" s="2" customFormat="1" ht="53.66038" customHeight="1">
      <c r="A143" s="41"/>
      <c r="B143" s="42"/>
      <c r="C143" s="215" t="s">
        <v>330</v>
      </c>
      <c r="D143" s="215" t="s">
        <v>199</v>
      </c>
      <c r="E143" s="216" t="s">
        <v>1412</v>
      </c>
      <c r="F143" s="217" t="s">
        <v>1413</v>
      </c>
      <c r="G143" s="218" t="s">
        <v>1052</v>
      </c>
      <c r="H143" s="219">
        <v>150</v>
      </c>
      <c r="I143" s="220"/>
      <c r="J143" s="221">
        <f>ROUND(I143*H143,2)</f>
        <v>0</v>
      </c>
      <c r="K143" s="217" t="s">
        <v>19</v>
      </c>
      <c r="L143" s="47"/>
      <c r="M143" s="222" t="s">
        <v>19</v>
      </c>
      <c r="N143" s="223" t="s">
        <v>44</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82</v>
      </c>
      <c r="AY143" s="20" t="s">
        <v>196</v>
      </c>
      <c r="BE143" s="227">
        <f>IF(N143="základní",J143,0)</f>
        <v>0</v>
      </c>
      <c r="BF143" s="227">
        <f>IF(N143="snížená",J143,0)</f>
        <v>0</v>
      </c>
      <c r="BG143" s="227">
        <f>IF(N143="zákl. přenesená",J143,0)</f>
        <v>0</v>
      </c>
      <c r="BH143" s="227">
        <f>IF(N143="sníž. přenesená",J143,0)</f>
        <v>0</v>
      </c>
      <c r="BI143" s="227">
        <f>IF(N143="nulová",J143,0)</f>
        <v>0</v>
      </c>
      <c r="BJ143" s="20" t="s">
        <v>80</v>
      </c>
      <c r="BK143" s="227">
        <f>ROUND(I143*H143,2)</f>
        <v>0</v>
      </c>
      <c r="BL143" s="20" t="s">
        <v>204</v>
      </c>
      <c r="BM143" s="226" t="s">
        <v>1414</v>
      </c>
    </row>
    <row r="144" s="2" customFormat="1" ht="16.30189" customHeight="1">
      <c r="A144" s="41"/>
      <c r="B144" s="42"/>
      <c r="C144" s="215" t="s">
        <v>336</v>
      </c>
      <c r="D144" s="215" t="s">
        <v>199</v>
      </c>
      <c r="E144" s="216" t="s">
        <v>1415</v>
      </c>
      <c r="F144" s="217" t="s">
        <v>1416</v>
      </c>
      <c r="G144" s="218" t="s">
        <v>1052</v>
      </c>
      <c r="H144" s="219">
        <v>150</v>
      </c>
      <c r="I144" s="220"/>
      <c r="J144" s="221">
        <f>ROUND(I144*H144,2)</f>
        <v>0</v>
      </c>
      <c r="K144" s="217" t="s">
        <v>19</v>
      </c>
      <c r="L144" s="47"/>
      <c r="M144" s="222" t="s">
        <v>19</v>
      </c>
      <c r="N144" s="223" t="s">
        <v>44</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196</v>
      </c>
      <c r="BE144" s="227">
        <f>IF(N144="základní",J144,0)</f>
        <v>0</v>
      </c>
      <c r="BF144" s="227">
        <f>IF(N144="snížená",J144,0)</f>
        <v>0</v>
      </c>
      <c r="BG144" s="227">
        <f>IF(N144="zákl. přenesená",J144,0)</f>
        <v>0</v>
      </c>
      <c r="BH144" s="227">
        <f>IF(N144="sníž. přenesená",J144,0)</f>
        <v>0</v>
      </c>
      <c r="BI144" s="227">
        <f>IF(N144="nulová",J144,0)</f>
        <v>0</v>
      </c>
      <c r="BJ144" s="20" t="s">
        <v>80</v>
      </c>
      <c r="BK144" s="227">
        <f>ROUND(I144*H144,2)</f>
        <v>0</v>
      </c>
      <c r="BL144" s="20" t="s">
        <v>204</v>
      </c>
      <c r="BM144" s="226" t="s">
        <v>1417</v>
      </c>
    </row>
    <row r="145" s="2" customFormat="1">
      <c r="A145" s="41"/>
      <c r="B145" s="42"/>
      <c r="C145" s="43"/>
      <c r="D145" s="235" t="s">
        <v>469</v>
      </c>
      <c r="E145" s="43"/>
      <c r="F145" s="276" t="s">
        <v>1418</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469</v>
      </c>
      <c r="AU145" s="20" t="s">
        <v>82</v>
      </c>
    </row>
    <row r="146" s="2" customFormat="1" ht="36.72453" customHeight="1">
      <c r="A146" s="41"/>
      <c r="B146" s="42"/>
      <c r="C146" s="215" t="s">
        <v>341</v>
      </c>
      <c r="D146" s="215" t="s">
        <v>199</v>
      </c>
      <c r="E146" s="216" t="s">
        <v>1419</v>
      </c>
      <c r="F146" s="217" t="s">
        <v>1420</v>
      </c>
      <c r="G146" s="218" t="s">
        <v>222</v>
      </c>
      <c r="H146" s="219">
        <v>1</v>
      </c>
      <c r="I146" s="220"/>
      <c r="J146" s="221">
        <f>ROUND(I146*H146,2)</f>
        <v>0</v>
      </c>
      <c r="K146" s="217" t="s">
        <v>19</v>
      </c>
      <c r="L146" s="47"/>
      <c r="M146" s="222" t="s">
        <v>19</v>
      </c>
      <c r="N146" s="223" t="s">
        <v>44</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196</v>
      </c>
      <c r="BE146" s="227">
        <f>IF(N146="základní",J146,0)</f>
        <v>0</v>
      </c>
      <c r="BF146" s="227">
        <f>IF(N146="snížená",J146,0)</f>
        <v>0</v>
      </c>
      <c r="BG146" s="227">
        <f>IF(N146="zákl. přenesená",J146,0)</f>
        <v>0</v>
      </c>
      <c r="BH146" s="227">
        <f>IF(N146="sníž. přenesená",J146,0)</f>
        <v>0</v>
      </c>
      <c r="BI146" s="227">
        <f>IF(N146="nulová",J146,0)</f>
        <v>0</v>
      </c>
      <c r="BJ146" s="20" t="s">
        <v>80</v>
      </c>
      <c r="BK146" s="227">
        <f>ROUND(I146*H146,2)</f>
        <v>0</v>
      </c>
      <c r="BL146" s="20" t="s">
        <v>204</v>
      </c>
      <c r="BM146" s="226" t="s">
        <v>1421</v>
      </c>
    </row>
    <row r="147" s="2" customFormat="1">
      <c r="A147" s="41"/>
      <c r="B147" s="42"/>
      <c r="C147" s="43"/>
      <c r="D147" s="235" t="s">
        <v>469</v>
      </c>
      <c r="E147" s="43"/>
      <c r="F147" s="276" t="s">
        <v>1422</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469</v>
      </c>
      <c r="AU147" s="20" t="s">
        <v>82</v>
      </c>
    </row>
    <row r="148" s="2" customFormat="1" ht="16.30189" customHeight="1">
      <c r="A148" s="41"/>
      <c r="B148" s="42"/>
      <c r="C148" s="215" t="s">
        <v>348</v>
      </c>
      <c r="D148" s="215" t="s">
        <v>199</v>
      </c>
      <c r="E148" s="216" t="s">
        <v>1423</v>
      </c>
      <c r="F148" s="217" t="s">
        <v>1424</v>
      </c>
      <c r="G148" s="218" t="s">
        <v>222</v>
      </c>
      <c r="H148" s="219">
        <v>1</v>
      </c>
      <c r="I148" s="220"/>
      <c r="J148" s="221">
        <f>ROUND(I148*H148,2)</f>
        <v>0</v>
      </c>
      <c r="K148" s="217" t="s">
        <v>19</v>
      </c>
      <c r="L148" s="47"/>
      <c r="M148" s="222" t="s">
        <v>19</v>
      </c>
      <c r="N148" s="223" t="s">
        <v>44</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196</v>
      </c>
      <c r="BE148" s="227">
        <f>IF(N148="základní",J148,0)</f>
        <v>0</v>
      </c>
      <c r="BF148" s="227">
        <f>IF(N148="snížená",J148,0)</f>
        <v>0</v>
      </c>
      <c r="BG148" s="227">
        <f>IF(N148="zákl. přenesená",J148,0)</f>
        <v>0</v>
      </c>
      <c r="BH148" s="227">
        <f>IF(N148="sníž. přenesená",J148,0)</f>
        <v>0</v>
      </c>
      <c r="BI148" s="227">
        <f>IF(N148="nulová",J148,0)</f>
        <v>0</v>
      </c>
      <c r="BJ148" s="20" t="s">
        <v>80</v>
      </c>
      <c r="BK148" s="227">
        <f>ROUND(I148*H148,2)</f>
        <v>0</v>
      </c>
      <c r="BL148" s="20" t="s">
        <v>204</v>
      </c>
      <c r="BM148" s="226" t="s">
        <v>1425</v>
      </c>
    </row>
    <row r="149" s="2" customFormat="1">
      <c r="A149" s="41"/>
      <c r="B149" s="42"/>
      <c r="C149" s="43"/>
      <c r="D149" s="235" t="s">
        <v>469</v>
      </c>
      <c r="E149" s="43"/>
      <c r="F149" s="276" t="s">
        <v>1426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469</v>
      </c>
      <c r="AU149" s="20" t="s">
        <v>82</v>
      </c>
    </row>
    <row r="150" s="12" customFormat="1" ht="22.8" customHeight="1">
      <c r="A150" s="12"/>
      <c r="B150" s="199"/>
      <c r="C150" s="200"/>
      <c r="D150" s="201" t="s">
        <v>72</v>
      </c>
      <c r="E150" s="213" t="s">
        <v>1427</v>
      </c>
      <c r="F150" s="213" t="s">
        <v>1428</v>
      </c>
      <c r="G150" s="200"/>
      <c r="H150" s="200"/>
      <c r="I150" s="203"/>
      <c r="J150" s="214">
        <f>BK150</f>
        <v>0</v>
      </c>
      <c r="K150" s="200"/>
      <c r="L150" s="205"/>
      <c r="M150" s="206"/>
      <c r="N150" s="207"/>
      <c r="O150" s="207"/>
      <c r="P150" s="208">
        <f>SUM(P151:P156)</f>
        <v>0</v>
      </c>
      <c r="Q150" s="207"/>
      <c r="R150" s="208">
        <f>SUM(R151:R156)</f>
        <v>0</v>
      </c>
      <c r="S150" s="207"/>
      <c r="T150" s="209">
        <f>SUM(T151:T156)</f>
        <v>0</v>
      </c>
      <c r="U150" s="12"/>
      <c r="V150" s="12"/>
      <c r="W150" s="12"/>
      <c r="X150" s="12"/>
      <c r="Y150" s="12"/>
      <c r="Z150" s="12"/>
      <c r="AA150" s="12"/>
      <c r="AB150" s="12"/>
      <c r="AC150" s="12"/>
      <c r="AD150" s="12"/>
      <c r="AE150" s="12"/>
      <c r="AR150" s="210" t="s">
        <v>232</v>
      </c>
      <c r="AT150" s="211" t="s">
        <v>72</v>
      </c>
      <c r="AU150" s="211" t="s">
        <v>80</v>
      </c>
      <c r="AY150" s="210" t="s">
        <v>196</v>
      </c>
      <c r="BK150" s="212">
        <f>SUM(BK151:BK156)</f>
        <v>0</v>
      </c>
    </row>
    <row r="151" s="2" customFormat="1" ht="16.30189" customHeight="1">
      <c r="A151" s="41"/>
      <c r="B151" s="42"/>
      <c r="C151" s="215" t="s">
        <v>353</v>
      </c>
      <c r="D151" s="215" t="s">
        <v>199</v>
      </c>
      <c r="E151" s="216" t="s">
        <v>1429</v>
      </c>
      <c r="F151" s="217" t="s">
        <v>1428</v>
      </c>
      <c r="G151" s="218" t="s">
        <v>1430</v>
      </c>
      <c r="H151" s="219">
        <v>1</v>
      </c>
      <c r="I151" s="220"/>
      <c r="J151" s="221">
        <f>ROUND(I151*H151,2)</f>
        <v>0</v>
      </c>
      <c r="K151" s="217" t="s">
        <v>19</v>
      </c>
      <c r="L151" s="47"/>
      <c r="M151" s="222" t="s">
        <v>19</v>
      </c>
      <c r="N151" s="223" t="s">
        <v>44</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82</v>
      </c>
      <c r="AY151" s="20" t="s">
        <v>196</v>
      </c>
      <c r="BE151" s="227">
        <f>IF(N151="základní",J151,0)</f>
        <v>0</v>
      </c>
      <c r="BF151" s="227">
        <f>IF(N151="snížená",J151,0)</f>
        <v>0</v>
      </c>
      <c r="BG151" s="227">
        <f>IF(N151="zákl. přenesená",J151,0)</f>
        <v>0</v>
      </c>
      <c r="BH151" s="227">
        <f>IF(N151="sníž. přenesená",J151,0)</f>
        <v>0</v>
      </c>
      <c r="BI151" s="227">
        <f>IF(N151="nulová",J151,0)</f>
        <v>0</v>
      </c>
      <c r="BJ151" s="20" t="s">
        <v>80</v>
      </c>
      <c r="BK151" s="227">
        <f>ROUND(I151*H151,2)</f>
        <v>0</v>
      </c>
      <c r="BL151" s="20" t="s">
        <v>204</v>
      </c>
      <c r="BM151" s="226" t="s">
        <v>1431</v>
      </c>
    </row>
    <row r="152" s="2" customFormat="1">
      <c r="A152" s="41"/>
      <c r="B152" s="42"/>
      <c r="C152" s="43"/>
      <c r="D152" s="235" t="s">
        <v>469</v>
      </c>
      <c r="E152" s="43"/>
      <c r="F152" s="276" t="s">
        <v>1432</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469</v>
      </c>
      <c r="AU152" s="20" t="s">
        <v>82</v>
      </c>
    </row>
    <row r="153" s="2" customFormat="1" ht="16.30189" customHeight="1">
      <c r="A153" s="41"/>
      <c r="B153" s="42"/>
      <c r="C153" s="215" t="s">
        <v>358</v>
      </c>
      <c r="D153" s="215" t="s">
        <v>199</v>
      </c>
      <c r="E153" s="216" t="s">
        <v>1433</v>
      </c>
      <c r="F153" s="217" t="s">
        <v>1434</v>
      </c>
      <c r="G153" s="218" t="s">
        <v>202</v>
      </c>
      <c r="H153" s="219">
        <v>300</v>
      </c>
      <c r="I153" s="220"/>
      <c r="J153" s="221">
        <f>ROUND(I153*H153,2)</f>
        <v>0</v>
      </c>
      <c r="K153" s="217" t="s">
        <v>19</v>
      </c>
      <c r="L153" s="47"/>
      <c r="M153" s="222" t="s">
        <v>19</v>
      </c>
      <c r="N153" s="223" t="s">
        <v>44</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82</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204</v>
      </c>
      <c r="BM153" s="226" t="s">
        <v>1435</v>
      </c>
    </row>
    <row r="154" s="2" customFormat="1">
      <c r="A154" s="41"/>
      <c r="B154" s="42"/>
      <c r="C154" s="43"/>
      <c r="D154" s="235" t="s">
        <v>469</v>
      </c>
      <c r="E154" s="43"/>
      <c r="F154" s="276" t="s">
        <v>1436</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469</v>
      </c>
      <c r="AU154" s="20" t="s">
        <v>82</v>
      </c>
    </row>
    <row r="155" s="2" customFormat="1" ht="16.30189" customHeight="1">
      <c r="A155" s="41"/>
      <c r="B155" s="42"/>
      <c r="C155" s="215" t="s">
        <v>364</v>
      </c>
      <c r="D155" s="215" t="s">
        <v>199</v>
      </c>
      <c r="E155" s="216" t="s">
        <v>1437</v>
      </c>
      <c r="F155" s="217" t="s">
        <v>1438</v>
      </c>
      <c r="G155" s="218" t="s">
        <v>1430</v>
      </c>
      <c r="H155" s="219">
        <v>1</v>
      </c>
      <c r="I155" s="220"/>
      <c r="J155" s="221">
        <f>ROUND(I155*H155,2)</f>
        <v>0</v>
      </c>
      <c r="K155" s="217" t="s">
        <v>19</v>
      </c>
      <c r="L155" s="47"/>
      <c r="M155" s="222" t="s">
        <v>19</v>
      </c>
      <c r="N155" s="223" t="s">
        <v>44</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82</v>
      </c>
      <c r="AY155" s="20" t="s">
        <v>196</v>
      </c>
      <c r="BE155" s="227">
        <f>IF(N155="základní",J155,0)</f>
        <v>0</v>
      </c>
      <c r="BF155" s="227">
        <f>IF(N155="snížená",J155,0)</f>
        <v>0</v>
      </c>
      <c r="BG155" s="227">
        <f>IF(N155="zákl. přenesená",J155,0)</f>
        <v>0</v>
      </c>
      <c r="BH155" s="227">
        <f>IF(N155="sníž. přenesená",J155,0)</f>
        <v>0</v>
      </c>
      <c r="BI155" s="227">
        <f>IF(N155="nulová",J155,0)</f>
        <v>0</v>
      </c>
      <c r="BJ155" s="20" t="s">
        <v>80</v>
      </c>
      <c r="BK155" s="227">
        <f>ROUND(I155*H155,2)</f>
        <v>0</v>
      </c>
      <c r="BL155" s="20" t="s">
        <v>204</v>
      </c>
      <c r="BM155" s="226" t="s">
        <v>1439</v>
      </c>
    </row>
    <row r="156" s="2" customFormat="1">
      <c r="A156" s="41"/>
      <c r="B156" s="42"/>
      <c r="C156" s="43"/>
      <c r="D156" s="235" t="s">
        <v>469</v>
      </c>
      <c r="E156" s="43"/>
      <c r="F156" s="276" t="s">
        <v>1440</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469</v>
      </c>
      <c r="AU156" s="20" t="s">
        <v>82</v>
      </c>
    </row>
    <row r="157" s="12" customFormat="1" ht="22.8" customHeight="1">
      <c r="A157" s="12"/>
      <c r="B157" s="199"/>
      <c r="C157" s="200"/>
      <c r="D157" s="201" t="s">
        <v>72</v>
      </c>
      <c r="E157" s="213" t="s">
        <v>1441</v>
      </c>
      <c r="F157" s="213" t="s">
        <v>1442</v>
      </c>
      <c r="G157" s="200"/>
      <c r="H157" s="200"/>
      <c r="I157" s="203"/>
      <c r="J157" s="214">
        <f>BK157</f>
        <v>0</v>
      </c>
      <c r="K157" s="200"/>
      <c r="L157" s="205"/>
      <c r="M157" s="206"/>
      <c r="N157" s="207"/>
      <c r="O157" s="207"/>
      <c r="P157" s="208">
        <f>P158</f>
        <v>0</v>
      </c>
      <c r="Q157" s="207"/>
      <c r="R157" s="208">
        <f>R158</f>
        <v>0</v>
      </c>
      <c r="S157" s="207"/>
      <c r="T157" s="209">
        <f>T158</f>
        <v>0</v>
      </c>
      <c r="U157" s="12"/>
      <c r="V157" s="12"/>
      <c r="W157" s="12"/>
      <c r="X157" s="12"/>
      <c r="Y157" s="12"/>
      <c r="Z157" s="12"/>
      <c r="AA157" s="12"/>
      <c r="AB157" s="12"/>
      <c r="AC157" s="12"/>
      <c r="AD157" s="12"/>
      <c r="AE157" s="12"/>
      <c r="AR157" s="210" t="s">
        <v>232</v>
      </c>
      <c r="AT157" s="211" t="s">
        <v>72</v>
      </c>
      <c r="AU157" s="211" t="s">
        <v>80</v>
      </c>
      <c r="AY157" s="210" t="s">
        <v>196</v>
      </c>
      <c r="BK157" s="212">
        <f>BK158</f>
        <v>0</v>
      </c>
    </row>
    <row r="158" s="2" customFormat="1" ht="16.30189" customHeight="1">
      <c r="A158" s="41"/>
      <c r="B158" s="42"/>
      <c r="C158" s="215" t="s">
        <v>370</v>
      </c>
      <c r="D158" s="215" t="s">
        <v>199</v>
      </c>
      <c r="E158" s="216" t="s">
        <v>1443</v>
      </c>
      <c r="F158" s="217" t="s">
        <v>1444</v>
      </c>
      <c r="G158" s="218" t="s">
        <v>1430</v>
      </c>
      <c r="H158" s="219">
        <v>1</v>
      </c>
      <c r="I158" s="220"/>
      <c r="J158" s="221">
        <f>ROUND(I158*H158,2)</f>
        <v>0</v>
      </c>
      <c r="K158" s="217" t="s">
        <v>19</v>
      </c>
      <c r="L158" s="47"/>
      <c r="M158" s="222" t="s">
        <v>19</v>
      </c>
      <c r="N158" s="223" t="s">
        <v>44</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82</v>
      </c>
      <c r="AY158" s="20" t="s">
        <v>196</v>
      </c>
      <c r="BE158" s="227">
        <f>IF(N158="základní",J158,0)</f>
        <v>0</v>
      </c>
      <c r="BF158" s="227">
        <f>IF(N158="snížená",J158,0)</f>
        <v>0</v>
      </c>
      <c r="BG158" s="227">
        <f>IF(N158="zákl. přenesená",J158,0)</f>
        <v>0</v>
      </c>
      <c r="BH158" s="227">
        <f>IF(N158="sníž. přenesená",J158,0)</f>
        <v>0</v>
      </c>
      <c r="BI158" s="227">
        <f>IF(N158="nulová",J158,0)</f>
        <v>0</v>
      </c>
      <c r="BJ158" s="20" t="s">
        <v>80</v>
      </c>
      <c r="BK158" s="227">
        <f>ROUND(I158*H158,2)</f>
        <v>0</v>
      </c>
      <c r="BL158" s="20" t="s">
        <v>204</v>
      </c>
      <c r="BM158" s="226" t="s">
        <v>1445</v>
      </c>
    </row>
    <row r="159" s="12" customFormat="1" ht="22.8" customHeight="1">
      <c r="A159" s="12"/>
      <c r="B159" s="199"/>
      <c r="C159" s="200"/>
      <c r="D159" s="201" t="s">
        <v>72</v>
      </c>
      <c r="E159" s="213" t="s">
        <v>1446</v>
      </c>
      <c r="F159" s="213" t="s">
        <v>1447</v>
      </c>
      <c r="G159" s="200"/>
      <c r="H159" s="200"/>
      <c r="I159" s="203"/>
      <c r="J159" s="214">
        <f>BK159</f>
        <v>0</v>
      </c>
      <c r="K159" s="200"/>
      <c r="L159" s="205"/>
      <c r="M159" s="206"/>
      <c r="N159" s="207"/>
      <c r="O159" s="207"/>
      <c r="P159" s="208">
        <f>SUM(P160:P161)</f>
        <v>0</v>
      </c>
      <c r="Q159" s="207"/>
      <c r="R159" s="208">
        <f>SUM(R160:R161)</f>
        <v>0</v>
      </c>
      <c r="S159" s="207"/>
      <c r="T159" s="209">
        <f>SUM(T160:T161)</f>
        <v>0</v>
      </c>
      <c r="U159" s="12"/>
      <c r="V159" s="12"/>
      <c r="W159" s="12"/>
      <c r="X159" s="12"/>
      <c r="Y159" s="12"/>
      <c r="Z159" s="12"/>
      <c r="AA159" s="12"/>
      <c r="AB159" s="12"/>
      <c r="AC159" s="12"/>
      <c r="AD159" s="12"/>
      <c r="AE159" s="12"/>
      <c r="AR159" s="210" t="s">
        <v>232</v>
      </c>
      <c r="AT159" s="211" t="s">
        <v>72</v>
      </c>
      <c r="AU159" s="211" t="s">
        <v>80</v>
      </c>
      <c r="AY159" s="210" t="s">
        <v>196</v>
      </c>
      <c r="BK159" s="212">
        <f>SUM(BK160:BK161)</f>
        <v>0</v>
      </c>
    </row>
    <row r="160" s="2" customFormat="1" ht="16.30189" customHeight="1">
      <c r="A160" s="41"/>
      <c r="B160" s="42"/>
      <c r="C160" s="215" t="s">
        <v>376</v>
      </c>
      <c r="D160" s="215" t="s">
        <v>199</v>
      </c>
      <c r="E160" s="216" t="s">
        <v>1448</v>
      </c>
      <c r="F160" s="217" t="s">
        <v>1449</v>
      </c>
      <c r="G160" s="218" t="s">
        <v>1430</v>
      </c>
      <c r="H160" s="219">
        <v>1</v>
      </c>
      <c r="I160" s="220"/>
      <c r="J160" s="221">
        <f>ROUND(I160*H160,2)</f>
        <v>0</v>
      </c>
      <c r="K160" s="217" t="s">
        <v>19</v>
      </c>
      <c r="L160" s="47"/>
      <c r="M160" s="222" t="s">
        <v>19</v>
      </c>
      <c r="N160" s="223" t="s">
        <v>44</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82</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204</v>
      </c>
      <c r="BM160" s="226" t="s">
        <v>1450</v>
      </c>
    </row>
    <row r="161" s="2" customFormat="1">
      <c r="A161" s="41"/>
      <c r="B161" s="42"/>
      <c r="C161" s="43"/>
      <c r="D161" s="235" t="s">
        <v>469</v>
      </c>
      <c r="E161" s="43"/>
      <c r="F161" s="276" t="s">
        <v>1451</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469</v>
      </c>
      <c r="AU161" s="20" t="s">
        <v>82</v>
      </c>
    </row>
    <row r="162" s="12" customFormat="1" ht="22.8" customHeight="1">
      <c r="A162" s="12"/>
      <c r="B162" s="199"/>
      <c r="C162" s="200"/>
      <c r="D162" s="201" t="s">
        <v>72</v>
      </c>
      <c r="E162" s="213" t="s">
        <v>1452</v>
      </c>
      <c r="F162" s="213" t="s">
        <v>1453</v>
      </c>
      <c r="G162" s="200"/>
      <c r="H162" s="200"/>
      <c r="I162" s="203"/>
      <c r="J162" s="214">
        <f>BK162</f>
        <v>0</v>
      </c>
      <c r="K162" s="200"/>
      <c r="L162" s="205"/>
      <c r="M162" s="206"/>
      <c r="N162" s="207"/>
      <c r="O162" s="207"/>
      <c r="P162" s="208">
        <f>P163</f>
        <v>0</v>
      </c>
      <c r="Q162" s="207"/>
      <c r="R162" s="208">
        <f>R163</f>
        <v>0</v>
      </c>
      <c r="S162" s="207"/>
      <c r="T162" s="209">
        <f>T163</f>
        <v>0</v>
      </c>
      <c r="U162" s="12"/>
      <c r="V162" s="12"/>
      <c r="W162" s="12"/>
      <c r="X162" s="12"/>
      <c r="Y162" s="12"/>
      <c r="Z162" s="12"/>
      <c r="AA162" s="12"/>
      <c r="AB162" s="12"/>
      <c r="AC162" s="12"/>
      <c r="AD162" s="12"/>
      <c r="AE162" s="12"/>
      <c r="AR162" s="210" t="s">
        <v>232</v>
      </c>
      <c r="AT162" s="211" t="s">
        <v>72</v>
      </c>
      <c r="AU162" s="211" t="s">
        <v>80</v>
      </c>
      <c r="AY162" s="210" t="s">
        <v>196</v>
      </c>
      <c r="BK162" s="212">
        <f>BK163</f>
        <v>0</v>
      </c>
    </row>
    <row r="163" s="2" customFormat="1" ht="16.30189" customHeight="1">
      <c r="A163" s="41"/>
      <c r="B163" s="42"/>
      <c r="C163" s="215" t="s">
        <v>382</v>
      </c>
      <c r="D163" s="215" t="s">
        <v>199</v>
      </c>
      <c r="E163" s="216" t="s">
        <v>1454</v>
      </c>
      <c r="F163" s="217" t="s">
        <v>1455</v>
      </c>
      <c r="G163" s="218" t="s">
        <v>1430</v>
      </c>
      <c r="H163" s="219">
        <v>1</v>
      </c>
      <c r="I163" s="220"/>
      <c r="J163" s="221">
        <f>ROUND(I163*H163,2)</f>
        <v>0</v>
      </c>
      <c r="K163" s="217" t="s">
        <v>19</v>
      </c>
      <c r="L163" s="47"/>
      <c r="M163" s="285" t="s">
        <v>19</v>
      </c>
      <c r="N163" s="286" t="s">
        <v>44</v>
      </c>
      <c r="O163" s="282"/>
      <c r="P163" s="287">
        <f>O163*H163</f>
        <v>0</v>
      </c>
      <c r="Q163" s="287">
        <v>0</v>
      </c>
      <c r="R163" s="287">
        <f>Q163*H163</f>
        <v>0</v>
      </c>
      <c r="S163" s="287">
        <v>0</v>
      </c>
      <c r="T163" s="288">
        <f>S163*H163</f>
        <v>0</v>
      </c>
      <c r="U163" s="41"/>
      <c r="V163" s="41"/>
      <c r="W163" s="41"/>
      <c r="X163" s="41"/>
      <c r="Y163" s="41"/>
      <c r="Z163" s="41"/>
      <c r="AA163" s="41"/>
      <c r="AB163" s="41"/>
      <c r="AC163" s="41"/>
      <c r="AD163" s="41"/>
      <c r="AE163" s="41"/>
      <c r="AR163" s="226" t="s">
        <v>204</v>
      </c>
      <c r="AT163" s="226" t="s">
        <v>199</v>
      </c>
      <c r="AU163" s="226" t="s">
        <v>82</v>
      </c>
      <c r="AY163" s="20" t="s">
        <v>196</v>
      </c>
      <c r="BE163" s="227">
        <f>IF(N163="základní",J163,0)</f>
        <v>0</v>
      </c>
      <c r="BF163" s="227">
        <f>IF(N163="snížená",J163,0)</f>
        <v>0</v>
      </c>
      <c r="BG163" s="227">
        <f>IF(N163="zákl. přenesená",J163,0)</f>
        <v>0</v>
      </c>
      <c r="BH163" s="227">
        <f>IF(N163="sníž. přenesená",J163,0)</f>
        <v>0</v>
      </c>
      <c r="BI163" s="227">
        <f>IF(N163="nulová",J163,0)</f>
        <v>0</v>
      </c>
      <c r="BJ163" s="20" t="s">
        <v>80</v>
      </c>
      <c r="BK163" s="227">
        <f>ROUND(I163*H163,2)</f>
        <v>0</v>
      </c>
      <c r="BL163" s="20" t="s">
        <v>204</v>
      </c>
      <c r="BM163" s="226" t="s">
        <v>1456</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LUn6bmG8t+jp8JVGS9qWI4HHGY31LgelNYzls+mFBM3jgZB4JEgThTOyeKui5SSyFcL2Pq/m+xrv3NT9/JeNqg==" hashValue="DsKmjJDfbzqe/Nd73OIboJE+qbHnIMaTZX0vQvH+UgcilU/kHnAhwCC8b9md4CBWTSWpbxTmzXAamVhCkHe8Ng=="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ROUND(J112,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ROUND((SUM(BE112:BE1602)),  2)</f>
        <v>0</v>
      </c>
      <c r="G35" s="41"/>
      <c r="H35" s="41"/>
      <c r="I35" s="160">
        <v>0.20999999999999999</v>
      </c>
      <c r="J35" s="159">
        <f>ROUND(((SUM(BE112:BE1602))*I35),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ROUND((SUM(BF112:BF1602)),  2)</f>
        <v>0</v>
      </c>
      <c r="G36" s="41"/>
      <c r="H36" s="41"/>
      <c r="I36" s="160">
        <v>0.12</v>
      </c>
      <c r="J36" s="159">
        <f>ROUND(((SUM(BF112:BF1602))*I36),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ROUND((SUM(BG112:BG1602)),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ROUND((SUM(BH112:BH1602)),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ROUND((SUM(BI112:BI1602)),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01.01.00. - Stavební práce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J112</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J113</f>
        <v>0</v>
      </c>
      <c r="K64" s="178"/>
      <c r="L64" s="182"/>
      <c r="S64" s="9"/>
      <c r="T64" s="9"/>
      <c r="U64" s="9"/>
      <c r="V64" s="9"/>
      <c r="W64" s="9"/>
      <c r="X64" s="9"/>
      <c r="Y64" s="9"/>
      <c r="Z64" s="9"/>
      <c r="AA64" s="9"/>
      <c r="AB64" s="9"/>
      <c r="AC64" s="9"/>
      <c r="AD64" s="9"/>
      <c r="AE64" s="9"/>
    </row>
    <row r="65" s="10" customFormat="1" ht="19.92" customHeight="1">
      <c r="A65" s="10"/>
      <c r="B65" s="183"/>
      <c r="C65" s="128"/>
      <c r="D65" s="184" t="s">
        <v>651</v>
      </c>
      <c r="E65" s="185"/>
      <c r="F65" s="185"/>
      <c r="G65" s="185"/>
      <c r="H65" s="185"/>
      <c r="I65" s="185"/>
      <c r="J65" s="186">
        <f>J114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1458</v>
      </c>
      <c r="E66" s="185"/>
      <c r="F66" s="185"/>
      <c r="G66" s="185"/>
      <c r="H66" s="185"/>
      <c r="I66" s="185"/>
      <c r="J66" s="186">
        <f>J150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170</v>
      </c>
      <c r="E67" s="185"/>
      <c r="F67" s="185"/>
      <c r="G67" s="185"/>
      <c r="H67" s="185"/>
      <c r="I67" s="185"/>
      <c r="J67" s="186">
        <f>J164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1459</v>
      </c>
      <c r="E68" s="185"/>
      <c r="F68" s="185"/>
      <c r="G68" s="185"/>
      <c r="H68" s="185"/>
      <c r="I68" s="185"/>
      <c r="J68" s="186">
        <f>J318</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171</v>
      </c>
      <c r="E69" s="185"/>
      <c r="F69" s="185"/>
      <c r="G69" s="185"/>
      <c r="H69" s="185"/>
      <c r="I69" s="185"/>
      <c r="J69" s="186">
        <f>J398</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172</v>
      </c>
      <c r="E70" s="185"/>
      <c r="F70" s="185"/>
      <c r="G70" s="185"/>
      <c r="H70" s="185"/>
      <c r="I70" s="185"/>
      <c r="J70" s="186">
        <f>J561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173</v>
      </c>
      <c r="E71" s="185"/>
      <c r="F71" s="185"/>
      <c r="G71" s="185"/>
      <c r="H71" s="185"/>
      <c r="I71" s="185"/>
      <c r="J71" s="186">
        <f>J906</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174</v>
      </c>
      <c r="E72" s="185"/>
      <c r="F72" s="185"/>
      <c r="G72" s="185"/>
      <c r="H72" s="185"/>
      <c r="I72" s="185"/>
      <c r="J72" s="186">
        <f>J921</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175</v>
      </c>
      <c r="E73" s="180"/>
      <c r="F73" s="180"/>
      <c r="G73" s="180"/>
      <c r="H73" s="180"/>
      <c r="I73" s="180"/>
      <c r="J73" s="181">
        <f>J926</f>
        <v>0</v>
      </c>
      <c r="K73" s="178"/>
      <c r="L73" s="182"/>
      <c r="S73" s="9"/>
      <c r="T73" s="9"/>
      <c r="U73" s="9"/>
      <c r="V73" s="9"/>
      <c r="W73" s="9"/>
      <c r="X73" s="9"/>
      <c r="Y73" s="9"/>
      <c r="Z73" s="9"/>
      <c r="AA73" s="9"/>
      <c r="AB73" s="9"/>
      <c r="AC73" s="9"/>
      <c r="AD73" s="9"/>
      <c r="AE73" s="9"/>
    </row>
    <row r="74" s="10" customFormat="1" ht="19.92" customHeight="1">
      <c r="A74" s="10"/>
      <c r="B74" s="183"/>
      <c r="C74" s="128"/>
      <c r="D74" s="184" t="s">
        <v>1460</v>
      </c>
      <c r="E74" s="185"/>
      <c r="F74" s="185"/>
      <c r="G74" s="185"/>
      <c r="H74" s="185"/>
      <c r="I74" s="185"/>
      <c r="J74" s="186">
        <f>J927</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176</v>
      </c>
      <c r="E75" s="185"/>
      <c r="F75" s="185"/>
      <c r="G75" s="185"/>
      <c r="H75" s="185"/>
      <c r="I75" s="185"/>
      <c r="J75" s="186">
        <f>J948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1461</v>
      </c>
      <c r="E76" s="185"/>
      <c r="F76" s="185"/>
      <c r="G76" s="185"/>
      <c r="H76" s="185"/>
      <c r="I76" s="185"/>
      <c r="J76" s="186">
        <f>J981</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1462</v>
      </c>
      <c r="E77" s="185"/>
      <c r="F77" s="185"/>
      <c r="G77" s="185"/>
      <c r="H77" s="185"/>
      <c r="I77" s="185"/>
      <c r="J77" s="186">
        <f>J992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1463</v>
      </c>
      <c r="E78" s="185"/>
      <c r="F78" s="185"/>
      <c r="G78" s="185"/>
      <c r="H78" s="185"/>
      <c r="I78" s="185"/>
      <c r="J78" s="186">
        <f>J998</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177</v>
      </c>
      <c r="E79" s="185"/>
      <c r="F79" s="185"/>
      <c r="G79" s="185"/>
      <c r="H79" s="185"/>
      <c r="I79" s="185"/>
      <c r="J79" s="186">
        <f>J1059</f>
        <v>0</v>
      </c>
      <c r="K79" s="128"/>
      <c r="L79" s="187"/>
      <c r="S79" s="10"/>
      <c r="T79" s="10"/>
      <c r="U79" s="10"/>
      <c r="V79" s="10"/>
      <c r="W79" s="10"/>
      <c r="X79" s="10"/>
      <c r="Y79" s="10"/>
      <c r="Z79" s="10"/>
      <c r="AA79" s="10"/>
      <c r="AB79" s="10"/>
      <c r="AC79" s="10"/>
      <c r="AD79" s="10"/>
      <c r="AE79" s="10"/>
    </row>
    <row r="80" s="10" customFormat="1" ht="14.88" customHeight="1">
      <c r="A80" s="10"/>
      <c r="B80" s="183"/>
      <c r="C80" s="128"/>
      <c r="D80" s="184" t="s">
        <v>1464</v>
      </c>
      <c r="E80" s="185"/>
      <c r="F80" s="185"/>
      <c r="G80" s="185"/>
      <c r="H80" s="185"/>
      <c r="I80" s="185"/>
      <c r="J80" s="186">
        <f>J1110</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653</v>
      </c>
      <c r="E81" s="185"/>
      <c r="F81" s="185"/>
      <c r="G81" s="185"/>
      <c r="H81" s="185"/>
      <c r="I81" s="185"/>
      <c r="J81" s="186">
        <f>J1248</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178</v>
      </c>
      <c r="E82" s="185"/>
      <c r="F82" s="185"/>
      <c r="G82" s="185"/>
      <c r="H82" s="185"/>
      <c r="I82" s="185"/>
      <c r="J82" s="186">
        <f>J1314</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1465</v>
      </c>
      <c r="E83" s="185"/>
      <c r="F83" s="185"/>
      <c r="G83" s="185"/>
      <c r="H83" s="185"/>
      <c r="I83" s="185"/>
      <c r="J83" s="186">
        <f>J1420</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1466</v>
      </c>
      <c r="E84" s="185"/>
      <c r="F84" s="185"/>
      <c r="G84" s="185"/>
      <c r="H84" s="185"/>
      <c r="I84" s="185"/>
      <c r="J84" s="186">
        <f>J1445</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1467</v>
      </c>
      <c r="E85" s="185"/>
      <c r="F85" s="185"/>
      <c r="G85" s="185"/>
      <c r="H85" s="185"/>
      <c r="I85" s="185"/>
      <c r="J85" s="186">
        <f>J1486</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179</v>
      </c>
      <c r="E86" s="185"/>
      <c r="F86" s="185"/>
      <c r="G86" s="185"/>
      <c r="H86" s="185"/>
      <c r="I86" s="185"/>
      <c r="J86" s="186">
        <f>J1500</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1468</v>
      </c>
      <c r="E87" s="185"/>
      <c r="F87" s="185"/>
      <c r="G87" s="185"/>
      <c r="H87" s="185"/>
      <c r="I87" s="185"/>
      <c r="J87" s="186">
        <f>J1553</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180</v>
      </c>
      <c r="E88" s="185"/>
      <c r="F88" s="185"/>
      <c r="G88" s="185"/>
      <c r="H88" s="185"/>
      <c r="I88" s="185"/>
      <c r="J88" s="186">
        <f>J1577</f>
        <v>0</v>
      </c>
      <c r="K88" s="128"/>
      <c r="L88" s="187"/>
      <c r="S88" s="10"/>
      <c r="T88" s="10"/>
      <c r="U88" s="10"/>
      <c r="V88" s="10"/>
      <c r="W88" s="10"/>
      <c r="X88" s="10"/>
      <c r="Y88" s="10"/>
      <c r="Z88" s="10"/>
      <c r="AA88" s="10"/>
      <c r="AB88" s="10"/>
      <c r="AC88" s="10"/>
      <c r="AD88" s="10"/>
      <c r="AE88" s="10"/>
    </row>
    <row r="89" s="9" customFormat="1" ht="24.96" customHeight="1">
      <c r="A89" s="9"/>
      <c r="B89" s="177"/>
      <c r="C89" s="178"/>
      <c r="D89" s="179" t="s">
        <v>1469</v>
      </c>
      <c r="E89" s="180"/>
      <c r="F89" s="180"/>
      <c r="G89" s="180"/>
      <c r="H89" s="180"/>
      <c r="I89" s="180"/>
      <c r="J89" s="181">
        <f>J1599</f>
        <v>0</v>
      </c>
      <c r="K89" s="178"/>
      <c r="L89" s="182"/>
      <c r="S89" s="9"/>
      <c r="T89" s="9"/>
      <c r="U89" s="9"/>
      <c r="V89" s="9"/>
      <c r="W89" s="9"/>
      <c r="X89" s="9"/>
      <c r="Y89" s="9"/>
      <c r="Z89" s="9"/>
      <c r="AA89" s="9"/>
      <c r="AB89" s="9"/>
      <c r="AC89" s="9"/>
      <c r="AD89" s="9"/>
      <c r="AE89" s="9"/>
    </row>
    <row r="90" s="10" customFormat="1" ht="19.92" customHeight="1">
      <c r="A90" s="10"/>
      <c r="B90" s="183"/>
      <c r="C90" s="128"/>
      <c r="D90" s="184" t="s">
        <v>1470</v>
      </c>
      <c r="E90" s="185"/>
      <c r="F90" s="185"/>
      <c r="G90" s="185"/>
      <c r="H90" s="185"/>
      <c r="I90" s="185"/>
      <c r="J90" s="186">
        <f>J1600</f>
        <v>0</v>
      </c>
      <c r="K90" s="128"/>
      <c r="L90" s="187"/>
      <c r="S90" s="10"/>
      <c r="T90" s="10"/>
      <c r="U90" s="10"/>
      <c r="V90" s="10"/>
      <c r="W90" s="10"/>
      <c r="X90" s="10"/>
      <c r="Y90" s="10"/>
      <c r="Z90" s="10"/>
      <c r="AA90" s="10"/>
      <c r="AB90" s="10"/>
      <c r="AC90" s="10"/>
      <c r="AD90" s="10"/>
      <c r="AE90" s="10"/>
    </row>
    <row r="91" s="2" customFormat="1" ht="21.84"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47"/>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47"/>
      <c r="S96" s="41"/>
      <c r="T96" s="41"/>
      <c r="U96" s="41"/>
      <c r="V96" s="41"/>
      <c r="W96" s="41"/>
      <c r="X96" s="41"/>
      <c r="Y96" s="41"/>
      <c r="Z96" s="41"/>
      <c r="AA96" s="41"/>
      <c r="AB96" s="41"/>
      <c r="AC96" s="41"/>
      <c r="AD96" s="41"/>
      <c r="AE96" s="41"/>
    </row>
    <row r="97" s="2" customFormat="1" ht="24.96" customHeight="1">
      <c r="A97" s="41"/>
      <c r="B97" s="42"/>
      <c r="C97" s="26" t="s">
        <v>181</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7.84906" customHeight="1">
      <c r="A100" s="41"/>
      <c r="B100" s="42"/>
      <c r="C100" s="43"/>
      <c r="D100" s="43"/>
      <c r="E100" s="172" t="str">
        <f>E7</f>
        <v>REVITALIZACE BUDOVY GALERIE MODERNÍHO UMĚNÍ CELÝ ROZPOČET BEZ PS</v>
      </c>
      <c r="F100" s="35"/>
      <c r="G100" s="35"/>
      <c r="H100" s="35"/>
      <c r="I100" s="43"/>
      <c r="J100" s="43"/>
      <c r="K100" s="43"/>
      <c r="L100" s="147"/>
      <c r="S100" s="41"/>
      <c r="T100" s="41"/>
      <c r="U100" s="41"/>
      <c r="V100" s="41"/>
      <c r="W100" s="41"/>
      <c r="X100" s="41"/>
      <c r="Y100" s="41"/>
      <c r="Z100" s="41"/>
      <c r="AA100" s="41"/>
      <c r="AB100" s="41"/>
      <c r="AC100" s="41"/>
      <c r="AD100" s="41"/>
      <c r="AE100" s="41"/>
    </row>
    <row r="101" s="1" customFormat="1" ht="12" customHeight="1">
      <c r="B101" s="24"/>
      <c r="C101" s="35" t="s">
        <v>161</v>
      </c>
      <c r="D101" s="25"/>
      <c r="E101" s="25"/>
      <c r="F101" s="25"/>
      <c r="G101" s="25"/>
      <c r="H101" s="25"/>
      <c r="I101" s="25"/>
      <c r="J101" s="25"/>
      <c r="K101" s="25"/>
      <c r="L101" s="23"/>
    </row>
    <row r="102" s="2" customFormat="1" ht="16.30189" customHeight="1">
      <c r="A102" s="41"/>
      <c r="B102" s="42"/>
      <c r="C102" s="43"/>
      <c r="D102" s="43"/>
      <c r="E102" s="172" t="s">
        <v>1457</v>
      </c>
      <c r="F102" s="43"/>
      <c r="G102" s="43"/>
      <c r="H102" s="43"/>
      <c r="I102" s="43"/>
      <c r="J102" s="43"/>
      <c r="K102" s="43"/>
      <c r="L102" s="147"/>
      <c r="S102" s="41"/>
      <c r="T102" s="41"/>
      <c r="U102" s="41"/>
      <c r="V102" s="41"/>
      <c r="W102" s="41"/>
      <c r="X102" s="41"/>
      <c r="Y102" s="41"/>
      <c r="Z102" s="41"/>
      <c r="AA102" s="41"/>
      <c r="AB102" s="41"/>
      <c r="AC102" s="41"/>
      <c r="AD102" s="41"/>
      <c r="AE102" s="41"/>
    </row>
    <row r="103" s="2" customFormat="1" ht="12" customHeight="1">
      <c r="A103" s="41"/>
      <c r="B103" s="42"/>
      <c r="C103" s="35" t="s">
        <v>163</v>
      </c>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6.30189" customHeight="1">
      <c r="A104" s="41"/>
      <c r="B104" s="42"/>
      <c r="C104" s="43"/>
      <c r="D104" s="43"/>
      <c r="E104" s="72" t="str">
        <f>E11</f>
        <v>SO 01.01.00. - Stavební práce</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2" customHeight="1">
      <c r="A106" s="41"/>
      <c r="B106" s="42"/>
      <c r="C106" s="35" t="s">
        <v>21</v>
      </c>
      <c r="D106" s="43"/>
      <c r="E106" s="43"/>
      <c r="F106" s="30" t="str">
        <f>F14</f>
        <v>Hadec Králové</v>
      </c>
      <c r="G106" s="43"/>
      <c r="H106" s="43"/>
      <c r="I106" s="35" t="s">
        <v>23</v>
      </c>
      <c r="J106" s="75" t="str">
        <f>IF(J14="","",J14)</f>
        <v>24. 4. 2024</v>
      </c>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5.30566" customHeight="1">
      <c r="A108" s="41"/>
      <c r="B108" s="42"/>
      <c r="C108" s="35" t="s">
        <v>25</v>
      </c>
      <c r="D108" s="43"/>
      <c r="E108" s="43"/>
      <c r="F108" s="30" t="str">
        <f>E17</f>
        <v>Královéhradecký kraj, Pivovarské náměstí 1345</v>
      </c>
      <c r="G108" s="43"/>
      <c r="H108" s="43"/>
      <c r="I108" s="35" t="s">
        <v>31</v>
      </c>
      <c r="J108" s="39" t="str">
        <f>E23</f>
        <v>INS spol.s.r.o.</v>
      </c>
      <c r="K108" s="43"/>
      <c r="L108" s="147"/>
      <c r="S108" s="41"/>
      <c r="T108" s="41"/>
      <c r="U108" s="41"/>
      <c r="V108" s="41"/>
      <c r="W108" s="41"/>
      <c r="X108" s="41"/>
      <c r="Y108" s="41"/>
      <c r="Z108" s="41"/>
      <c r="AA108" s="41"/>
      <c r="AB108" s="41"/>
      <c r="AC108" s="41"/>
      <c r="AD108" s="41"/>
      <c r="AE108" s="41"/>
    </row>
    <row r="109" s="2" customFormat="1" ht="15.30566" customHeight="1">
      <c r="A109" s="41"/>
      <c r="B109" s="42"/>
      <c r="C109" s="35" t="s">
        <v>29</v>
      </c>
      <c r="D109" s="43"/>
      <c r="E109" s="43"/>
      <c r="F109" s="30" t="str">
        <f>IF(E20="","",E20)</f>
        <v>Vyplň údaj</v>
      </c>
      <c r="G109" s="43"/>
      <c r="H109" s="43"/>
      <c r="I109" s="35" t="s">
        <v>34</v>
      </c>
      <c r="J109" s="39" t="str">
        <f>E26</f>
        <v>Ivan Mezera</v>
      </c>
      <c r="K109" s="43"/>
      <c r="L109" s="147"/>
      <c r="S109" s="41"/>
      <c r="T109" s="41"/>
      <c r="U109" s="41"/>
      <c r="V109" s="41"/>
      <c r="W109" s="41"/>
      <c r="X109" s="41"/>
      <c r="Y109" s="41"/>
      <c r="Z109" s="41"/>
      <c r="AA109" s="41"/>
      <c r="AB109" s="41"/>
      <c r="AC109" s="41"/>
      <c r="AD109" s="41"/>
      <c r="AE109" s="41"/>
    </row>
    <row r="110" s="2" customFormat="1" ht="10.32" customHeight="1">
      <c r="A110" s="41"/>
      <c r="B110" s="42"/>
      <c r="C110" s="43"/>
      <c r="D110" s="43"/>
      <c r="E110" s="43"/>
      <c r="F110" s="43"/>
      <c r="G110" s="43"/>
      <c r="H110" s="43"/>
      <c r="I110" s="43"/>
      <c r="J110" s="43"/>
      <c r="K110" s="43"/>
      <c r="L110" s="147"/>
      <c r="S110" s="41"/>
      <c r="T110" s="41"/>
      <c r="U110" s="41"/>
      <c r="V110" s="41"/>
      <c r="W110" s="41"/>
      <c r="X110" s="41"/>
      <c r="Y110" s="41"/>
      <c r="Z110" s="41"/>
      <c r="AA110" s="41"/>
      <c r="AB110" s="41"/>
      <c r="AC110" s="41"/>
      <c r="AD110" s="41"/>
      <c r="AE110" s="41"/>
    </row>
    <row r="111" s="11" customFormat="1" ht="29.28" customHeight="1">
      <c r="A111" s="188"/>
      <c r="B111" s="189"/>
      <c r="C111" s="190" t="s">
        <v>182</v>
      </c>
      <c r="D111" s="191" t="s">
        <v>58</v>
      </c>
      <c r="E111" s="191" t="s">
        <v>54</v>
      </c>
      <c r="F111" s="191" t="s">
        <v>55</v>
      </c>
      <c r="G111" s="191" t="s">
        <v>183</v>
      </c>
      <c r="H111" s="191" t="s">
        <v>184</v>
      </c>
      <c r="I111" s="191" t="s">
        <v>185</v>
      </c>
      <c r="J111" s="191" t="s">
        <v>167</v>
      </c>
      <c r="K111" s="192" t="s">
        <v>186</v>
      </c>
      <c r="L111" s="193"/>
      <c r="M111" s="95" t="s">
        <v>19</v>
      </c>
      <c r="N111" s="96" t="s">
        <v>43</v>
      </c>
      <c r="O111" s="96" t="s">
        <v>187</v>
      </c>
      <c r="P111" s="96" t="s">
        <v>188</v>
      </c>
      <c r="Q111" s="96" t="s">
        <v>189</v>
      </c>
      <c r="R111" s="96" t="s">
        <v>190</v>
      </c>
      <c r="S111" s="96" t="s">
        <v>191</v>
      </c>
      <c r="T111" s="97" t="s">
        <v>192</v>
      </c>
      <c r="U111" s="188"/>
      <c r="V111" s="188"/>
      <c r="W111" s="188"/>
      <c r="X111" s="188"/>
      <c r="Y111" s="188"/>
      <c r="Z111" s="188"/>
      <c r="AA111" s="188"/>
      <c r="AB111" s="188"/>
      <c r="AC111" s="188"/>
      <c r="AD111" s="188"/>
      <c r="AE111" s="188"/>
    </row>
    <row r="112" s="2" customFormat="1" ht="22.8" customHeight="1">
      <c r="A112" s="41"/>
      <c r="B112" s="42"/>
      <c r="C112" s="102" t="s">
        <v>193</v>
      </c>
      <c r="D112" s="43"/>
      <c r="E112" s="43"/>
      <c r="F112" s="43"/>
      <c r="G112" s="43"/>
      <c r="H112" s="43"/>
      <c r="I112" s="43"/>
      <c r="J112" s="194">
        <f>BK112</f>
        <v>0</v>
      </c>
      <c r="K112" s="43"/>
      <c r="L112" s="47"/>
      <c r="M112" s="98"/>
      <c r="N112" s="195"/>
      <c r="O112" s="99"/>
      <c r="P112" s="196">
        <f>P113+P926+P1599</f>
        <v>0</v>
      </c>
      <c r="Q112" s="99"/>
      <c r="R112" s="196">
        <f>R113+R926+R1599</f>
        <v>445.01754267000001</v>
      </c>
      <c r="S112" s="99"/>
      <c r="T112" s="197">
        <f>T113+T926+T1599</f>
        <v>510.86727208000008</v>
      </c>
      <c r="U112" s="41"/>
      <c r="V112" s="41"/>
      <c r="W112" s="41"/>
      <c r="X112" s="41"/>
      <c r="Y112" s="41"/>
      <c r="Z112" s="41"/>
      <c r="AA112" s="41"/>
      <c r="AB112" s="41"/>
      <c r="AC112" s="41"/>
      <c r="AD112" s="41"/>
      <c r="AE112" s="41"/>
      <c r="AT112" s="20" t="s">
        <v>72</v>
      </c>
      <c r="AU112" s="20" t="s">
        <v>168</v>
      </c>
      <c r="BK112" s="198">
        <f>BK113+BK926+BK1599</f>
        <v>0</v>
      </c>
    </row>
    <row r="113" s="12" customFormat="1" ht="25.92" customHeight="1">
      <c r="A113" s="12"/>
      <c r="B113" s="199"/>
      <c r="C113" s="200"/>
      <c r="D113" s="201" t="s">
        <v>72</v>
      </c>
      <c r="E113" s="202" t="s">
        <v>194</v>
      </c>
      <c r="F113" s="202" t="s">
        <v>195</v>
      </c>
      <c r="G113" s="200"/>
      <c r="H113" s="200"/>
      <c r="I113" s="203"/>
      <c r="J113" s="204">
        <f>BK113</f>
        <v>0</v>
      </c>
      <c r="K113" s="200"/>
      <c r="L113" s="205"/>
      <c r="M113" s="206"/>
      <c r="N113" s="207"/>
      <c r="O113" s="207"/>
      <c r="P113" s="208">
        <f>P114+P150+P164+P318+P398+P561+P906+P921</f>
        <v>0</v>
      </c>
      <c r="Q113" s="207"/>
      <c r="R113" s="208">
        <f>R114+R150+R164+R318+R398+R561+R906+R921</f>
        <v>429.40709363000002</v>
      </c>
      <c r="S113" s="207"/>
      <c r="T113" s="209">
        <f>T114+T150+T164+T318+T398+T561+T906+T921</f>
        <v>497.83732800000007</v>
      </c>
      <c r="U113" s="12"/>
      <c r="V113" s="12"/>
      <c r="W113" s="12"/>
      <c r="X113" s="12"/>
      <c r="Y113" s="12"/>
      <c r="Z113" s="12"/>
      <c r="AA113" s="12"/>
      <c r="AB113" s="12"/>
      <c r="AC113" s="12"/>
      <c r="AD113" s="12"/>
      <c r="AE113" s="12"/>
      <c r="AR113" s="210" t="s">
        <v>80</v>
      </c>
      <c r="AT113" s="211" t="s">
        <v>72</v>
      </c>
      <c r="AU113" s="211" t="s">
        <v>73</v>
      </c>
      <c r="AY113" s="210" t="s">
        <v>196</v>
      </c>
      <c r="BK113" s="212">
        <f>BK114+BK150+BK164+BK318+BK398+BK561+BK906+BK921</f>
        <v>0</v>
      </c>
    </row>
    <row r="114" s="12" customFormat="1" ht="22.8" customHeight="1">
      <c r="A114" s="12"/>
      <c r="B114" s="199"/>
      <c r="C114" s="200"/>
      <c r="D114" s="201" t="s">
        <v>72</v>
      </c>
      <c r="E114" s="213" t="s">
        <v>80</v>
      </c>
      <c r="F114" s="213" t="s">
        <v>654</v>
      </c>
      <c r="G114" s="200"/>
      <c r="H114" s="200"/>
      <c r="I114" s="203"/>
      <c r="J114" s="214">
        <f>BK114</f>
        <v>0</v>
      </c>
      <c r="K114" s="200"/>
      <c r="L114" s="205"/>
      <c r="M114" s="206"/>
      <c r="N114" s="207"/>
      <c r="O114" s="207"/>
      <c r="P114" s="208">
        <f>SUM(P115:P149)</f>
        <v>0</v>
      </c>
      <c r="Q114" s="207"/>
      <c r="R114" s="208">
        <f>SUM(R115:R149)</f>
        <v>0</v>
      </c>
      <c r="S114" s="207"/>
      <c r="T114" s="209">
        <f>SUM(T115:T149)</f>
        <v>0</v>
      </c>
      <c r="U114" s="12"/>
      <c r="V114" s="12"/>
      <c r="W114" s="12"/>
      <c r="X114" s="12"/>
      <c r="Y114" s="12"/>
      <c r="Z114" s="12"/>
      <c r="AA114" s="12"/>
      <c r="AB114" s="12"/>
      <c r="AC114" s="12"/>
      <c r="AD114" s="12"/>
      <c r="AE114" s="12"/>
      <c r="AR114" s="210" t="s">
        <v>80</v>
      </c>
      <c r="AT114" s="211" t="s">
        <v>72</v>
      </c>
      <c r="AU114" s="211" t="s">
        <v>80</v>
      </c>
      <c r="AY114" s="210" t="s">
        <v>196</v>
      </c>
      <c r="BK114" s="212">
        <f>SUM(BK115:BK149)</f>
        <v>0</v>
      </c>
    </row>
    <row r="115" s="2" customFormat="1" ht="47.59245" customHeight="1">
      <c r="A115" s="41"/>
      <c r="B115" s="42"/>
      <c r="C115" s="215" t="s">
        <v>80</v>
      </c>
      <c r="D115" s="215" t="s">
        <v>199</v>
      </c>
      <c r="E115" s="216" t="s">
        <v>1471</v>
      </c>
      <c r="F115" s="217" t="s">
        <v>1472</v>
      </c>
      <c r="G115" s="218" t="s">
        <v>215</v>
      </c>
      <c r="H115" s="219">
        <v>4.2240000000000002</v>
      </c>
      <c r="I115" s="220"/>
      <c r="J115" s="221">
        <f>ROUND(I115*H115,2)</f>
        <v>0</v>
      </c>
      <c r="K115" s="217" t="s">
        <v>203</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204</v>
      </c>
      <c r="BM115" s="226" t="s">
        <v>1473</v>
      </c>
    </row>
    <row r="116" s="2" customFormat="1">
      <c r="A116" s="41"/>
      <c r="B116" s="42"/>
      <c r="C116" s="43"/>
      <c r="D116" s="228" t="s">
        <v>206</v>
      </c>
      <c r="E116" s="43"/>
      <c r="F116" s="229" t="s">
        <v>1474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82</v>
      </c>
    </row>
    <row r="117" s="14" customFormat="1">
      <c r="A117" s="14"/>
      <c r="B117" s="244"/>
      <c r="C117" s="245"/>
      <c r="D117" s="235" t="s">
        <v>208</v>
      </c>
      <c r="E117" s="246" t="s">
        <v>19</v>
      </c>
      <c r="F117" s="247" t="s">
        <v>1475</v>
      </c>
      <c r="G117" s="245"/>
      <c r="H117" s="248">
        <v>2.016</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82</v>
      </c>
      <c r="AV117" s="14" t="s">
        <v>82</v>
      </c>
      <c r="AW117" s="14" t="s">
        <v>33</v>
      </c>
      <c r="AX117" s="14" t="s">
        <v>73</v>
      </c>
      <c r="AY117" s="254" t="s">
        <v>196</v>
      </c>
    </row>
    <row r="118" s="14" customFormat="1">
      <c r="A118" s="14"/>
      <c r="B118" s="244"/>
      <c r="C118" s="245"/>
      <c r="D118" s="235" t="s">
        <v>208</v>
      </c>
      <c r="E118" s="246" t="s">
        <v>19</v>
      </c>
      <c r="F118" s="247" t="s">
        <v>1476</v>
      </c>
      <c r="G118" s="245"/>
      <c r="H118" s="248">
        <v>2.2080000000000002</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82</v>
      </c>
      <c r="AV118" s="14" t="s">
        <v>82</v>
      </c>
      <c r="AW118" s="14" t="s">
        <v>33</v>
      </c>
      <c r="AX118" s="14" t="s">
        <v>73</v>
      </c>
      <c r="AY118" s="254" t="s">
        <v>196</v>
      </c>
    </row>
    <row r="119" s="15" customFormat="1">
      <c r="A119" s="15"/>
      <c r="B119" s="255"/>
      <c r="C119" s="256"/>
      <c r="D119" s="235" t="s">
        <v>208</v>
      </c>
      <c r="E119" s="257" t="s">
        <v>19</v>
      </c>
      <c r="F119" s="258" t="s">
        <v>212</v>
      </c>
      <c r="G119" s="256"/>
      <c r="H119" s="259">
        <v>4.2240000000000002</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208</v>
      </c>
      <c r="AU119" s="265" t="s">
        <v>82</v>
      </c>
      <c r="AV119" s="15" t="s">
        <v>204</v>
      </c>
      <c r="AW119" s="15" t="s">
        <v>33</v>
      </c>
      <c r="AX119" s="15" t="s">
        <v>80</v>
      </c>
      <c r="AY119" s="265" t="s">
        <v>196</v>
      </c>
    </row>
    <row r="120" s="2" customFormat="1" ht="23.4566" customHeight="1">
      <c r="A120" s="41"/>
      <c r="B120" s="42"/>
      <c r="C120" s="215" t="s">
        <v>82</v>
      </c>
      <c r="D120" s="215" t="s">
        <v>199</v>
      </c>
      <c r="E120" s="216" t="s">
        <v>1477</v>
      </c>
      <c r="F120" s="217" t="s">
        <v>1478</v>
      </c>
      <c r="G120" s="218" t="s">
        <v>215</v>
      </c>
      <c r="H120" s="219">
        <v>21.957000000000001</v>
      </c>
      <c r="I120" s="220"/>
      <c r="J120" s="221">
        <f>ROUND(I120*H120,2)</f>
        <v>0</v>
      </c>
      <c r="K120" s="217" t="s">
        <v>203</v>
      </c>
      <c r="L120" s="47"/>
      <c r="M120" s="222" t="s">
        <v>19</v>
      </c>
      <c r="N120" s="223" t="s">
        <v>44</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196</v>
      </c>
      <c r="BE120" s="227">
        <f>IF(N120="základní",J120,0)</f>
        <v>0</v>
      </c>
      <c r="BF120" s="227">
        <f>IF(N120="snížená",J120,0)</f>
        <v>0</v>
      </c>
      <c r="BG120" s="227">
        <f>IF(N120="zákl. přenesená",J120,0)</f>
        <v>0</v>
      </c>
      <c r="BH120" s="227">
        <f>IF(N120="sníž. přenesená",J120,0)</f>
        <v>0</v>
      </c>
      <c r="BI120" s="227">
        <f>IF(N120="nulová",J120,0)</f>
        <v>0</v>
      </c>
      <c r="BJ120" s="20" t="s">
        <v>80</v>
      </c>
      <c r="BK120" s="227">
        <f>ROUND(I120*H120,2)</f>
        <v>0</v>
      </c>
      <c r="BL120" s="20" t="s">
        <v>204</v>
      </c>
      <c r="BM120" s="226" t="s">
        <v>1479</v>
      </c>
    </row>
    <row r="121" s="2" customFormat="1">
      <c r="A121" s="41"/>
      <c r="B121" s="42"/>
      <c r="C121" s="43"/>
      <c r="D121" s="228" t="s">
        <v>206</v>
      </c>
      <c r="E121" s="43"/>
      <c r="F121" s="229" t="s">
        <v>1480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82</v>
      </c>
    </row>
    <row r="122" s="13" customFormat="1">
      <c r="A122" s="13"/>
      <c r="B122" s="233"/>
      <c r="C122" s="234"/>
      <c r="D122" s="235" t="s">
        <v>208</v>
      </c>
      <c r="E122" s="236" t="s">
        <v>19</v>
      </c>
      <c r="F122" s="237" t="s">
        <v>1481</v>
      </c>
      <c r="G122" s="234"/>
      <c r="H122" s="236" t="s">
        <v>19</v>
      </c>
      <c r="I122" s="238"/>
      <c r="J122" s="234"/>
      <c r="K122" s="234"/>
      <c r="L122" s="239"/>
      <c r="M122" s="240"/>
      <c r="N122" s="241"/>
      <c r="O122" s="241"/>
      <c r="P122" s="241"/>
      <c r="Q122" s="241"/>
      <c r="R122" s="241"/>
      <c r="S122" s="241"/>
      <c r="T122" s="242"/>
      <c r="U122" s="13"/>
      <c r="V122" s="13"/>
      <c r="W122" s="13"/>
      <c r="X122" s="13"/>
      <c r="Y122" s="13"/>
      <c r="Z122" s="13"/>
      <c r="AA122" s="13"/>
      <c r="AB122" s="13"/>
      <c r="AC122" s="13"/>
      <c r="AD122" s="13"/>
      <c r="AE122" s="13"/>
      <c r="AT122" s="243" t="s">
        <v>208</v>
      </c>
      <c r="AU122" s="243" t="s">
        <v>82</v>
      </c>
      <c r="AV122" s="13" t="s">
        <v>80</v>
      </c>
      <c r="AW122" s="13" t="s">
        <v>33</v>
      </c>
      <c r="AX122" s="13" t="s">
        <v>73</v>
      </c>
      <c r="AY122" s="243" t="s">
        <v>196</v>
      </c>
    </row>
    <row r="123" s="14" customFormat="1">
      <c r="A123" s="14"/>
      <c r="B123" s="244"/>
      <c r="C123" s="245"/>
      <c r="D123" s="235" t="s">
        <v>208</v>
      </c>
      <c r="E123" s="246" t="s">
        <v>19</v>
      </c>
      <c r="F123" s="247" t="s">
        <v>1482</v>
      </c>
      <c r="G123" s="245"/>
      <c r="H123" s="248">
        <v>20.417000000000002</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82</v>
      </c>
      <c r="AV123" s="14" t="s">
        <v>82</v>
      </c>
      <c r="AW123" s="14" t="s">
        <v>33</v>
      </c>
      <c r="AX123" s="14" t="s">
        <v>73</v>
      </c>
      <c r="AY123" s="254" t="s">
        <v>196</v>
      </c>
    </row>
    <row r="124" s="14" customFormat="1">
      <c r="A124" s="14"/>
      <c r="B124" s="244"/>
      <c r="C124" s="245"/>
      <c r="D124" s="235" t="s">
        <v>208</v>
      </c>
      <c r="E124" s="246" t="s">
        <v>19</v>
      </c>
      <c r="F124" s="247" t="s">
        <v>1483</v>
      </c>
      <c r="G124" s="245"/>
      <c r="H124" s="248">
        <v>1.54</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5" customFormat="1">
      <c r="A125" s="15"/>
      <c r="B125" s="255"/>
      <c r="C125" s="256"/>
      <c r="D125" s="235" t="s">
        <v>208</v>
      </c>
      <c r="E125" s="257" t="s">
        <v>19</v>
      </c>
      <c r="F125" s="258" t="s">
        <v>212</v>
      </c>
      <c r="G125" s="256"/>
      <c r="H125" s="259">
        <v>21.957000000000001</v>
      </c>
      <c r="I125" s="260"/>
      <c r="J125" s="256"/>
      <c r="K125" s="256"/>
      <c r="L125" s="261"/>
      <c r="M125" s="262"/>
      <c r="N125" s="263"/>
      <c r="O125" s="263"/>
      <c r="P125" s="263"/>
      <c r="Q125" s="263"/>
      <c r="R125" s="263"/>
      <c r="S125" s="263"/>
      <c r="T125" s="264"/>
      <c r="U125" s="15"/>
      <c r="V125" s="15"/>
      <c r="W125" s="15"/>
      <c r="X125" s="15"/>
      <c r="Y125" s="15"/>
      <c r="Z125" s="15"/>
      <c r="AA125" s="15"/>
      <c r="AB125" s="15"/>
      <c r="AC125" s="15"/>
      <c r="AD125" s="15"/>
      <c r="AE125" s="15"/>
      <c r="AT125" s="265" t="s">
        <v>208</v>
      </c>
      <c r="AU125" s="265" t="s">
        <v>82</v>
      </c>
      <c r="AV125" s="15" t="s">
        <v>204</v>
      </c>
      <c r="AW125" s="15" t="s">
        <v>33</v>
      </c>
      <c r="AX125" s="15" t="s">
        <v>80</v>
      </c>
      <c r="AY125" s="265" t="s">
        <v>196</v>
      </c>
    </row>
    <row r="126" s="2" customFormat="1" ht="60.86037" customHeight="1">
      <c r="A126" s="41"/>
      <c r="B126" s="42"/>
      <c r="C126" s="215" t="s">
        <v>197</v>
      </c>
      <c r="D126" s="215" t="s">
        <v>199</v>
      </c>
      <c r="E126" s="216" t="s">
        <v>1484</v>
      </c>
      <c r="F126" s="217" t="s">
        <v>1485</v>
      </c>
      <c r="G126" s="218" t="s">
        <v>215</v>
      </c>
      <c r="H126" s="219">
        <v>21.957000000000001</v>
      </c>
      <c r="I126" s="220"/>
      <c r="J126" s="221">
        <f>ROUND(I126*H126,2)</f>
        <v>0</v>
      </c>
      <c r="K126" s="217" t="s">
        <v>203</v>
      </c>
      <c r="L126" s="47"/>
      <c r="M126" s="222" t="s">
        <v>19</v>
      </c>
      <c r="N126" s="223" t="s">
        <v>44</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196</v>
      </c>
      <c r="BE126" s="227">
        <f>IF(N126="základní",J126,0)</f>
        <v>0</v>
      </c>
      <c r="BF126" s="227">
        <f>IF(N126="snížená",J126,0)</f>
        <v>0</v>
      </c>
      <c r="BG126" s="227">
        <f>IF(N126="zákl. přenesená",J126,0)</f>
        <v>0</v>
      </c>
      <c r="BH126" s="227">
        <f>IF(N126="sníž. přenesená",J126,0)</f>
        <v>0</v>
      </c>
      <c r="BI126" s="227">
        <f>IF(N126="nulová",J126,0)</f>
        <v>0</v>
      </c>
      <c r="BJ126" s="20" t="s">
        <v>80</v>
      </c>
      <c r="BK126" s="227">
        <f>ROUND(I126*H126,2)</f>
        <v>0</v>
      </c>
      <c r="BL126" s="20" t="s">
        <v>204</v>
      </c>
      <c r="BM126" s="226" t="s">
        <v>1486</v>
      </c>
    </row>
    <row r="127" s="2" customFormat="1">
      <c r="A127" s="41"/>
      <c r="B127" s="42"/>
      <c r="C127" s="43"/>
      <c r="D127" s="228" t="s">
        <v>206</v>
      </c>
      <c r="E127" s="43"/>
      <c r="F127" s="229" t="s">
        <v>1487</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82</v>
      </c>
    </row>
    <row r="128" s="2" customFormat="1" ht="75.39622" customHeight="1">
      <c r="A128" s="41"/>
      <c r="B128" s="42"/>
      <c r="C128" s="215" t="s">
        <v>204</v>
      </c>
      <c r="D128" s="215" t="s">
        <v>199</v>
      </c>
      <c r="E128" s="216" t="s">
        <v>1488</v>
      </c>
      <c r="F128" s="217" t="s">
        <v>1489</v>
      </c>
      <c r="G128" s="218" t="s">
        <v>215</v>
      </c>
      <c r="H128" s="219">
        <v>4.2240000000000002</v>
      </c>
      <c r="I128" s="220"/>
      <c r="J128" s="221">
        <f>ROUND(I128*H128,2)</f>
        <v>0</v>
      </c>
      <c r="K128" s="217" t="s">
        <v>203</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204</v>
      </c>
      <c r="BM128" s="226" t="s">
        <v>1490</v>
      </c>
    </row>
    <row r="129" s="2" customFormat="1">
      <c r="A129" s="41"/>
      <c r="B129" s="42"/>
      <c r="C129" s="43"/>
      <c r="D129" s="228" t="s">
        <v>206</v>
      </c>
      <c r="E129" s="43"/>
      <c r="F129" s="229" t="s">
        <v>1491</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206</v>
      </c>
      <c r="AU129" s="20" t="s">
        <v>82</v>
      </c>
    </row>
    <row r="130" s="2" customFormat="1" ht="53.66038" customHeight="1">
      <c r="A130" s="41"/>
      <c r="B130" s="42"/>
      <c r="C130" s="215" t="s">
        <v>232</v>
      </c>
      <c r="D130" s="215" t="s">
        <v>199</v>
      </c>
      <c r="E130" s="216" t="s">
        <v>1492</v>
      </c>
      <c r="F130" s="217" t="s">
        <v>1493</v>
      </c>
      <c r="G130" s="218" t="s">
        <v>215</v>
      </c>
      <c r="H130" s="219">
        <v>20.613</v>
      </c>
      <c r="I130" s="220"/>
      <c r="J130" s="221">
        <f>ROUND(I130*H130,2)</f>
        <v>0</v>
      </c>
      <c r="K130" s="217" t="s">
        <v>203</v>
      </c>
      <c r="L130" s="47"/>
      <c r="M130" s="222" t="s">
        <v>19</v>
      </c>
      <c r="N130" s="223" t="s">
        <v>44</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196</v>
      </c>
      <c r="BE130" s="227">
        <f>IF(N130="základní",J130,0)</f>
        <v>0</v>
      </c>
      <c r="BF130" s="227">
        <f>IF(N130="snížená",J130,0)</f>
        <v>0</v>
      </c>
      <c r="BG130" s="227">
        <f>IF(N130="zákl. přenesená",J130,0)</f>
        <v>0</v>
      </c>
      <c r="BH130" s="227">
        <f>IF(N130="sníž. přenesená",J130,0)</f>
        <v>0</v>
      </c>
      <c r="BI130" s="227">
        <f>IF(N130="nulová",J130,0)</f>
        <v>0</v>
      </c>
      <c r="BJ130" s="20" t="s">
        <v>80</v>
      </c>
      <c r="BK130" s="227">
        <f>ROUND(I130*H130,2)</f>
        <v>0</v>
      </c>
      <c r="BL130" s="20" t="s">
        <v>204</v>
      </c>
      <c r="BM130" s="226" t="s">
        <v>1494</v>
      </c>
    </row>
    <row r="131" s="2" customFormat="1">
      <c r="A131" s="41"/>
      <c r="B131" s="42"/>
      <c r="C131" s="43"/>
      <c r="D131" s="228" t="s">
        <v>206</v>
      </c>
      <c r="E131" s="43"/>
      <c r="F131" s="229" t="s">
        <v>1495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82</v>
      </c>
    </row>
    <row r="132" s="2" customFormat="1" ht="53.66038" customHeight="1">
      <c r="A132" s="41"/>
      <c r="B132" s="42"/>
      <c r="C132" s="215" t="s">
        <v>230</v>
      </c>
      <c r="D132" s="215" t="s">
        <v>199</v>
      </c>
      <c r="E132" s="216" t="s">
        <v>1496</v>
      </c>
      <c r="F132" s="217" t="s">
        <v>1497</v>
      </c>
      <c r="G132" s="218" t="s">
        <v>215</v>
      </c>
      <c r="H132" s="219">
        <v>123.678</v>
      </c>
      <c r="I132" s="220"/>
      <c r="J132" s="221">
        <f>ROUND(I132*H132,2)</f>
        <v>0</v>
      </c>
      <c r="K132" s="217" t="s">
        <v>203</v>
      </c>
      <c r="L132" s="47"/>
      <c r="M132" s="222" t="s">
        <v>19</v>
      </c>
      <c r="N132" s="223"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204</v>
      </c>
      <c r="BM132" s="226" t="s">
        <v>1498</v>
      </c>
    </row>
    <row r="133" s="2" customFormat="1">
      <c r="A133" s="41"/>
      <c r="B133" s="42"/>
      <c r="C133" s="43"/>
      <c r="D133" s="228" t="s">
        <v>206</v>
      </c>
      <c r="E133" s="43"/>
      <c r="F133" s="229" t="s">
        <v>1499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206</v>
      </c>
      <c r="AU133" s="20" t="s">
        <v>82</v>
      </c>
    </row>
    <row r="134" s="2" customFormat="1" ht="64.52831" customHeight="1">
      <c r="A134" s="41"/>
      <c r="B134" s="42"/>
      <c r="C134" s="215" t="s">
        <v>244</v>
      </c>
      <c r="D134" s="215" t="s">
        <v>199</v>
      </c>
      <c r="E134" s="216" t="s">
        <v>695</v>
      </c>
      <c r="F134" s="217" t="s">
        <v>696</v>
      </c>
      <c r="G134" s="218" t="s">
        <v>215</v>
      </c>
      <c r="H134" s="219">
        <v>20.613</v>
      </c>
      <c r="I134" s="220"/>
      <c r="J134" s="221">
        <f>ROUND(I134*H134,2)</f>
        <v>0</v>
      </c>
      <c r="K134" s="217" t="s">
        <v>203</v>
      </c>
      <c r="L134" s="47"/>
      <c r="M134" s="222" t="s">
        <v>19</v>
      </c>
      <c r="N134" s="223" t="s">
        <v>44</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204</v>
      </c>
      <c r="BM134" s="226" t="s">
        <v>1500</v>
      </c>
    </row>
    <row r="135" s="2" customFormat="1">
      <c r="A135" s="41"/>
      <c r="B135" s="42"/>
      <c r="C135" s="43"/>
      <c r="D135" s="228" t="s">
        <v>206</v>
      </c>
      <c r="E135" s="43"/>
      <c r="F135" s="229" t="s">
        <v>698</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82</v>
      </c>
    </row>
    <row r="136" s="2" customFormat="1" ht="64.52831" customHeight="1">
      <c r="A136" s="41"/>
      <c r="B136" s="42"/>
      <c r="C136" s="215" t="s">
        <v>250</v>
      </c>
      <c r="D136" s="215" t="s">
        <v>199</v>
      </c>
      <c r="E136" s="216" t="s">
        <v>699</v>
      </c>
      <c r="F136" s="217" t="s">
        <v>700</v>
      </c>
      <c r="G136" s="218" t="s">
        <v>215</v>
      </c>
      <c r="H136" s="219">
        <v>247.356</v>
      </c>
      <c r="I136" s="220"/>
      <c r="J136" s="221">
        <f>ROUND(I136*H136,2)</f>
        <v>0</v>
      </c>
      <c r="K136" s="217" t="s">
        <v>203</v>
      </c>
      <c r="L136" s="47"/>
      <c r="M136" s="222" t="s">
        <v>19</v>
      </c>
      <c r="N136" s="223" t="s">
        <v>44</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196</v>
      </c>
      <c r="BE136" s="227">
        <f>IF(N136="základní",J136,0)</f>
        <v>0</v>
      </c>
      <c r="BF136" s="227">
        <f>IF(N136="snížená",J136,0)</f>
        <v>0</v>
      </c>
      <c r="BG136" s="227">
        <f>IF(N136="zákl. přenesená",J136,0)</f>
        <v>0</v>
      </c>
      <c r="BH136" s="227">
        <f>IF(N136="sníž. přenesená",J136,0)</f>
        <v>0</v>
      </c>
      <c r="BI136" s="227">
        <f>IF(N136="nulová",J136,0)</f>
        <v>0</v>
      </c>
      <c r="BJ136" s="20" t="s">
        <v>80</v>
      </c>
      <c r="BK136" s="227">
        <f>ROUND(I136*H136,2)</f>
        <v>0</v>
      </c>
      <c r="BL136" s="20" t="s">
        <v>204</v>
      </c>
      <c r="BM136" s="226" t="s">
        <v>1501</v>
      </c>
    </row>
    <row r="137" s="2" customFormat="1">
      <c r="A137" s="41"/>
      <c r="B137" s="42"/>
      <c r="C137" s="43"/>
      <c r="D137" s="228" t="s">
        <v>206</v>
      </c>
      <c r="E137" s="43"/>
      <c r="F137" s="229" t="s">
        <v>702</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82</v>
      </c>
    </row>
    <row r="138" s="2" customFormat="1" ht="42.79245" customHeight="1">
      <c r="A138" s="41"/>
      <c r="B138" s="42"/>
      <c r="C138" s="215" t="s">
        <v>256</v>
      </c>
      <c r="D138" s="215" t="s">
        <v>199</v>
      </c>
      <c r="E138" s="216" t="s">
        <v>703</v>
      </c>
      <c r="F138" s="217" t="s">
        <v>704</v>
      </c>
      <c r="G138" s="218" t="s">
        <v>293</v>
      </c>
      <c r="H138" s="219">
        <v>39.164999999999999</v>
      </c>
      <c r="I138" s="220"/>
      <c r="J138" s="221">
        <f>ROUND(I138*H138,2)</f>
        <v>0</v>
      </c>
      <c r="K138" s="217" t="s">
        <v>203</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204</v>
      </c>
      <c r="BM138" s="226" t="s">
        <v>1502</v>
      </c>
    </row>
    <row r="139" s="2" customFormat="1">
      <c r="A139" s="41"/>
      <c r="B139" s="42"/>
      <c r="C139" s="43"/>
      <c r="D139" s="228" t="s">
        <v>206</v>
      </c>
      <c r="E139" s="43"/>
      <c r="F139" s="229" t="s">
        <v>706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206</v>
      </c>
      <c r="AU139" s="20" t="s">
        <v>82</v>
      </c>
    </row>
    <row r="140" s="13" customFormat="1">
      <c r="A140" s="13"/>
      <c r="B140" s="233"/>
      <c r="C140" s="234"/>
      <c r="D140" s="235" t="s">
        <v>208</v>
      </c>
      <c r="E140" s="236" t="s">
        <v>19</v>
      </c>
      <c r="F140" s="237" t="s">
        <v>707</v>
      </c>
      <c r="G140" s="234"/>
      <c r="H140" s="236" t="s">
        <v>19</v>
      </c>
      <c r="I140" s="238"/>
      <c r="J140" s="234"/>
      <c r="K140" s="234"/>
      <c r="L140" s="239"/>
      <c r="M140" s="240"/>
      <c r="N140" s="241"/>
      <c r="O140" s="241"/>
      <c r="P140" s="241"/>
      <c r="Q140" s="241"/>
      <c r="R140" s="241"/>
      <c r="S140" s="241"/>
      <c r="T140" s="242"/>
      <c r="U140" s="13"/>
      <c r="V140" s="13"/>
      <c r="W140" s="13"/>
      <c r="X140" s="13"/>
      <c r="Y140" s="13"/>
      <c r="Z140" s="13"/>
      <c r="AA140" s="13"/>
      <c r="AB140" s="13"/>
      <c r="AC140" s="13"/>
      <c r="AD140" s="13"/>
      <c r="AE140" s="13"/>
      <c r="AT140" s="243" t="s">
        <v>208</v>
      </c>
      <c r="AU140" s="243" t="s">
        <v>82</v>
      </c>
      <c r="AV140" s="13" t="s">
        <v>80</v>
      </c>
      <c r="AW140" s="13" t="s">
        <v>33</v>
      </c>
      <c r="AX140" s="13" t="s">
        <v>73</v>
      </c>
      <c r="AY140" s="243" t="s">
        <v>196</v>
      </c>
    </row>
    <row r="141" s="14" customFormat="1">
      <c r="A141" s="14"/>
      <c r="B141" s="244"/>
      <c r="C141" s="245"/>
      <c r="D141" s="235" t="s">
        <v>208</v>
      </c>
      <c r="E141" s="246" t="s">
        <v>19</v>
      </c>
      <c r="F141" s="247" t="s">
        <v>1503</v>
      </c>
      <c r="G141" s="245"/>
      <c r="H141" s="248">
        <v>39.164999999999999</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208</v>
      </c>
      <c r="AU141" s="254" t="s">
        <v>82</v>
      </c>
      <c r="AV141" s="14" t="s">
        <v>82</v>
      </c>
      <c r="AW141" s="14" t="s">
        <v>33</v>
      </c>
      <c r="AX141" s="14" t="s">
        <v>73</v>
      </c>
      <c r="AY141" s="254" t="s">
        <v>196</v>
      </c>
    </row>
    <row r="142" s="15" customFormat="1">
      <c r="A142" s="15"/>
      <c r="B142" s="255"/>
      <c r="C142" s="256"/>
      <c r="D142" s="235" t="s">
        <v>208</v>
      </c>
      <c r="E142" s="257" t="s">
        <v>19</v>
      </c>
      <c r="F142" s="258" t="s">
        <v>212</v>
      </c>
      <c r="G142" s="256"/>
      <c r="H142" s="259">
        <v>39.164999999999999</v>
      </c>
      <c r="I142" s="260"/>
      <c r="J142" s="256"/>
      <c r="K142" s="256"/>
      <c r="L142" s="261"/>
      <c r="M142" s="262"/>
      <c r="N142" s="263"/>
      <c r="O142" s="263"/>
      <c r="P142" s="263"/>
      <c r="Q142" s="263"/>
      <c r="R142" s="263"/>
      <c r="S142" s="263"/>
      <c r="T142" s="264"/>
      <c r="U142" s="15"/>
      <c r="V142" s="15"/>
      <c r="W142" s="15"/>
      <c r="X142" s="15"/>
      <c r="Y142" s="15"/>
      <c r="Z142" s="15"/>
      <c r="AA142" s="15"/>
      <c r="AB142" s="15"/>
      <c r="AC142" s="15"/>
      <c r="AD142" s="15"/>
      <c r="AE142" s="15"/>
      <c r="AT142" s="265" t="s">
        <v>208</v>
      </c>
      <c r="AU142" s="265" t="s">
        <v>82</v>
      </c>
      <c r="AV142" s="15" t="s">
        <v>204</v>
      </c>
      <c r="AW142" s="15" t="s">
        <v>33</v>
      </c>
      <c r="AX142" s="15" t="s">
        <v>80</v>
      </c>
      <c r="AY142" s="265" t="s">
        <v>196</v>
      </c>
    </row>
    <row r="143" s="2" customFormat="1" ht="36.72453" customHeight="1">
      <c r="A143" s="41"/>
      <c r="B143" s="42"/>
      <c r="C143" s="215" t="s">
        <v>262</v>
      </c>
      <c r="D143" s="215" t="s">
        <v>199</v>
      </c>
      <c r="E143" s="216" t="s">
        <v>709</v>
      </c>
      <c r="F143" s="217" t="s">
        <v>710</v>
      </c>
      <c r="G143" s="218" t="s">
        <v>215</v>
      </c>
      <c r="H143" s="219">
        <v>20.613</v>
      </c>
      <c r="I143" s="220"/>
      <c r="J143" s="221">
        <f>ROUND(I143*H143,2)</f>
        <v>0</v>
      </c>
      <c r="K143" s="217" t="s">
        <v>203</v>
      </c>
      <c r="L143" s="47"/>
      <c r="M143" s="222" t="s">
        <v>19</v>
      </c>
      <c r="N143" s="223" t="s">
        <v>44</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82</v>
      </c>
      <c r="AY143" s="20" t="s">
        <v>196</v>
      </c>
      <c r="BE143" s="227">
        <f>IF(N143="základní",J143,0)</f>
        <v>0</v>
      </c>
      <c r="BF143" s="227">
        <f>IF(N143="snížená",J143,0)</f>
        <v>0</v>
      </c>
      <c r="BG143" s="227">
        <f>IF(N143="zákl. přenesená",J143,0)</f>
        <v>0</v>
      </c>
      <c r="BH143" s="227">
        <f>IF(N143="sníž. přenesená",J143,0)</f>
        <v>0</v>
      </c>
      <c r="BI143" s="227">
        <f>IF(N143="nulová",J143,0)</f>
        <v>0</v>
      </c>
      <c r="BJ143" s="20" t="s">
        <v>80</v>
      </c>
      <c r="BK143" s="227">
        <f>ROUND(I143*H143,2)</f>
        <v>0</v>
      </c>
      <c r="BL143" s="20" t="s">
        <v>204</v>
      </c>
      <c r="BM143" s="226" t="s">
        <v>1504</v>
      </c>
    </row>
    <row r="144" s="2" customFormat="1">
      <c r="A144" s="41"/>
      <c r="B144" s="42"/>
      <c r="C144" s="43"/>
      <c r="D144" s="228" t="s">
        <v>206</v>
      </c>
      <c r="E144" s="43"/>
      <c r="F144" s="229" t="s">
        <v>712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82</v>
      </c>
    </row>
    <row r="145" s="2" customFormat="1" ht="42.79245" customHeight="1">
      <c r="A145" s="41"/>
      <c r="B145" s="42"/>
      <c r="C145" s="215" t="s">
        <v>270</v>
      </c>
      <c r="D145" s="215" t="s">
        <v>199</v>
      </c>
      <c r="E145" s="216" t="s">
        <v>1505</v>
      </c>
      <c r="F145" s="217" t="s">
        <v>1506</v>
      </c>
      <c r="G145" s="218" t="s">
        <v>215</v>
      </c>
      <c r="H145" s="219">
        <v>5.5679999999999996</v>
      </c>
      <c r="I145" s="220"/>
      <c r="J145" s="221">
        <f>ROUND(I145*H145,2)</f>
        <v>0</v>
      </c>
      <c r="K145" s="217" t="s">
        <v>203</v>
      </c>
      <c r="L145" s="47"/>
      <c r="M145" s="222" t="s">
        <v>19</v>
      </c>
      <c r="N145" s="223" t="s">
        <v>44</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82</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204</v>
      </c>
      <c r="BM145" s="226" t="s">
        <v>1507</v>
      </c>
    </row>
    <row r="146" s="2" customFormat="1">
      <c r="A146" s="41"/>
      <c r="B146" s="42"/>
      <c r="C146" s="43"/>
      <c r="D146" s="228" t="s">
        <v>206</v>
      </c>
      <c r="E146" s="43"/>
      <c r="F146" s="229" t="s">
        <v>1508</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82</v>
      </c>
    </row>
    <row r="147" s="14" customFormat="1">
      <c r="A147" s="14"/>
      <c r="B147" s="244"/>
      <c r="C147" s="245"/>
      <c r="D147" s="235" t="s">
        <v>208</v>
      </c>
      <c r="E147" s="246" t="s">
        <v>19</v>
      </c>
      <c r="F147" s="247" t="s">
        <v>1509</v>
      </c>
      <c r="G147" s="245"/>
      <c r="H147" s="248">
        <v>2.8799999999999999</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208</v>
      </c>
      <c r="AU147" s="254" t="s">
        <v>82</v>
      </c>
      <c r="AV147" s="14" t="s">
        <v>82</v>
      </c>
      <c r="AW147" s="14" t="s">
        <v>33</v>
      </c>
      <c r="AX147" s="14" t="s">
        <v>73</v>
      </c>
      <c r="AY147" s="254" t="s">
        <v>196</v>
      </c>
    </row>
    <row r="148" s="14" customFormat="1">
      <c r="A148" s="14"/>
      <c r="B148" s="244"/>
      <c r="C148" s="245"/>
      <c r="D148" s="235" t="s">
        <v>208</v>
      </c>
      <c r="E148" s="246" t="s">
        <v>19</v>
      </c>
      <c r="F148" s="247" t="s">
        <v>1510</v>
      </c>
      <c r="G148" s="245"/>
      <c r="H148" s="248">
        <v>2.6880000000000002</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208</v>
      </c>
      <c r="AU148" s="254" t="s">
        <v>82</v>
      </c>
      <c r="AV148" s="14" t="s">
        <v>82</v>
      </c>
      <c r="AW148" s="14" t="s">
        <v>33</v>
      </c>
      <c r="AX148" s="14" t="s">
        <v>73</v>
      </c>
      <c r="AY148" s="254" t="s">
        <v>196</v>
      </c>
    </row>
    <row r="149" s="15" customFormat="1">
      <c r="A149" s="15"/>
      <c r="B149" s="255"/>
      <c r="C149" s="256"/>
      <c r="D149" s="235" t="s">
        <v>208</v>
      </c>
      <c r="E149" s="257" t="s">
        <v>19</v>
      </c>
      <c r="F149" s="258" t="s">
        <v>212</v>
      </c>
      <c r="G149" s="256"/>
      <c r="H149" s="259">
        <v>5.5679999999999996</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208</v>
      </c>
      <c r="AU149" s="265" t="s">
        <v>82</v>
      </c>
      <c r="AV149" s="15" t="s">
        <v>204</v>
      </c>
      <c r="AW149" s="15" t="s">
        <v>33</v>
      </c>
      <c r="AX149" s="15" t="s">
        <v>80</v>
      </c>
      <c r="AY149" s="265" t="s">
        <v>196</v>
      </c>
    </row>
    <row r="150" s="12" customFormat="1" ht="22.8" customHeight="1">
      <c r="A150" s="12"/>
      <c r="B150" s="199"/>
      <c r="C150" s="200"/>
      <c r="D150" s="201" t="s">
        <v>72</v>
      </c>
      <c r="E150" s="213" t="s">
        <v>82</v>
      </c>
      <c r="F150" s="213" t="s">
        <v>1511</v>
      </c>
      <c r="G150" s="200"/>
      <c r="H150" s="200"/>
      <c r="I150" s="203"/>
      <c r="J150" s="214">
        <f>BK150</f>
        <v>0</v>
      </c>
      <c r="K150" s="200"/>
      <c r="L150" s="205"/>
      <c r="M150" s="206"/>
      <c r="N150" s="207"/>
      <c r="O150" s="207"/>
      <c r="P150" s="208">
        <f>SUM(P151:P163)</f>
        <v>0</v>
      </c>
      <c r="Q150" s="207"/>
      <c r="R150" s="208">
        <f>SUM(R151:R163)</f>
        <v>14.119839530000002</v>
      </c>
      <c r="S150" s="207"/>
      <c r="T150" s="209">
        <f>SUM(T151:T163)</f>
        <v>0</v>
      </c>
      <c r="U150" s="12"/>
      <c r="V150" s="12"/>
      <c r="W150" s="12"/>
      <c r="X150" s="12"/>
      <c r="Y150" s="12"/>
      <c r="Z150" s="12"/>
      <c r="AA150" s="12"/>
      <c r="AB150" s="12"/>
      <c r="AC150" s="12"/>
      <c r="AD150" s="12"/>
      <c r="AE150" s="12"/>
      <c r="AR150" s="210" t="s">
        <v>80</v>
      </c>
      <c r="AT150" s="211" t="s">
        <v>72</v>
      </c>
      <c r="AU150" s="211" t="s">
        <v>80</v>
      </c>
      <c r="AY150" s="210" t="s">
        <v>196</v>
      </c>
      <c r="BK150" s="212">
        <f>SUM(BK151:BK163)</f>
        <v>0</v>
      </c>
    </row>
    <row r="151" s="2" customFormat="1" ht="31.92453" customHeight="1">
      <c r="A151" s="41"/>
      <c r="B151" s="42"/>
      <c r="C151" s="215" t="s">
        <v>8</v>
      </c>
      <c r="D151" s="215" t="s">
        <v>199</v>
      </c>
      <c r="E151" s="216" t="s">
        <v>1512</v>
      </c>
      <c r="F151" s="217" t="s">
        <v>1513</v>
      </c>
      <c r="G151" s="218" t="s">
        <v>215</v>
      </c>
      <c r="H151" s="219">
        <v>1.3200000000000001</v>
      </c>
      <c r="I151" s="220"/>
      <c r="J151" s="221">
        <f>ROUND(I151*H151,2)</f>
        <v>0</v>
      </c>
      <c r="K151" s="217" t="s">
        <v>203</v>
      </c>
      <c r="L151" s="47"/>
      <c r="M151" s="222" t="s">
        <v>19</v>
      </c>
      <c r="N151" s="223" t="s">
        <v>44</v>
      </c>
      <c r="O151" s="87"/>
      <c r="P151" s="224">
        <f>O151*H151</f>
        <v>0</v>
      </c>
      <c r="Q151" s="224">
        <v>2.5018699999999998</v>
      </c>
      <c r="R151" s="224">
        <f>Q151*H151</f>
        <v>3.3024684</v>
      </c>
      <c r="S151" s="224">
        <v>0</v>
      </c>
      <c r="T151" s="225">
        <f>S151*H151</f>
        <v>0</v>
      </c>
      <c r="U151" s="41"/>
      <c r="V151" s="41"/>
      <c r="W151" s="41"/>
      <c r="X151" s="41"/>
      <c r="Y151" s="41"/>
      <c r="Z151" s="41"/>
      <c r="AA151" s="41"/>
      <c r="AB151" s="41"/>
      <c r="AC151" s="41"/>
      <c r="AD151" s="41"/>
      <c r="AE151" s="41"/>
      <c r="AR151" s="226" t="s">
        <v>204</v>
      </c>
      <c r="AT151" s="226" t="s">
        <v>199</v>
      </c>
      <c r="AU151" s="226" t="s">
        <v>82</v>
      </c>
      <c r="AY151" s="20" t="s">
        <v>196</v>
      </c>
      <c r="BE151" s="227">
        <f>IF(N151="základní",J151,0)</f>
        <v>0</v>
      </c>
      <c r="BF151" s="227">
        <f>IF(N151="snížená",J151,0)</f>
        <v>0</v>
      </c>
      <c r="BG151" s="227">
        <f>IF(N151="zákl. přenesená",J151,0)</f>
        <v>0</v>
      </c>
      <c r="BH151" s="227">
        <f>IF(N151="sníž. přenesená",J151,0)</f>
        <v>0</v>
      </c>
      <c r="BI151" s="227">
        <f>IF(N151="nulová",J151,0)</f>
        <v>0</v>
      </c>
      <c r="BJ151" s="20" t="s">
        <v>80</v>
      </c>
      <c r="BK151" s="227">
        <f>ROUND(I151*H151,2)</f>
        <v>0</v>
      </c>
      <c r="BL151" s="20" t="s">
        <v>204</v>
      </c>
      <c r="BM151" s="226" t="s">
        <v>1514</v>
      </c>
    </row>
    <row r="152" s="2" customFormat="1">
      <c r="A152" s="41"/>
      <c r="B152" s="42"/>
      <c r="C152" s="43"/>
      <c r="D152" s="228" t="s">
        <v>206</v>
      </c>
      <c r="E152" s="43"/>
      <c r="F152" s="229" t="s">
        <v>1515</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82</v>
      </c>
    </row>
    <row r="153" s="2" customFormat="1" ht="23.4566" customHeight="1">
      <c r="A153" s="41"/>
      <c r="B153" s="42"/>
      <c r="C153" s="215" t="s">
        <v>280</v>
      </c>
      <c r="D153" s="215" t="s">
        <v>199</v>
      </c>
      <c r="E153" s="216" t="s">
        <v>1516</v>
      </c>
      <c r="F153" s="217" t="s">
        <v>1517</v>
      </c>
      <c r="G153" s="218" t="s">
        <v>293</v>
      </c>
      <c r="H153" s="219">
        <v>0.029000000000000001</v>
      </c>
      <c r="I153" s="220"/>
      <c r="J153" s="221">
        <f>ROUND(I153*H153,2)</f>
        <v>0</v>
      </c>
      <c r="K153" s="217" t="s">
        <v>203</v>
      </c>
      <c r="L153" s="47"/>
      <c r="M153" s="222" t="s">
        <v>19</v>
      </c>
      <c r="N153" s="223" t="s">
        <v>44</v>
      </c>
      <c r="O153" s="87"/>
      <c r="P153" s="224">
        <f>O153*H153</f>
        <v>0</v>
      </c>
      <c r="Q153" s="224">
        <v>1.06277</v>
      </c>
      <c r="R153" s="224">
        <f>Q153*H153</f>
        <v>0.03082033</v>
      </c>
      <c r="S153" s="224">
        <v>0</v>
      </c>
      <c r="T153" s="225">
        <f>S153*H153</f>
        <v>0</v>
      </c>
      <c r="U153" s="41"/>
      <c r="V153" s="41"/>
      <c r="W153" s="41"/>
      <c r="X153" s="41"/>
      <c r="Y153" s="41"/>
      <c r="Z153" s="41"/>
      <c r="AA153" s="41"/>
      <c r="AB153" s="41"/>
      <c r="AC153" s="41"/>
      <c r="AD153" s="41"/>
      <c r="AE153" s="41"/>
      <c r="AR153" s="226" t="s">
        <v>204</v>
      </c>
      <c r="AT153" s="226" t="s">
        <v>199</v>
      </c>
      <c r="AU153" s="226" t="s">
        <v>82</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204</v>
      </c>
      <c r="BM153" s="226" t="s">
        <v>1518</v>
      </c>
    </row>
    <row r="154" s="2" customFormat="1">
      <c r="A154" s="41"/>
      <c r="B154" s="42"/>
      <c r="C154" s="43"/>
      <c r="D154" s="228" t="s">
        <v>206</v>
      </c>
      <c r="E154" s="43"/>
      <c r="F154" s="229" t="s">
        <v>1519</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82</v>
      </c>
    </row>
    <row r="155" s="2" customFormat="1" ht="16.30189" customHeight="1">
      <c r="A155" s="41"/>
      <c r="B155" s="42"/>
      <c r="C155" s="215" t="s">
        <v>285</v>
      </c>
      <c r="D155" s="215" t="s">
        <v>199</v>
      </c>
      <c r="E155" s="216" t="s">
        <v>1520</v>
      </c>
      <c r="F155" s="217" t="s">
        <v>1521</v>
      </c>
      <c r="G155" s="218" t="s">
        <v>202</v>
      </c>
      <c r="H155" s="219">
        <v>5</v>
      </c>
      <c r="I155" s="220"/>
      <c r="J155" s="221">
        <f>ROUND(I155*H155,2)</f>
        <v>0</v>
      </c>
      <c r="K155" s="217" t="s">
        <v>203</v>
      </c>
      <c r="L155" s="47"/>
      <c r="M155" s="222" t="s">
        <v>19</v>
      </c>
      <c r="N155" s="223" t="s">
        <v>44</v>
      </c>
      <c r="O155" s="87"/>
      <c r="P155" s="224">
        <f>O155*H155</f>
        <v>0</v>
      </c>
      <c r="Q155" s="224">
        <v>0.0026900000000000001</v>
      </c>
      <c r="R155" s="224">
        <f>Q155*H155</f>
        <v>0.01345</v>
      </c>
      <c r="S155" s="224">
        <v>0</v>
      </c>
      <c r="T155" s="225">
        <f>S155*H155</f>
        <v>0</v>
      </c>
      <c r="U155" s="41"/>
      <c r="V155" s="41"/>
      <c r="W155" s="41"/>
      <c r="X155" s="41"/>
      <c r="Y155" s="41"/>
      <c r="Z155" s="41"/>
      <c r="AA155" s="41"/>
      <c r="AB155" s="41"/>
      <c r="AC155" s="41"/>
      <c r="AD155" s="41"/>
      <c r="AE155" s="41"/>
      <c r="AR155" s="226" t="s">
        <v>204</v>
      </c>
      <c r="AT155" s="226" t="s">
        <v>199</v>
      </c>
      <c r="AU155" s="226" t="s">
        <v>82</v>
      </c>
      <c r="AY155" s="20" t="s">
        <v>196</v>
      </c>
      <c r="BE155" s="227">
        <f>IF(N155="základní",J155,0)</f>
        <v>0</v>
      </c>
      <c r="BF155" s="227">
        <f>IF(N155="snížená",J155,0)</f>
        <v>0</v>
      </c>
      <c r="BG155" s="227">
        <f>IF(N155="zákl. přenesená",J155,0)</f>
        <v>0</v>
      </c>
      <c r="BH155" s="227">
        <f>IF(N155="sníž. přenesená",J155,0)</f>
        <v>0</v>
      </c>
      <c r="BI155" s="227">
        <f>IF(N155="nulová",J155,0)</f>
        <v>0</v>
      </c>
      <c r="BJ155" s="20" t="s">
        <v>80</v>
      </c>
      <c r="BK155" s="227">
        <f>ROUND(I155*H155,2)</f>
        <v>0</v>
      </c>
      <c r="BL155" s="20" t="s">
        <v>204</v>
      </c>
      <c r="BM155" s="226" t="s">
        <v>1522</v>
      </c>
    </row>
    <row r="156" s="2" customFormat="1">
      <c r="A156" s="41"/>
      <c r="B156" s="42"/>
      <c r="C156" s="43"/>
      <c r="D156" s="228" t="s">
        <v>206</v>
      </c>
      <c r="E156" s="43"/>
      <c r="F156" s="229" t="s">
        <v>1523</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82</v>
      </c>
    </row>
    <row r="157" s="14" customFormat="1">
      <c r="A157" s="14"/>
      <c r="B157" s="244"/>
      <c r="C157" s="245"/>
      <c r="D157" s="235" t="s">
        <v>208</v>
      </c>
      <c r="E157" s="246" t="s">
        <v>19</v>
      </c>
      <c r="F157" s="247" t="s">
        <v>1524</v>
      </c>
      <c r="G157" s="245"/>
      <c r="H157" s="248">
        <v>2.2400000000000002</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82</v>
      </c>
      <c r="AV157" s="14" t="s">
        <v>82</v>
      </c>
      <c r="AW157" s="14" t="s">
        <v>33</v>
      </c>
      <c r="AX157" s="14" t="s">
        <v>73</v>
      </c>
      <c r="AY157" s="254" t="s">
        <v>196</v>
      </c>
    </row>
    <row r="158" s="14" customFormat="1">
      <c r="A158" s="14"/>
      <c r="B158" s="244"/>
      <c r="C158" s="245"/>
      <c r="D158" s="235" t="s">
        <v>208</v>
      </c>
      <c r="E158" s="246" t="s">
        <v>19</v>
      </c>
      <c r="F158" s="247" t="s">
        <v>1525</v>
      </c>
      <c r="G158" s="245"/>
      <c r="H158" s="248">
        <v>2.7599999999999998</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82</v>
      </c>
      <c r="AV158" s="14" t="s">
        <v>82</v>
      </c>
      <c r="AW158" s="14" t="s">
        <v>33</v>
      </c>
      <c r="AX158" s="14" t="s">
        <v>73</v>
      </c>
      <c r="AY158" s="254" t="s">
        <v>196</v>
      </c>
    </row>
    <row r="159" s="15" customFormat="1">
      <c r="A159" s="15"/>
      <c r="B159" s="255"/>
      <c r="C159" s="256"/>
      <c r="D159" s="235" t="s">
        <v>208</v>
      </c>
      <c r="E159" s="257" t="s">
        <v>19</v>
      </c>
      <c r="F159" s="258" t="s">
        <v>212</v>
      </c>
      <c r="G159" s="256"/>
      <c r="H159" s="259">
        <v>5</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208</v>
      </c>
      <c r="AU159" s="265" t="s">
        <v>82</v>
      </c>
      <c r="AV159" s="15" t="s">
        <v>204</v>
      </c>
      <c r="AW159" s="15" t="s">
        <v>33</v>
      </c>
      <c r="AX159" s="15" t="s">
        <v>80</v>
      </c>
      <c r="AY159" s="265" t="s">
        <v>196</v>
      </c>
    </row>
    <row r="160" s="2" customFormat="1" ht="16.30189" customHeight="1">
      <c r="A160" s="41"/>
      <c r="B160" s="42"/>
      <c r="C160" s="215" t="s">
        <v>290</v>
      </c>
      <c r="D160" s="215" t="s">
        <v>199</v>
      </c>
      <c r="E160" s="216" t="s">
        <v>1526</v>
      </c>
      <c r="F160" s="217" t="s">
        <v>1527</v>
      </c>
      <c r="G160" s="218" t="s">
        <v>202</v>
      </c>
      <c r="H160" s="219">
        <v>5</v>
      </c>
      <c r="I160" s="220"/>
      <c r="J160" s="221">
        <f>ROUND(I160*H160,2)</f>
        <v>0</v>
      </c>
      <c r="K160" s="217" t="s">
        <v>203</v>
      </c>
      <c r="L160" s="47"/>
      <c r="M160" s="222" t="s">
        <v>19</v>
      </c>
      <c r="N160" s="223" t="s">
        <v>44</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82</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204</v>
      </c>
      <c r="BM160" s="226" t="s">
        <v>1528</v>
      </c>
    </row>
    <row r="161" s="2" customFormat="1">
      <c r="A161" s="41"/>
      <c r="B161" s="42"/>
      <c r="C161" s="43"/>
      <c r="D161" s="228" t="s">
        <v>206</v>
      </c>
      <c r="E161" s="43"/>
      <c r="F161" s="229" t="s">
        <v>1529</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82</v>
      </c>
    </row>
    <row r="162" s="2" customFormat="1" ht="36.72453" customHeight="1">
      <c r="A162" s="41"/>
      <c r="B162" s="42"/>
      <c r="C162" s="215" t="s">
        <v>297</v>
      </c>
      <c r="D162" s="215" t="s">
        <v>199</v>
      </c>
      <c r="E162" s="216" t="s">
        <v>1530</v>
      </c>
      <c r="F162" s="217" t="s">
        <v>1531</v>
      </c>
      <c r="G162" s="218" t="s">
        <v>215</v>
      </c>
      <c r="H162" s="219">
        <v>4.2240000000000002</v>
      </c>
      <c r="I162" s="220"/>
      <c r="J162" s="221">
        <f>ROUND(I162*H162,2)</f>
        <v>0</v>
      </c>
      <c r="K162" s="217" t="s">
        <v>203</v>
      </c>
      <c r="L162" s="47"/>
      <c r="M162" s="222" t="s">
        <v>19</v>
      </c>
      <c r="N162" s="223" t="s">
        <v>44</v>
      </c>
      <c r="O162" s="87"/>
      <c r="P162" s="224">
        <f>O162*H162</f>
        <v>0</v>
      </c>
      <c r="Q162" s="224">
        <v>2.5504500000000001</v>
      </c>
      <c r="R162" s="224">
        <f>Q162*H162</f>
        <v>10.773100800000002</v>
      </c>
      <c r="S162" s="224">
        <v>0</v>
      </c>
      <c r="T162" s="225">
        <f>S162*H162</f>
        <v>0</v>
      </c>
      <c r="U162" s="41"/>
      <c r="V162" s="41"/>
      <c r="W162" s="41"/>
      <c r="X162" s="41"/>
      <c r="Y162" s="41"/>
      <c r="Z162" s="41"/>
      <c r="AA162" s="41"/>
      <c r="AB162" s="41"/>
      <c r="AC162" s="41"/>
      <c r="AD162" s="41"/>
      <c r="AE162" s="41"/>
      <c r="AR162" s="226" t="s">
        <v>204</v>
      </c>
      <c r="AT162" s="226" t="s">
        <v>199</v>
      </c>
      <c r="AU162" s="226" t="s">
        <v>82</v>
      </c>
      <c r="AY162" s="20" t="s">
        <v>196</v>
      </c>
      <c r="BE162" s="227">
        <f>IF(N162="základní",J162,0)</f>
        <v>0</v>
      </c>
      <c r="BF162" s="227">
        <f>IF(N162="snížená",J162,0)</f>
        <v>0</v>
      </c>
      <c r="BG162" s="227">
        <f>IF(N162="zákl. přenesená",J162,0)</f>
        <v>0</v>
      </c>
      <c r="BH162" s="227">
        <f>IF(N162="sníž. přenesená",J162,0)</f>
        <v>0</v>
      </c>
      <c r="BI162" s="227">
        <f>IF(N162="nulová",J162,0)</f>
        <v>0</v>
      </c>
      <c r="BJ162" s="20" t="s">
        <v>80</v>
      </c>
      <c r="BK162" s="227">
        <f>ROUND(I162*H162,2)</f>
        <v>0</v>
      </c>
      <c r="BL162" s="20" t="s">
        <v>204</v>
      </c>
      <c r="BM162" s="226" t="s">
        <v>1532</v>
      </c>
    </row>
    <row r="163" s="2" customFormat="1">
      <c r="A163" s="41"/>
      <c r="B163" s="42"/>
      <c r="C163" s="43"/>
      <c r="D163" s="228" t="s">
        <v>206</v>
      </c>
      <c r="E163" s="43"/>
      <c r="F163" s="229" t="s">
        <v>1533</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82</v>
      </c>
    </row>
    <row r="164" s="12" customFormat="1" ht="22.8" customHeight="1">
      <c r="A164" s="12"/>
      <c r="B164" s="199"/>
      <c r="C164" s="200"/>
      <c r="D164" s="201" t="s">
        <v>72</v>
      </c>
      <c r="E164" s="213" t="s">
        <v>197</v>
      </c>
      <c r="F164" s="213" t="s">
        <v>198</v>
      </c>
      <c r="G164" s="200"/>
      <c r="H164" s="200"/>
      <c r="I164" s="203"/>
      <c r="J164" s="214">
        <f>BK164</f>
        <v>0</v>
      </c>
      <c r="K164" s="200"/>
      <c r="L164" s="205"/>
      <c r="M164" s="206"/>
      <c r="N164" s="207"/>
      <c r="O164" s="207"/>
      <c r="P164" s="208">
        <f>SUM(P165:P317)</f>
        <v>0</v>
      </c>
      <c r="Q164" s="207"/>
      <c r="R164" s="208">
        <f>SUM(R165:R317)</f>
        <v>121.58063895000001</v>
      </c>
      <c r="S164" s="207"/>
      <c r="T164" s="209">
        <f>SUM(T165:T317)</f>
        <v>0</v>
      </c>
      <c r="U164" s="12"/>
      <c r="V164" s="12"/>
      <c r="W164" s="12"/>
      <c r="X164" s="12"/>
      <c r="Y164" s="12"/>
      <c r="Z164" s="12"/>
      <c r="AA164" s="12"/>
      <c r="AB164" s="12"/>
      <c r="AC164" s="12"/>
      <c r="AD164" s="12"/>
      <c r="AE164" s="12"/>
      <c r="AR164" s="210" t="s">
        <v>80</v>
      </c>
      <c r="AT164" s="211" t="s">
        <v>72</v>
      </c>
      <c r="AU164" s="211" t="s">
        <v>80</v>
      </c>
      <c r="AY164" s="210" t="s">
        <v>196</v>
      </c>
      <c r="BK164" s="212">
        <f>SUM(BK165:BK317)</f>
        <v>0</v>
      </c>
    </row>
    <row r="165" s="2" customFormat="1" ht="36.72453" customHeight="1">
      <c r="A165" s="41"/>
      <c r="B165" s="42"/>
      <c r="C165" s="215" t="s">
        <v>303</v>
      </c>
      <c r="D165" s="215" t="s">
        <v>199</v>
      </c>
      <c r="E165" s="216" t="s">
        <v>200</v>
      </c>
      <c r="F165" s="217" t="s">
        <v>1534</v>
      </c>
      <c r="G165" s="218" t="s">
        <v>202</v>
      </c>
      <c r="H165" s="219">
        <v>46.146000000000001</v>
      </c>
      <c r="I165" s="220"/>
      <c r="J165" s="221">
        <f>ROUND(I165*H165,2)</f>
        <v>0</v>
      </c>
      <c r="K165" s="217" t="s">
        <v>203</v>
      </c>
      <c r="L165" s="47"/>
      <c r="M165" s="222" t="s">
        <v>19</v>
      </c>
      <c r="N165" s="223" t="s">
        <v>44</v>
      </c>
      <c r="O165" s="87"/>
      <c r="P165" s="224">
        <f>O165*H165</f>
        <v>0</v>
      </c>
      <c r="Q165" s="224">
        <v>0.34839999999999999</v>
      </c>
      <c r="R165" s="224">
        <f>Q165*H165</f>
        <v>16.077266399999999</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204</v>
      </c>
      <c r="BM165" s="226" t="s">
        <v>1535</v>
      </c>
    </row>
    <row r="166" s="2" customFormat="1">
      <c r="A166" s="41"/>
      <c r="B166" s="42"/>
      <c r="C166" s="43"/>
      <c r="D166" s="228" t="s">
        <v>206</v>
      </c>
      <c r="E166" s="43"/>
      <c r="F166" s="229" t="s">
        <v>207</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206</v>
      </c>
      <c r="AU166" s="20" t="s">
        <v>82</v>
      </c>
    </row>
    <row r="167" s="13" customFormat="1">
      <c r="A167" s="13"/>
      <c r="B167" s="233"/>
      <c r="C167" s="234"/>
      <c r="D167" s="235" t="s">
        <v>208</v>
      </c>
      <c r="E167" s="236" t="s">
        <v>19</v>
      </c>
      <c r="F167" s="237" t="s">
        <v>209</v>
      </c>
      <c r="G167" s="234"/>
      <c r="H167" s="236" t="s">
        <v>19</v>
      </c>
      <c r="I167" s="238"/>
      <c r="J167" s="234"/>
      <c r="K167" s="234"/>
      <c r="L167" s="239"/>
      <c r="M167" s="240"/>
      <c r="N167" s="241"/>
      <c r="O167" s="241"/>
      <c r="P167" s="241"/>
      <c r="Q167" s="241"/>
      <c r="R167" s="241"/>
      <c r="S167" s="241"/>
      <c r="T167" s="242"/>
      <c r="U167" s="13"/>
      <c r="V167" s="13"/>
      <c r="W167" s="13"/>
      <c r="X167" s="13"/>
      <c r="Y167" s="13"/>
      <c r="Z167" s="13"/>
      <c r="AA167" s="13"/>
      <c r="AB167" s="13"/>
      <c r="AC167" s="13"/>
      <c r="AD167" s="13"/>
      <c r="AE167" s="13"/>
      <c r="AT167" s="243" t="s">
        <v>208</v>
      </c>
      <c r="AU167" s="243" t="s">
        <v>82</v>
      </c>
      <c r="AV167" s="13" t="s">
        <v>80</v>
      </c>
      <c r="AW167" s="13" t="s">
        <v>33</v>
      </c>
      <c r="AX167" s="13" t="s">
        <v>73</v>
      </c>
      <c r="AY167" s="243" t="s">
        <v>196</v>
      </c>
    </row>
    <row r="168" s="13" customFormat="1">
      <c r="A168" s="13"/>
      <c r="B168" s="233"/>
      <c r="C168" s="234"/>
      <c r="D168" s="235" t="s">
        <v>208</v>
      </c>
      <c r="E168" s="236" t="s">
        <v>19</v>
      </c>
      <c r="F168" s="237" t="s">
        <v>210</v>
      </c>
      <c r="G168" s="234"/>
      <c r="H168" s="236" t="s">
        <v>19</v>
      </c>
      <c r="I168" s="238"/>
      <c r="J168" s="234"/>
      <c r="K168" s="234"/>
      <c r="L168" s="239"/>
      <c r="M168" s="240"/>
      <c r="N168" s="241"/>
      <c r="O168" s="241"/>
      <c r="P168" s="241"/>
      <c r="Q168" s="241"/>
      <c r="R168" s="241"/>
      <c r="S168" s="241"/>
      <c r="T168" s="242"/>
      <c r="U168" s="13"/>
      <c r="V168" s="13"/>
      <c r="W168" s="13"/>
      <c r="X168" s="13"/>
      <c r="Y168" s="13"/>
      <c r="Z168" s="13"/>
      <c r="AA168" s="13"/>
      <c r="AB168" s="13"/>
      <c r="AC168" s="13"/>
      <c r="AD168" s="13"/>
      <c r="AE168" s="13"/>
      <c r="AT168" s="243" t="s">
        <v>208</v>
      </c>
      <c r="AU168" s="243" t="s">
        <v>82</v>
      </c>
      <c r="AV168" s="13" t="s">
        <v>80</v>
      </c>
      <c r="AW168" s="13" t="s">
        <v>33</v>
      </c>
      <c r="AX168" s="13" t="s">
        <v>73</v>
      </c>
      <c r="AY168" s="243" t="s">
        <v>196</v>
      </c>
    </row>
    <row r="169" s="14" customFormat="1">
      <c r="A169" s="14"/>
      <c r="B169" s="244"/>
      <c r="C169" s="245"/>
      <c r="D169" s="235" t="s">
        <v>208</v>
      </c>
      <c r="E169" s="246" t="s">
        <v>19</v>
      </c>
      <c r="F169" s="247" t="s">
        <v>1536</v>
      </c>
      <c r="G169" s="245"/>
      <c r="H169" s="248">
        <v>42.950000000000003</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208</v>
      </c>
      <c r="AU169" s="254" t="s">
        <v>82</v>
      </c>
      <c r="AV169" s="14" t="s">
        <v>82</v>
      </c>
      <c r="AW169" s="14" t="s">
        <v>33</v>
      </c>
      <c r="AX169" s="14" t="s">
        <v>73</v>
      </c>
      <c r="AY169" s="254" t="s">
        <v>196</v>
      </c>
    </row>
    <row r="170" s="13" customFormat="1">
      <c r="A170" s="13"/>
      <c r="B170" s="233"/>
      <c r="C170" s="234"/>
      <c r="D170" s="235" t="s">
        <v>208</v>
      </c>
      <c r="E170" s="236" t="s">
        <v>19</v>
      </c>
      <c r="F170" s="237" t="s">
        <v>1537</v>
      </c>
      <c r="G170" s="234"/>
      <c r="H170" s="236" t="s">
        <v>19</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208</v>
      </c>
      <c r="AU170" s="243" t="s">
        <v>82</v>
      </c>
      <c r="AV170" s="13" t="s">
        <v>80</v>
      </c>
      <c r="AW170" s="13" t="s">
        <v>33</v>
      </c>
      <c r="AX170" s="13" t="s">
        <v>73</v>
      </c>
      <c r="AY170" s="243" t="s">
        <v>196</v>
      </c>
    </row>
    <row r="171" s="14" customFormat="1">
      <c r="A171" s="14"/>
      <c r="B171" s="244"/>
      <c r="C171" s="245"/>
      <c r="D171" s="235" t="s">
        <v>208</v>
      </c>
      <c r="E171" s="246" t="s">
        <v>19</v>
      </c>
      <c r="F171" s="247" t="s">
        <v>1538</v>
      </c>
      <c r="G171" s="245"/>
      <c r="H171" s="248">
        <v>3.1960000000000002</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208</v>
      </c>
      <c r="AU171" s="254" t="s">
        <v>82</v>
      </c>
      <c r="AV171" s="14" t="s">
        <v>82</v>
      </c>
      <c r="AW171" s="14" t="s">
        <v>33</v>
      </c>
      <c r="AX171" s="14" t="s">
        <v>73</v>
      </c>
      <c r="AY171" s="254" t="s">
        <v>196</v>
      </c>
    </row>
    <row r="172" s="15" customFormat="1">
      <c r="A172" s="15"/>
      <c r="B172" s="255"/>
      <c r="C172" s="256"/>
      <c r="D172" s="235" t="s">
        <v>208</v>
      </c>
      <c r="E172" s="257" t="s">
        <v>19</v>
      </c>
      <c r="F172" s="258" t="s">
        <v>212</v>
      </c>
      <c r="G172" s="256"/>
      <c r="H172" s="259">
        <v>46.146000000000001</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208</v>
      </c>
      <c r="AU172" s="265" t="s">
        <v>82</v>
      </c>
      <c r="AV172" s="15" t="s">
        <v>204</v>
      </c>
      <c r="AW172" s="15" t="s">
        <v>33</v>
      </c>
      <c r="AX172" s="15" t="s">
        <v>80</v>
      </c>
      <c r="AY172" s="265" t="s">
        <v>196</v>
      </c>
    </row>
    <row r="173" s="2" customFormat="1" ht="36.72453" customHeight="1">
      <c r="A173" s="41"/>
      <c r="B173" s="42"/>
      <c r="C173" s="215" t="s">
        <v>309</v>
      </c>
      <c r="D173" s="215" t="s">
        <v>199</v>
      </c>
      <c r="E173" s="216" t="s">
        <v>1539</v>
      </c>
      <c r="F173" s="217" t="s">
        <v>1540</v>
      </c>
      <c r="G173" s="218" t="s">
        <v>222</v>
      </c>
      <c r="H173" s="219">
        <v>1</v>
      </c>
      <c r="I173" s="220"/>
      <c r="J173" s="221">
        <f>ROUND(I173*H173,2)</f>
        <v>0</v>
      </c>
      <c r="K173" s="217" t="s">
        <v>203</v>
      </c>
      <c r="L173" s="47"/>
      <c r="M173" s="222" t="s">
        <v>19</v>
      </c>
      <c r="N173" s="223" t="s">
        <v>44</v>
      </c>
      <c r="O173" s="87"/>
      <c r="P173" s="224">
        <f>O173*H173</f>
        <v>0</v>
      </c>
      <c r="Q173" s="224">
        <v>0.46505000000000002</v>
      </c>
      <c r="R173" s="224">
        <f>Q173*H173</f>
        <v>0.46505000000000002</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196</v>
      </c>
      <c r="BE173" s="227">
        <f>IF(N173="základní",J173,0)</f>
        <v>0</v>
      </c>
      <c r="BF173" s="227">
        <f>IF(N173="snížená",J173,0)</f>
        <v>0</v>
      </c>
      <c r="BG173" s="227">
        <f>IF(N173="zákl. přenesená",J173,0)</f>
        <v>0</v>
      </c>
      <c r="BH173" s="227">
        <f>IF(N173="sníž. přenesená",J173,0)</f>
        <v>0</v>
      </c>
      <c r="BI173" s="227">
        <f>IF(N173="nulová",J173,0)</f>
        <v>0</v>
      </c>
      <c r="BJ173" s="20" t="s">
        <v>80</v>
      </c>
      <c r="BK173" s="227">
        <f>ROUND(I173*H173,2)</f>
        <v>0</v>
      </c>
      <c r="BL173" s="20" t="s">
        <v>204</v>
      </c>
      <c r="BM173" s="226" t="s">
        <v>1541</v>
      </c>
    </row>
    <row r="174" s="2" customFormat="1">
      <c r="A174" s="41"/>
      <c r="B174" s="42"/>
      <c r="C174" s="43"/>
      <c r="D174" s="228" t="s">
        <v>206</v>
      </c>
      <c r="E174" s="43"/>
      <c r="F174" s="229" t="s">
        <v>1542</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82</v>
      </c>
    </row>
    <row r="175" s="2" customFormat="1" ht="31.92453" customHeight="1">
      <c r="A175" s="41"/>
      <c r="B175" s="42"/>
      <c r="C175" s="215" t="s">
        <v>315</v>
      </c>
      <c r="D175" s="215" t="s">
        <v>199</v>
      </c>
      <c r="E175" s="216" t="s">
        <v>213</v>
      </c>
      <c r="F175" s="217" t="s">
        <v>214</v>
      </c>
      <c r="G175" s="218" t="s">
        <v>215</v>
      </c>
      <c r="H175" s="219">
        <v>9.5549999999999997</v>
      </c>
      <c r="I175" s="220"/>
      <c r="J175" s="221">
        <f>ROUND(I175*H175,2)</f>
        <v>0</v>
      </c>
      <c r="K175" s="217" t="s">
        <v>203</v>
      </c>
      <c r="L175" s="47"/>
      <c r="M175" s="222" t="s">
        <v>19</v>
      </c>
      <c r="N175" s="223" t="s">
        <v>44</v>
      </c>
      <c r="O175" s="87"/>
      <c r="P175" s="224">
        <f>O175*H175</f>
        <v>0</v>
      </c>
      <c r="Q175" s="224">
        <v>1.8775</v>
      </c>
      <c r="R175" s="224">
        <f>Q175*H175</f>
        <v>17.939512499999999</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196</v>
      </c>
      <c r="BE175" s="227">
        <f>IF(N175="základní",J175,0)</f>
        <v>0</v>
      </c>
      <c r="BF175" s="227">
        <f>IF(N175="snížená",J175,0)</f>
        <v>0</v>
      </c>
      <c r="BG175" s="227">
        <f>IF(N175="zákl. přenesená",J175,0)</f>
        <v>0</v>
      </c>
      <c r="BH175" s="227">
        <f>IF(N175="sníž. přenesená",J175,0)</f>
        <v>0</v>
      </c>
      <c r="BI175" s="227">
        <f>IF(N175="nulová",J175,0)</f>
        <v>0</v>
      </c>
      <c r="BJ175" s="20" t="s">
        <v>80</v>
      </c>
      <c r="BK175" s="227">
        <f>ROUND(I175*H175,2)</f>
        <v>0</v>
      </c>
      <c r="BL175" s="20" t="s">
        <v>204</v>
      </c>
      <c r="BM175" s="226" t="s">
        <v>1543</v>
      </c>
    </row>
    <row r="176" s="2" customFormat="1">
      <c r="A176" s="41"/>
      <c r="B176" s="42"/>
      <c r="C176" s="43"/>
      <c r="D176" s="228" t="s">
        <v>206</v>
      </c>
      <c r="E176" s="43"/>
      <c r="F176" s="229" t="s">
        <v>217</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82</v>
      </c>
    </row>
    <row r="177" s="13" customFormat="1">
      <c r="A177" s="13"/>
      <c r="B177" s="233"/>
      <c r="C177" s="234"/>
      <c r="D177" s="235" t="s">
        <v>208</v>
      </c>
      <c r="E177" s="236" t="s">
        <v>19</v>
      </c>
      <c r="F177" s="237" t="s">
        <v>1544</v>
      </c>
      <c r="G177" s="234"/>
      <c r="H177" s="236" t="s">
        <v>19</v>
      </c>
      <c r="I177" s="238"/>
      <c r="J177" s="234"/>
      <c r="K177" s="234"/>
      <c r="L177" s="239"/>
      <c r="M177" s="240"/>
      <c r="N177" s="241"/>
      <c r="O177" s="241"/>
      <c r="P177" s="241"/>
      <c r="Q177" s="241"/>
      <c r="R177" s="241"/>
      <c r="S177" s="241"/>
      <c r="T177" s="242"/>
      <c r="U177" s="13"/>
      <c r="V177" s="13"/>
      <c r="W177" s="13"/>
      <c r="X177" s="13"/>
      <c r="Y177" s="13"/>
      <c r="Z177" s="13"/>
      <c r="AA177" s="13"/>
      <c r="AB177" s="13"/>
      <c r="AC177" s="13"/>
      <c r="AD177" s="13"/>
      <c r="AE177" s="13"/>
      <c r="AT177" s="243" t="s">
        <v>208</v>
      </c>
      <c r="AU177" s="243" t="s">
        <v>82</v>
      </c>
      <c r="AV177" s="13" t="s">
        <v>80</v>
      </c>
      <c r="AW177" s="13" t="s">
        <v>33</v>
      </c>
      <c r="AX177" s="13" t="s">
        <v>73</v>
      </c>
      <c r="AY177" s="243" t="s">
        <v>196</v>
      </c>
    </row>
    <row r="178" s="13" customFormat="1">
      <c r="A178" s="13"/>
      <c r="B178" s="233"/>
      <c r="C178" s="234"/>
      <c r="D178" s="235" t="s">
        <v>208</v>
      </c>
      <c r="E178" s="236" t="s">
        <v>19</v>
      </c>
      <c r="F178" s="237" t="s">
        <v>1545</v>
      </c>
      <c r="G178" s="234"/>
      <c r="H178" s="236" t="s">
        <v>19</v>
      </c>
      <c r="I178" s="238"/>
      <c r="J178" s="234"/>
      <c r="K178" s="234"/>
      <c r="L178" s="239"/>
      <c r="M178" s="240"/>
      <c r="N178" s="241"/>
      <c r="O178" s="241"/>
      <c r="P178" s="241"/>
      <c r="Q178" s="241"/>
      <c r="R178" s="241"/>
      <c r="S178" s="241"/>
      <c r="T178" s="242"/>
      <c r="U178" s="13"/>
      <c r="V178" s="13"/>
      <c r="W178" s="13"/>
      <c r="X178" s="13"/>
      <c r="Y178" s="13"/>
      <c r="Z178" s="13"/>
      <c r="AA178" s="13"/>
      <c r="AB178" s="13"/>
      <c r="AC178" s="13"/>
      <c r="AD178" s="13"/>
      <c r="AE178" s="13"/>
      <c r="AT178" s="243" t="s">
        <v>208</v>
      </c>
      <c r="AU178" s="243" t="s">
        <v>82</v>
      </c>
      <c r="AV178" s="13" t="s">
        <v>80</v>
      </c>
      <c r="AW178" s="13" t="s">
        <v>33</v>
      </c>
      <c r="AX178" s="13" t="s">
        <v>73</v>
      </c>
      <c r="AY178" s="243" t="s">
        <v>196</v>
      </c>
    </row>
    <row r="179" s="14" customFormat="1">
      <c r="A179" s="14"/>
      <c r="B179" s="244"/>
      <c r="C179" s="245"/>
      <c r="D179" s="235" t="s">
        <v>208</v>
      </c>
      <c r="E179" s="246" t="s">
        <v>19</v>
      </c>
      <c r="F179" s="247" t="s">
        <v>1546</v>
      </c>
      <c r="G179" s="245"/>
      <c r="H179" s="248">
        <v>1.474</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208</v>
      </c>
      <c r="AU179" s="254" t="s">
        <v>82</v>
      </c>
      <c r="AV179" s="14" t="s">
        <v>82</v>
      </c>
      <c r="AW179" s="14" t="s">
        <v>33</v>
      </c>
      <c r="AX179" s="14" t="s">
        <v>73</v>
      </c>
      <c r="AY179" s="254" t="s">
        <v>196</v>
      </c>
    </row>
    <row r="180" s="14" customFormat="1">
      <c r="A180" s="14"/>
      <c r="B180" s="244"/>
      <c r="C180" s="245"/>
      <c r="D180" s="235" t="s">
        <v>208</v>
      </c>
      <c r="E180" s="246" t="s">
        <v>19</v>
      </c>
      <c r="F180" s="247" t="s">
        <v>1547</v>
      </c>
      <c r="G180" s="245"/>
      <c r="H180" s="248">
        <v>1.621</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208</v>
      </c>
      <c r="AU180" s="254" t="s">
        <v>82</v>
      </c>
      <c r="AV180" s="14" t="s">
        <v>82</v>
      </c>
      <c r="AW180" s="14" t="s">
        <v>33</v>
      </c>
      <c r="AX180" s="14" t="s">
        <v>73</v>
      </c>
      <c r="AY180" s="254" t="s">
        <v>196</v>
      </c>
    </row>
    <row r="181" s="14" customFormat="1">
      <c r="A181" s="14"/>
      <c r="B181" s="244"/>
      <c r="C181" s="245"/>
      <c r="D181" s="235" t="s">
        <v>208</v>
      </c>
      <c r="E181" s="246" t="s">
        <v>19</v>
      </c>
      <c r="F181" s="247" t="s">
        <v>1548</v>
      </c>
      <c r="G181" s="245"/>
      <c r="H181" s="248">
        <v>1.417</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82</v>
      </c>
      <c r="AV181" s="14" t="s">
        <v>82</v>
      </c>
      <c r="AW181" s="14" t="s">
        <v>33</v>
      </c>
      <c r="AX181" s="14" t="s">
        <v>73</v>
      </c>
      <c r="AY181" s="254" t="s">
        <v>196</v>
      </c>
    </row>
    <row r="182" s="13" customFormat="1">
      <c r="A182" s="13"/>
      <c r="B182" s="233"/>
      <c r="C182" s="234"/>
      <c r="D182" s="235" t="s">
        <v>208</v>
      </c>
      <c r="E182" s="236" t="s">
        <v>19</v>
      </c>
      <c r="F182" s="237" t="s">
        <v>1549</v>
      </c>
      <c r="G182" s="234"/>
      <c r="H182" s="236" t="s">
        <v>19</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208</v>
      </c>
      <c r="AU182" s="243" t="s">
        <v>82</v>
      </c>
      <c r="AV182" s="13" t="s">
        <v>80</v>
      </c>
      <c r="AW182" s="13" t="s">
        <v>33</v>
      </c>
      <c r="AX182" s="13" t="s">
        <v>73</v>
      </c>
      <c r="AY182" s="243" t="s">
        <v>196</v>
      </c>
    </row>
    <row r="183" s="14" customFormat="1">
      <c r="A183" s="14"/>
      <c r="B183" s="244"/>
      <c r="C183" s="245"/>
      <c r="D183" s="235" t="s">
        <v>208</v>
      </c>
      <c r="E183" s="246" t="s">
        <v>19</v>
      </c>
      <c r="F183" s="247" t="s">
        <v>1550</v>
      </c>
      <c r="G183" s="245"/>
      <c r="H183" s="248">
        <v>1.69</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208</v>
      </c>
      <c r="AU183" s="254" t="s">
        <v>82</v>
      </c>
      <c r="AV183" s="14" t="s">
        <v>82</v>
      </c>
      <c r="AW183" s="14" t="s">
        <v>33</v>
      </c>
      <c r="AX183" s="14" t="s">
        <v>73</v>
      </c>
      <c r="AY183" s="254" t="s">
        <v>196</v>
      </c>
    </row>
    <row r="184" s="13" customFormat="1">
      <c r="A184" s="13"/>
      <c r="B184" s="233"/>
      <c r="C184" s="234"/>
      <c r="D184" s="235" t="s">
        <v>208</v>
      </c>
      <c r="E184" s="236" t="s">
        <v>19</v>
      </c>
      <c r="F184" s="237" t="s">
        <v>209</v>
      </c>
      <c r="G184" s="234"/>
      <c r="H184" s="236" t="s">
        <v>19</v>
      </c>
      <c r="I184" s="238"/>
      <c r="J184" s="234"/>
      <c r="K184" s="234"/>
      <c r="L184" s="239"/>
      <c r="M184" s="240"/>
      <c r="N184" s="241"/>
      <c r="O184" s="241"/>
      <c r="P184" s="241"/>
      <c r="Q184" s="241"/>
      <c r="R184" s="241"/>
      <c r="S184" s="241"/>
      <c r="T184" s="242"/>
      <c r="U184" s="13"/>
      <c r="V184" s="13"/>
      <c r="W184" s="13"/>
      <c r="X184" s="13"/>
      <c r="Y184" s="13"/>
      <c r="Z184" s="13"/>
      <c r="AA184" s="13"/>
      <c r="AB184" s="13"/>
      <c r="AC184" s="13"/>
      <c r="AD184" s="13"/>
      <c r="AE184" s="13"/>
      <c r="AT184" s="243" t="s">
        <v>208</v>
      </c>
      <c r="AU184" s="243" t="s">
        <v>82</v>
      </c>
      <c r="AV184" s="13" t="s">
        <v>80</v>
      </c>
      <c r="AW184" s="13" t="s">
        <v>33</v>
      </c>
      <c r="AX184" s="13" t="s">
        <v>73</v>
      </c>
      <c r="AY184" s="243" t="s">
        <v>196</v>
      </c>
    </row>
    <row r="185" s="14" customFormat="1">
      <c r="A185" s="14"/>
      <c r="B185" s="244"/>
      <c r="C185" s="245"/>
      <c r="D185" s="235" t="s">
        <v>208</v>
      </c>
      <c r="E185" s="246" t="s">
        <v>19</v>
      </c>
      <c r="F185" s="247" t="s">
        <v>1551</v>
      </c>
      <c r="G185" s="245"/>
      <c r="H185" s="248">
        <v>1.3200000000000001</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208</v>
      </c>
      <c r="AU185" s="254" t="s">
        <v>82</v>
      </c>
      <c r="AV185" s="14" t="s">
        <v>82</v>
      </c>
      <c r="AW185" s="14" t="s">
        <v>33</v>
      </c>
      <c r="AX185" s="14" t="s">
        <v>73</v>
      </c>
      <c r="AY185" s="254" t="s">
        <v>196</v>
      </c>
    </row>
    <row r="186" s="14" customFormat="1">
      <c r="A186" s="14"/>
      <c r="B186" s="244"/>
      <c r="C186" s="245"/>
      <c r="D186" s="235" t="s">
        <v>208</v>
      </c>
      <c r="E186" s="246" t="s">
        <v>19</v>
      </c>
      <c r="F186" s="247" t="s">
        <v>1552</v>
      </c>
      <c r="G186" s="245"/>
      <c r="H186" s="248">
        <v>2.0329999999999999</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208</v>
      </c>
      <c r="AU186" s="254" t="s">
        <v>82</v>
      </c>
      <c r="AV186" s="14" t="s">
        <v>82</v>
      </c>
      <c r="AW186" s="14" t="s">
        <v>33</v>
      </c>
      <c r="AX186" s="14" t="s">
        <v>73</v>
      </c>
      <c r="AY186" s="254" t="s">
        <v>196</v>
      </c>
    </row>
    <row r="187" s="15" customFormat="1">
      <c r="A187" s="15"/>
      <c r="B187" s="255"/>
      <c r="C187" s="256"/>
      <c r="D187" s="235" t="s">
        <v>208</v>
      </c>
      <c r="E187" s="257" t="s">
        <v>19</v>
      </c>
      <c r="F187" s="258" t="s">
        <v>212</v>
      </c>
      <c r="G187" s="256"/>
      <c r="H187" s="259">
        <v>9.5549999999999997</v>
      </c>
      <c r="I187" s="260"/>
      <c r="J187" s="256"/>
      <c r="K187" s="256"/>
      <c r="L187" s="261"/>
      <c r="M187" s="262"/>
      <c r="N187" s="263"/>
      <c r="O187" s="263"/>
      <c r="P187" s="263"/>
      <c r="Q187" s="263"/>
      <c r="R187" s="263"/>
      <c r="S187" s="263"/>
      <c r="T187" s="264"/>
      <c r="U187" s="15"/>
      <c r="V187" s="15"/>
      <c r="W187" s="15"/>
      <c r="X187" s="15"/>
      <c r="Y187" s="15"/>
      <c r="Z187" s="15"/>
      <c r="AA187" s="15"/>
      <c r="AB187" s="15"/>
      <c r="AC187" s="15"/>
      <c r="AD187" s="15"/>
      <c r="AE187" s="15"/>
      <c r="AT187" s="265" t="s">
        <v>208</v>
      </c>
      <c r="AU187" s="265" t="s">
        <v>82</v>
      </c>
      <c r="AV187" s="15" t="s">
        <v>204</v>
      </c>
      <c r="AW187" s="15" t="s">
        <v>33</v>
      </c>
      <c r="AX187" s="15" t="s">
        <v>80</v>
      </c>
      <c r="AY187" s="265" t="s">
        <v>196</v>
      </c>
    </row>
    <row r="188" s="2" customFormat="1" ht="42.79245" customHeight="1">
      <c r="A188" s="41"/>
      <c r="B188" s="42"/>
      <c r="C188" s="215" t="s">
        <v>320</v>
      </c>
      <c r="D188" s="215" t="s">
        <v>199</v>
      </c>
      <c r="E188" s="216" t="s">
        <v>1553</v>
      </c>
      <c r="F188" s="217" t="s">
        <v>1554</v>
      </c>
      <c r="G188" s="218" t="s">
        <v>202</v>
      </c>
      <c r="H188" s="219">
        <v>44.25</v>
      </c>
      <c r="I188" s="220"/>
      <c r="J188" s="221">
        <f>ROUND(I188*H188,2)</f>
        <v>0</v>
      </c>
      <c r="K188" s="217" t="s">
        <v>203</v>
      </c>
      <c r="L188" s="47"/>
      <c r="M188" s="222" t="s">
        <v>19</v>
      </c>
      <c r="N188" s="223" t="s">
        <v>44</v>
      </c>
      <c r="O188" s="87"/>
      <c r="P188" s="224">
        <f>O188*H188</f>
        <v>0</v>
      </c>
      <c r="Q188" s="224">
        <v>0.73404000000000003</v>
      </c>
      <c r="R188" s="224">
        <f>Q188*H188</f>
        <v>32.481270000000002</v>
      </c>
      <c r="S188" s="224">
        <v>0</v>
      </c>
      <c r="T188" s="225">
        <f>S188*H188</f>
        <v>0</v>
      </c>
      <c r="U188" s="41"/>
      <c r="V188" s="41"/>
      <c r="W188" s="41"/>
      <c r="X188" s="41"/>
      <c r="Y188" s="41"/>
      <c r="Z188" s="41"/>
      <c r="AA188" s="41"/>
      <c r="AB188" s="41"/>
      <c r="AC188" s="41"/>
      <c r="AD188" s="41"/>
      <c r="AE188" s="41"/>
      <c r="AR188" s="226" t="s">
        <v>204</v>
      </c>
      <c r="AT188" s="226" t="s">
        <v>199</v>
      </c>
      <c r="AU188" s="226" t="s">
        <v>82</v>
      </c>
      <c r="AY188" s="20" t="s">
        <v>196</v>
      </c>
      <c r="BE188" s="227">
        <f>IF(N188="základní",J188,0)</f>
        <v>0</v>
      </c>
      <c r="BF188" s="227">
        <f>IF(N188="snížená",J188,0)</f>
        <v>0</v>
      </c>
      <c r="BG188" s="227">
        <f>IF(N188="zákl. přenesená",J188,0)</f>
        <v>0</v>
      </c>
      <c r="BH188" s="227">
        <f>IF(N188="sníž. přenesená",J188,0)</f>
        <v>0</v>
      </c>
      <c r="BI188" s="227">
        <f>IF(N188="nulová",J188,0)</f>
        <v>0</v>
      </c>
      <c r="BJ188" s="20" t="s">
        <v>80</v>
      </c>
      <c r="BK188" s="227">
        <f>ROUND(I188*H188,2)</f>
        <v>0</v>
      </c>
      <c r="BL188" s="20" t="s">
        <v>204</v>
      </c>
      <c r="BM188" s="226" t="s">
        <v>1555</v>
      </c>
    </row>
    <row r="189" s="2" customFormat="1">
      <c r="A189" s="41"/>
      <c r="B189" s="42"/>
      <c r="C189" s="43"/>
      <c r="D189" s="228" t="s">
        <v>206</v>
      </c>
      <c r="E189" s="43"/>
      <c r="F189" s="229" t="s">
        <v>1556</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82</v>
      </c>
    </row>
    <row r="190" s="14" customFormat="1">
      <c r="A190" s="14"/>
      <c r="B190" s="244"/>
      <c r="C190" s="245"/>
      <c r="D190" s="235" t="s">
        <v>208</v>
      </c>
      <c r="E190" s="246" t="s">
        <v>19</v>
      </c>
      <c r="F190" s="247" t="s">
        <v>1557</v>
      </c>
      <c r="G190" s="245"/>
      <c r="H190" s="248">
        <v>44.25</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82</v>
      </c>
      <c r="AV190" s="14" t="s">
        <v>82</v>
      </c>
      <c r="AW190" s="14" t="s">
        <v>33</v>
      </c>
      <c r="AX190" s="14" t="s">
        <v>73</v>
      </c>
      <c r="AY190" s="254" t="s">
        <v>196</v>
      </c>
    </row>
    <row r="191" s="15" customFormat="1">
      <c r="A191" s="15"/>
      <c r="B191" s="255"/>
      <c r="C191" s="256"/>
      <c r="D191" s="235" t="s">
        <v>208</v>
      </c>
      <c r="E191" s="257" t="s">
        <v>19</v>
      </c>
      <c r="F191" s="258" t="s">
        <v>212</v>
      </c>
      <c r="G191" s="256"/>
      <c r="H191" s="259">
        <v>44.25</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82</v>
      </c>
      <c r="AV191" s="15" t="s">
        <v>204</v>
      </c>
      <c r="AW191" s="15" t="s">
        <v>33</v>
      </c>
      <c r="AX191" s="15" t="s">
        <v>80</v>
      </c>
      <c r="AY191" s="265" t="s">
        <v>196</v>
      </c>
    </row>
    <row r="192" s="2" customFormat="1" ht="36.72453" customHeight="1">
      <c r="A192" s="41"/>
      <c r="B192" s="42"/>
      <c r="C192" s="215" t="s">
        <v>7</v>
      </c>
      <c r="D192" s="215" t="s">
        <v>199</v>
      </c>
      <c r="E192" s="216" t="s">
        <v>1558</v>
      </c>
      <c r="F192" s="217" t="s">
        <v>1559</v>
      </c>
      <c r="G192" s="218" t="s">
        <v>202</v>
      </c>
      <c r="H192" s="219">
        <v>3.52</v>
      </c>
      <c r="I192" s="220"/>
      <c r="J192" s="221">
        <f>ROUND(I192*H192,2)</f>
        <v>0</v>
      </c>
      <c r="K192" s="217" t="s">
        <v>203</v>
      </c>
      <c r="L192" s="47"/>
      <c r="M192" s="222" t="s">
        <v>19</v>
      </c>
      <c r="N192" s="223" t="s">
        <v>44</v>
      </c>
      <c r="O192" s="87"/>
      <c r="P192" s="224">
        <f>O192*H192</f>
        <v>0</v>
      </c>
      <c r="Q192" s="224">
        <v>0.14380999999999999</v>
      </c>
      <c r="R192" s="224">
        <f>Q192*H192</f>
        <v>0.50621119999999997</v>
      </c>
      <c r="S192" s="224">
        <v>0</v>
      </c>
      <c r="T192" s="225">
        <f>S192*H192</f>
        <v>0</v>
      </c>
      <c r="U192" s="41"/>
      <c r="V192" s="41"/>
      <c r="W192" s="41"/>
      <c r="X192" s="41"/>
      <c r="Y192" s="41"/>
      <c r="Z192" s="41"/>
      <c r="AA192" s="41"/>
      <c r="AB192" s="41"/>
      <c r="AC192" s="41"/>
      <c r="AD192" s="41"/>
      <c r="AE192" s="41"/>
      <c r="AR192" s="226" t="s">
        <v>204</v>
      </c>
      <c r="AT192" s="226" t="s">
        <v>199</v>
      </c>
      <c r="AU192" s="226" t="s">
        <v>82</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204</v>
      </c>
      <c r="BM192" s="226" t="s">
        <v>1560</v>
      </c>
    </row>
    <row r="193" s="2" customFormat="1">
      <c r="A193" s="41"/>
      <c r="B193" s="42"/>
      <c r="C193" s="43"/>
      <c r="D193" s="228" t="s">
        <v>206</v>
      </c>
      <c r="E193" s="43"/>
      <c r="F193" s="229" t="s">
        <v>1561</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82</v>
      </c>
    </row>
    <row r="194" s="13" customFormat="1">
      <c r="A194" s="13"/>
      <c r="B194" s="233"/>
      <c r="C194" s="234"/>
      <c r="D194" s="235" t="s">
        <v>208</v>
      </c>
      <c r="E194" s="236" t="s">
        <v>19</v>
      </c>
      <c r="F194" s="237" t="s">
        <v>1562</v>
      </c>
      <c r="G194" s="234"/>
      <c r="H194" s="236" t="s">
        <v>19</v>
      </c>
      <c r="I194" s="238"/>
      <c r="J194" s="234"/>
      <c r="K194" s="234"/>
      <c r="L194" s="239"/>
      <c r="M194" s="240"/>
      <c r="N194" s="241"/>
      <c r="O194" s="241"/>
      <c r="P194" s="241"/>
      <c r="Q194" s="241"/>
      <c r="R194" s="241"/>
      <c r="S194" s="241"/>
      <c r="T194" s="242"/>
      <c r="U194" s="13"/>
      <c r="V194" s="13"/>
      <c r="W194" s="13"/>
      <c r="X194" s="13"/>
      <c r="Y194" s="13"/>
      <c r="Z194" s="13"/>
      <c r="AA194" s="13"/>
      <c r="AB194" s="13"/>
      <c r="AC194" s="13"/>
      <c r="AD194" s="13"/>
      <c r="AE194" s="13"/>
      <c r="AT194" s="243" t="s">
        <v>208</v>
      </c>
      <c r="AU194" s="243" t="s">
        <v>82</v>
      </c>
      <c r="AV194" s="13" t="s">
        <v>80</v>
      </c>
      <c r="AW194" s="13" t="s">
        <v>33</v>
      </c>
      <c r="AX194" s="13" t="s">
        <v>73</v>
      </c>
      <c r="AY194" s="243" t="s">
        <v>196</v>
      </c>
    </row>
    <row r="195" s="14" customFormat="1">
      <c r="A195" s="14"/>
      <c r="B195" s="244"/>
      <c r="C195" s="245"/>
      <c r="D195" s="235" t="s">
        <v>208</v>
      </c>
      <c r="E195" s="246" t="s">
        <v>19</v>
      </c>
      <c r="F195" s="247" t="s">
        <v>1563</v>
      </c>
      <c r="G195" s="245"/>
      <c r="H195" s="248">
        <v>3.52</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208</v>
      </c>
      <c r="AU195" s="254" t="s">
        <v>82</v>
      </c>
      <c r="AV195" s="14" t="s">
        <v>82</v>
      </c>
      <c r="AW195" s="14" t="s">
        <v>33</v>
      </c>
      <c r="AX195" s="14" t="s">
        <v>73</v>
      </c>
      <c r="AY195" s="254" t="s">
        <v>196</v>
      </c>
    </row>
    <row r="196" s="15" customFormat="1">
      <c r="A196" s="15"/>
      <c r="B196" s="255"/>
      <c r="C196" s="256"/>
      <c r="D196" s="235" t="s">
        <v>208</v>
      </c>
      <c r="E196" s="257" t="s">
        <v>19</v>
      </c>
      <c r="F196" s="258" t="s">
        <v>212</v>
      </c>
      <c r="G196" s="256"/>
      <c r="H196" s="259">
        <v>3.52</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208</v>
      </c>
      <c r="AU196" s="265" t="s">
        <v>82</v>
      </c>
      <c r="AV196" s="15" t="s">
        <v>204</v>
      </c>
      <c r="AW196" s="15" t="s">
        <v>33</v>
      </c>
      <c r="AX196" s="15" t="s">
        <v>80</v>
      </c>
      <c r="AY196" s="265" t="s">
        <v>196</v>
      </c>
    </row>
    <row r="197" s="2" customFormat="1" ht="36.72453" customHeight="1">
      <c r="A197" s="41"/>
      <c r="B197" s="42"/>
      <c r="C197" s="215" t="s">
        <v>330</v>
      </c>
      <c r="D197" s="215" t="s">
        <v>199</v>
      </c>
      <c r="E197" s="216" t="s">
        <v>1564</v>
      </c>
      <c r="F197" s="217" t="s">
        <v>1565</v>
      </c>
      <c r="G197" s="218" t="s">
        <v>202</v>
      </c>
      <c r="H197" s="219">
        <v>45.533000000000001</v>
      </c>
      <c r="I197" s="220"/>
      <c r="J197" s="221">
        <f>ROUND(I197*H197,2)</f>
        <v>0</v>
      </c>
      <c r="K197" s="217" t="s">
        <v>203</v>
      </c>
      <c r="L197" s="47"/>
      <c r="M197" s="222" t="s">
        <v>19</v>
      </c>
      <c r="N197" s="223" t="s">
        <v>44</v>
      </c>
      <c r="O197" s="87"/>
      <c r="P197" s="224">
        <f>O197*H197</f>
        <v>0</v>
      </c>
      <c r="Q197" s="224">
        <v>0.34925</v>
      </c>
      <c r="R197" s="224">
        <f>Q197*H197</f>
        <v>15.902400250000001</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196</v>
      </c>
      <c r="BE197" s="227">
        <f>IF(N197="základní",J197,0)</f>
        <v>0</v>
      </c>
      <c r="BF197" s="227">
        <f>IF(N197="snížená",J197,0)</f>
        <v>0</v>
      </c>
      <c r="BG197" s="227">
        <f>IF(N197="zákl. přenesená",J197,0)</f>
        <v>0</v>
      </c>
      <c r="BH197" s="227">
        <f>IF(N197="sníž. přenesená",J197,0)</f>
        <v>0</v>
      </c>
      <c r="BI197" s="227">
        <f>IF(N197="nulová",J197,0)</f>
        <v>0</v>
      </c>
      <c r="BJ197" s="20" t="s">
        <v>80</v>
      </c>
      <c r="BK197" s="227">
        <f>ROUND(I197*H197,2)</f>
        <v>0</v>
      </c>
      <c r="BL197" s="20" t="s">
        <v>204</v>
      </c>
      <c r="BM197" s="226" t="s">
        <v>1566</v>
      </c>
    </row>
    <row r="198" s="2" customFormat="1">
      <c r="A198" s="41"/>
      <c r="B198" s="42"/>
      <c r="C198" s="43"/>
      <c r="D198" s="228" t="s">
        <v>206</v>
      </c>
      <c r="E198" s="43"/>
      <c r="F198" s="229" t="s">
        <v>1567</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82</v>
      </c>
    </row>
    <row r="199" s="13" customFormat="1">
      <c r="A199" s="13"/>
      <c r="B199" s="233"/>
      <c r="C199" s="234"/>
      <c r="D199" s="235" t="s">
        <v>208</v>
      </c>
      <c r="E199" s="236" t="s">
        <v>19</v>
      </c>
      <c r="F199" s="237" t="s">
        <v>1544</v>
      </c>
      <c r="G199" s="234"/>
      <c r="H199" s="236" t="s">
        <v>19</v>
      </c>
      <c r="I199" s="238"/>
      <c r="J199" s="234"/>
      <c r="K199" s="234"/>
      <c r="L199" s="239"/>
      <c r="M199" s="240"/>
      <c r="N199" s="241"/>
      <c r="O199" s="241"/>
      <c r="P199" s="241"/>
      <c r="Q199" s="241"/>
      <c r="R199" s="241"/>
      <c r="S199" s="241"/>
      <c r="T199" s="242"/>
      <c r="U199" s="13"/>
      <c r="V199" s="13"/>
      <c r="W199" s="13"/>
      <c r="X199" s="13"/>
      <c r="Y199" s="13"/>
      <c r="Z199" s="13"/>
      <c r="AA199" s="13"/>
      <c r="AB199" s="13"/>
      <c r="AC199" s="13"/>
      <c r="AD199" s="13"/>
      <c r="AE199" s="13"/>
      <c r="AT199" s="243" t="s">
        <v>208</v>
      </c>
      <c r="AU199" s="243" t="s">
        <v>82</v>
      </c>
      <c r="AV199" s="13" t="s">
        <v>80</v>
      </c>
      <c r="AW199" s="13" t="s">
        <v>33</v>
      </c>
      <c r="AX199" s="13" t="s">
        <v>73</v>
      </c>
      <c r="AY199" s="243" t="s">
        <v>196</v>
      </c>
    </row>
    <row r="200" s="13" customFormat="1">
      <c r="A200" s="13"/>
      <c r="B200" s="233"/>
      <c r="C200" s="234"/>
      <c r="D200" s="235" t="s">
        <v>208</v>
      </c>
      <c r="E200" s="236" t="s">
        <v>19</v>
      </c>
      <c r="F200" s="237" t="s">
        <v>210</v>
      </c>
      <c r="G200" s="234"/>
      <c r="H200" s="236" t="s">
        <v>19</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208</v>
      </c>
      <c r="AU200" s="243" t="s">
        <v>82</v>
      </c>
      <c r="AV200" s="13" t="s">
        <v>80</v>
      </c>
      <c r="AW200" s="13" t="s">
        <v>33</v>
      </c>
      <c r="AX200" s="13" t="s">
        <v>73</v>
      </c>
      <c r="AY200" s="243" t="s">
        <v>196</v>
      </c>
    </row>
    <row r="201" s="14" customFormat="1">
      <c r="A201" s="14"/>
      <c r="B201" s="244"/>
      <c r="C201" s="245"/>
      <c r="D201" s="235" t="s">
        <v>208</v>
      </c>
      <c r="E201" s="246" t="s">
        <v>19</v>
      </c>
      <c r="F201" s="247" t="s">
        <v>1568</v>
      </c>
      <c r="G201" s="245"/>
      <c r="H201" s="248">
        <v>3.9159999999999999</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208</v>
      </c>
      <c r="AU201" s="254" t="s">
        <v>82</v>
      </c>
      <c r="AV201" s="14" t="s">
        <v>82</v>
      </c>
      <c r="AW201" s="14" t="s">
        <v>33</v>
      </c>
      <c r="AX201" s="14" t="s">
        <v>73</v>
      </c>
      <c r="AY201" s="254" t="s">
        <v>196</v>
      </c>
    </row>
    <row r="202" s="14" customFormat="1">
      <c r="A202" s="14"/>
      <c r="B202" s="244"/>
      <c r="C202" s="245"/>
      <c r="D202" s="235" t="s">
        <v>208</v>
      </c>
      <c r="E202" s="246" t="s">
        <v>19</v>
      </c>
      <c r="F202" s="247" t="s">
        <v>1569</v>
      </c>
      <c r="G202" s="245"/>
      <c r="H202" s="248">
        <v>-0.64000000000000001</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208</v>
      </c>
      <c r="AU202" s="254" t="s">
        <v>82</v>
      </c>
      <c r="AV202" s="14" t="s">
        <v>82</v>
      </c>
      <c r="AW202" s="14" t="s">
        <v>33</v>
      </c>
      <c r="AX202" s="14" t="s">
        <v>73</v>
      </c>
      <c r="AY202" s="254" t="s">
        <v>196</v>
      </c>
    </row>
    <row r="203" s="14" customFormat="1">
      <c r="A203" s="14"/>
      <c r="B203" s="244"/>
      <c r="C203" s="245"/>
      <c r="D203" s="235" t="s">
        <v>208</v>
      </c>
      <c r="E203" s="246" t="s">
        <v>19</v>
      </c>
      <c r="F203" s="247" t="s">
        <v>1570</v>
      </c>
      <c r="G203" s="245"/>
      <c r="H203" s="248">
        <v>3.8959999999999999</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208</v>
      </c>
      <c r="AU203" s="254" t="s">
        <v>82</v>
      </c>
      <c r="AV203" s="14" t="s">
        <v>82</v>
      </c>
      <c r="AW203" s="14" t="s">
        <v>33</v>
      </c>
      <c r="AX203" s="14" t="s">
        <v>73</v>
      </c>
      <c r="AY203" s="254" t="s">
        <v>196</v>
      </c>
    </row>
    <row r="204" s="14" customFormat="1">
      <c r="A204" s="14"/>
      <c r="B204" s="244"/>
      <c r="C204" s="245"/>
      <c r="D204" s="235" t="s">
        <v>208</v>
      </c>
      <c r="E204" s="246" t="s">
        <v>19</v>
      </c>
      <c r="F204" s="247" t="s">
        <v>1569</v>
      </c>
      <c r="G204" s="245"/>
      <c r="H204" s="248">
        <v>-0.64000000000000001</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208</v>
      </c>
      <c r="AU204" s="254" t="s">
        <v>82</v>
      </c>
      <c r="AV204" s="14" t="s">
        <v>82</v>
      </c>
      <c r="AW204" s="14" t="s">
        <v>33</v>
      </c>
      <c r="AX204" s="14" t="s">
        <v>73</v>
      </c>
      <c r="AY204" s="254" t="s">
        <v>196</v>
      </c>
    </row>
    <row r="205" s="14" customFormat="1">
      <c r="A205" s="14"/>
      <c r="B205" s="244"/>
      <c r="C205" s="245"/>
      <c r="D205" s="235" t="s">
        <v>208</v>
      </c>
      <c r="E205" s="246" t="s">
        <v>19</v>
      </c>
      <c r="F205" s="247" t="s">
        <v>1571</v>
      </c>
      <c r="G205" s="245"/>
      <c r="H205" s="248">
        <v>6.0359999999999996</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208</v>
      </c>
      <c r="AU205" s="254" t="s">
        <v>82</v>
      </c>
      <c r="AV205" s="14" t="s">
        <v>82</v>
      </c>
      <c r="AW205" s="14" t="s">
        <v>33</v>
      </c>
      <c r="AX205" s="14" t="s">
        <v>73</v>
      </c>
      <c r="AY205" s="254" t="s">
        <v>196</v>
      </c>
    </row>
    <row r="206" s="14" customFormat="1">
      <c r="A206" s="14"/>
      <c r="B206" s="244"/>
      <c r="C206" s="245"/>
      <c r="D206" s="235" t="s">
        <v>208</v>
      </c>
      <c r="E206" s="246" t="s">
        <v>19</v>
      </c>
      <c r="F206" s="247" t="s">
        <v>1572</v>
      </c>
      <c r="G206" s="245"/>
      <c r="H206" s="248">
        <v>-1.28</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208</v>
      </c>
      <c r="AU206" s="254" t="s">
        <v>82</v>
      </c>
      <c r="AV206" s="14" t="s">
        <v>82</v>
      </c>
      <c r="AW206" s="14" t="s">
        <v>33</v>
      </c>
      <c r="AX206" s="14" t="s">
        <v>73</v>
      </c>
      <c r="AY206" s="254" t="s">
        <v>196</v>
      </c>
    </row>
    <row r="207" s="14" customFormat="1">
      <c r="A207" s="14"/>
      <c r="B207" s="244"/>
      <c r="C207" s="245"/>
      <c r="D207" s="235" t="s">
        <v>208</v>
      </c>
      <c r="E207" s="246" t="s">
        <v>19</v>
      </c>
      <c r="F207" s="247" t="s">
        <v>1573</v>
      </c>
      <c r="G207" s="245"/>
      <c r="H207" s="248">
        <v>7.8689999999999998</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208</v>
      </c>
      <c r="AU207" s="254" t="s">
        <v>82</v>
      </c>
      <c r="AV207" s="14" t="s">
        <v>82</v>
      </c>
      <c r="AW207" s="14" t="s">
        <v>33</v>
      </c>
      <c r="AX207" s="14" t="s">
        <v>73</v>
      </c>
      <c r="AY207" s="254" t="s">
        <v>196</v>
      </c>
    </row>
    <row r="208" s="14" customFormat="1">
      <c r="A208" s="14"/>
      <c r="B208" s="244"/>
      <c r="C208" s="245"/>
      <c r="D208" s="235" t="s">
        <v>208</v>
      </c>
      <c r="E208" s="246" t="s">
        <v>19</v>
      </c>
      <c r="F208" s="247" t="s">
        <v>1572</v>
      </c>
      <c r="G208" s="245"/>
      <c r="H208" s="248">
        <v>-1.28</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208</v>
      </c>
      <c r="AU208" s="254" t="s">
        <v>82</v>
      </c>
      <c r="AV208" s="14" t="s">
        <v>82</v>
      </c>
      <c r="AW208" s="14" t="s">
        <v>33</v>
      </c>
      <c r="AX208" s="14" t="s">
        <v>73</v>
      </c>
      <c r="AY208" s="254" t="s">
        <v>196</v>
      </c>
    </row>
    <row r="209" s="14" customFormat="1">
      <c r="A209" s="14"/>
      <c r="B209" s="244"/>
      <c r="C209" s="245"/>
      <c r="D209" s="235" t="s">
        <v>208</v>
      </c>
      <c r="E209" s="246" t="s">
        <v>19</v>
      </c>
      <c r="F209" s="247" t="s">
        <v>1574</v>
      </c>
      <c r="G209" s="245"/>
      <c r="H209" s="248">
        <v>3.8769999999999998</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208</v>
      </c>
      <c r="AU209" s="254" t="s">
        <v>82</v>
      </c>
      <c r="AV209" s="14" t="s">
        <v>82</v>
      </c>
      <c r="AW209" s="14" t="s">
        <v>33</v>
      </c>
      <c r="AX209" s="14" t="s">
        <v>73</v>
      </c>
      <c r="AY209" s="254" t="s">
        <v>196</v>
      </c>
    </row>
    <row r="210" s="14" customFormat="1">
      <c r="A210" s="14"/>
      <c r="B210" s="244"/>
      <c r="C210" s="245"/>
      <c r="D210" s="235" t="s">
        <v>208</v>
      </c>
      <c r="E210" s="246" t="s">
        <v>19</v>
      </c>
      <c r="F210" s="247" t="s">
        <v>1569</v>
      </c>
      <c r="G210" s="245"/>
      <c r="H210" s="248">
        <v>-0.64000000000000001</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208</v>
      </c>
      <c r="AU210" s="254" t="s">
        <v>82</v>
      </c>
      <c r="AV210" s="14" t="s">
        <v>82</v>
      </c>
      <c r="AW210" s="14" t="s">
        <v>33</v>
      </c>
      <c r="AX210" s="14" t="s">
        <v>73</v>
      </c>
      <c r="AY210" s="254" t="s">
        <v>196</v>
      </c>
    </row>
    <row r="211" s="14" customFormat="1">
      <c r="A211" s="14"/>
      <c r="B211" s="244"/>
      <c r="C211" s="245"/>
      <c r="D211" s="235" t="s">
        <v>208</v>
      </c>
      <c r="E211" s="246" t="s">
        <v>19</v>
      </c>
      <c r="F211" s="247" t="s">
        <v>1575</v>
      </c>
      <c r="G211" s="245"/>
      <c r="H211" s="248">
        <v>2.6739999999999999</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208</v>
      </c>
      <c r="AU211" s="254" t="s">
        <v>82</v>
      </c>
      <c r="AV211" s="14" t="s">
        <v>82</v>
      </c>
      <c r="AW211" s="14" t="s">
        <v>33</v>
      </c>
      <c r="AX211" s="14" t="s">
        <v>73</v>
      </c>
      <c r="AY211" s="254" t="s">
        <v>196</v>
      </c>
    </row>
    <row r="212" s="14" customFormat="1">
      <c r="A212" s="14"/>
      <c r="B212" s="244"/>
      <c r="C212" s="245"/>
      <c r="D212" s="235" t="s">
        <v>208</v>
      </c>
      <c r="E212" s="246" t="s">
        <v>19</v>
      </c>
      <c r="F212" s="247" t="s">
        <v>1569</v>
      </c>
      <c r="G212" s="245"/>
      <c r="H212" s="248">
        <v>-0.64000000000000001</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208</v>
      </c>
      <c r="AU212" s="254" t="s">
        <v>82</v>
      </c>
      <c r="AV212" s="14" t="s">
        <v>82</v>
      </c>
      <c r="AW212" s="14" t="s">
        <v>33</v>
      </c>
      <c r="AX212" s="14" t="s">
        <v>73</v>
      </c>
      <c r="AY212" s="254" t="s">
        <v>196</v>
      </c>
    </row>
    <row r="213" s="14" customFormat="1">
      <c r="A213" s="14"/>
      <c r="B213" s="244"/>
      <c r="C213" s="245"/>
      <c r="D213" s="235" t="s">
        <v>208</v>
      </c>
      <c r="E213" s="246" t="s">
        <v>19</v>
      </c>
      <c r="F213" s="247" t="s">
        <v>1576</v>
      </c>
      <c r="G213" s="245"/>
      <c r="H213" s="248">
        <v>2.5209999999999999</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208</v>
      </c>
      <c r="AU213" s="254" t="s">
        <v>82</v>
      </c>
      <c r="AV213" s="14" t="s">
        <v>82</v>
      </c>
      <c r="AW213" s="14" t="s">
        <v>33</v>
      </c>
      <c r="AX213" s="14" t="s">
        <v>73</v>
      </c>
      <c r="AY213" s="254" t="s">
        <v>196</v>
      </c>
    </row>
    <row r="214" s="14" customFormat="1">
      <c r="A214" s="14"/>
      <c r="B214" s="244"/>
      <c r="C214" s="245"/>
      <c r="D214" s="235" t="s">
        <v>208</v>
      </c>
      <c r="E214" s="246" t="s">
        <v>19</v>
      </c>
      <c r="F214" s="247" t="s">
        <v>1569</v>
      </c>
      <c r="G214" s="245"/>
      <c r="H214" s="248">
        <v>-0.64000000000000001</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208</v>
      </c>
      <c r="AU214" s="254" t="s">
        <v>82</v>
      </c>
      <c r="AV214" s="14" t="s">
        <v>82</v>
      </c>
      <c r="AW214" s="14" t="s">
        <v>33</v>
      </c>
      <c r="AX214" s="14" t="s">
        <v>73</v>
      </c>
      <c r="AY214" s="254" t="s">
        <v>196</v>
      </c>
    </row>
    <row r="215" s="14" customFormat="1">
      <c r="A215" s="14"/>
      <c r="B215" s="244"/>
      <c r="C215" s="245"/>
      <c r="D215" s="235" t="s">
        <v>208</v>
      </c>
      <c r="E215" s="246" t="s">
        <v>19</v>
      </c>
      <c r="F215" s="247" t="s">
        <v>1577</v>
      </c>
      <c r="G215" s="245"/>
      <c r="H215" s="248">
        <v>2.5790000000000002</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208</v>
      </c>
      <c r="AU215" s="254" t="s">
        <v>82</v>
      </c>
      <c r="AV215" s="14" t="s">
        <v>82</v>
      </c>
      <c r="AW215" s="14" t="s">
        <v>33</v>
      </c>
      <c r="AX215" s="14" t="s">
        <v>73</v>
      </c>
      <c r="AY215" s="254" t="s">
        <v>196</v>
      </c>
    </row>
    <row r="216" s="14" customFormat="1">
      <c r="A216" s="14"/>
      <c r="B216" s="244"/>
      <c r="C216" s="245"/>
      <c r="D216" s="235" t="s">
        <v>208</v>
      </c>
      <c r="E216" s="246" t="s">
        <v>19</v>
      </c>
      <c r="F216" s="247" t="s">
        <v>1569</v>
      </c>
      <c r="G216" s="245"/>
      <c r="H216" s="248">
        <v>-0.64000000000000001</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208</v>
      </c>
      <c r="AU216" s="254" t="s">
        <v>82</v>
      </c>
      <c r="AV216" s="14" t="s">
        <v>82</v>
      </c>
      <c r="AW216" s="14" t="s">
        <v>33</v>
      </c>
      <c r="AX216" s="14" t="s">
        <v>73</v>
      </c>
      <c r="AY216" s="254" t="s">
        <v>196</v>
      </c>
    </row>
    <row r="217" s="14" customFormat="1">
      <c r="A217" s="14"/>
      <c r="B217" s="244"/>
      <c r="C217" s="245"/>
      <c r="D217" s="235" t="s">
        <v>208</v>
      </c>
      <c r="E217" s="246" t="s">
        <v>19</v>
      </c>
      <c r="F217" s="247" t="s">
        <v>1578</v>
      </c>
      <c r="G217" s="245"/>
      <c r="H217" s="248">
        <v>2.6360000000000001</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208</v>
      </c>
      <c r="AU217" s="254" t="s">
        <v>82</v>
      </c>
      <c r="AV217" s="14" t="s">
        <v>82</v>
      </c>
      <c r="AW217" s="14" t="s">
        <v>33</v>
      </c>
      <c r="AX217" s="14" t="s">
        <v>73</v>
      </c>
      <c r="AY217" s="254" t="s">
        <v>196</v>
      </c>
    </row>
    <row r="218" s="14" customFormat="1">
      <c r="A218" s="14"/>
      <c r="B218" s="244"/>
      <c r="C218" s="245"/>
      <c r="D218" s="235" t="s">
        <v>208</v>
      </c>
      <c r="E218" s="246" t="s">
        <v>19</v>
      </c>
      <c r="F218" s="247" t="s">
        <v>1569</v>
      </c>
      <c r="G218" s="245"/>
      <c r="H218" s="248">
        <v>-0.64000000000000001</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208</v>
      </c>
      <c r="AU218" s="254" t="s">
        <v>82</v>
      </c>
      <c r="AV218" s="14" t="s">
        <v>82</v>
      </c>
      <c r="AW218" s="14" t="s">
        <v>33</v>
      </c>
      <c r="AX218" s="14" t="s">
        <v>73</v>
      </c>
      <c r="AY218" s="254" t="s">
        <v>196</v>
      </c>
    </row>
    <row r="219" s="14" customFormat="1">
      <c r="A219" s="14"/>
      <c r="B219" s="244"/>
      <c r="C219" s="245"/>
      <c r="D219" s="235" t="s">
        <v>208</v>
      </c>
      <c r="E219" s="246" t="s">
        <v>19</v>
      </c>
      <c r="F219" s="247" t="s">
        <v>1579</v>
      </c>
      <c r="G219" s="245"/>
      <c r="H219" s="248">
        <v>19.768999999999998</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208</v>
      </c>
      <c r="AU219" s="254" t="s">
        <v>82</v>
      </c>
      <c r="AV219" s="14" t="s">
        <v>82</v>
      </c>
      <c r="AW219" s="14" t="s">
        <v>33</v>
      </c>
      <c r="AX219" s="14" t="s">
        <v>73</v>
      </c>
      <c r="AY219" s="254" t="s">
        <v>196</v>
      </c>
    </row>
    <row r="220" s="14" customFormat="1">
      <c r="A220" s="14"/>
      <c r="B220" s="244"/>
      <c r="C220" s="245"/>
      <c r="D220" s="235" t="s">
        <v>208</v>
      </c>
      <c r="E220" s="246" t="s">
        <v>19</v>
      </c>
      <c r="F220" s="247" t="s">
        <v>1580</v>
      </c>
      <c r="G220" s="245"/>
      <c r="H220" s="248">
        <v>-3.2000000000000002</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208</v>
      </c>
      <c r="AU220" s="254" t="s">
        <v>82</v>
      </c>
      <c r="AV220" s="14" t="s">
        <v>82</v>
      </c>
      <c r="AW220" s="14" t="s">
        <v>33</v>
      </c>
      <c r="AX220" s="14" t="s">
        <v>73</v>
      </c>
      <c r="AY220" s="254" t="s">
        <v>196</v>
      </c>
    </row>
    <row r="221" s="15" customFormat="1">
      <c r="A221" s="15"/>
      <c r="B221" s="255"/>
      <c r="C221" s="256"/>
      <c r="D221" s="235" t="s">
        <v>208</v>
      </c>
      <c r="E221" s="257" t="s">
        <v>19</v>
      </c>
      <c r="F221" s="258" t="s">
        <v>212</v>
      </c>
      <c r="G221" s="256"/>
      <c r="H221" s="259">
        <v>45.532999999999987</v>
      </c>
      <c r="I221" s="260"/>
      <c r="J221" s="256"/>
      <c r="K221" s="256"/>
      <c r="L221" s="261"/>
      <c r="M221" s="262"/>
      <c r="N221" s="263"/>
      <c r="O221" s="263"/>
      <c r="P221" s="263"/>
      <c r="Q221" s="263"/>
      <c r="R221" s="263"/>
      <c r="S221" s="263"/>
      <c r="T221" s="264"/>
      <c r="U221" s="15"/>
      <c r="V221" s="15"/>
      <c r="W221" s="15"/>
      <c r="X221" s="15"/>
      <c r="Y221" s="15"/>
      <c r="Z221" s="15"/>
      <c r="AA221" s="15"/>
      <c r="AB221" s="15"/>
      <c r="AC221" s="15"/>
      <c r="AD221" s="15"/>
      <c r="AE221" s="15"/>
      <c r="AT221" s="265" t="s">
        <v>208</v>
      </c>
      <c r="AU221" s="265" t="s">
        <v>82</v>
      </c>
      <c r="AV221" s="15" t="s">
        <v>204</v>
      </c>
      <c r="AW221" s="15" t="s">
        <v>33</v>
      </c>
      <c r="AX221" s="15" t="s">
        <v>80</v>
      </c>
      <c r="AY221" s="265" t="s">
        <v>196</v>
      </c>
    </row>
    <row r="222" s="2" customFormat="1" ht="42.79245" customHeight="1">
      <c r="A222" s="41"/>
      <c r="B222" s="42"/>
      <c r="C222" s="215" t="s">
        <v>336</v>
      </c>
      <c r="D222" s="215" t="s">
        <v>199</v>
      </c>
      <c r="E222" s="216" t="s">
        <v>1581</v>
      </c>
      <c r="F222" s="217" t="s">
        <v>1582</v>
      </c>
      <c r="G222" s="218" t="s">
        <v>293</v>
      </c>
      <c r="H222" s="219">
        <v>1.3280000000000001</v>
      </c>
      <c r="I222" s="220"/>
      <c r="J222" s="221">
        <f>ROUND(I222*H222,2)</f>
        <v>0</v>
      </c>
      <c r="K222" s="217" t="s">
        <v>203</v>
      </c>
      <c r="L222" s="47"/>
      <c r="M222" s="222" t="s">
        <v>19</v>
      </c>
      <c r="N222" s="223" t="s">
        <v>44</v>
      </c>
      <c r="O222" s="87"/>
      <c r="P222" s="224">
        <f>O222*H222</f>
        <v>0</v>
      </c>
      <c r="Q222" s="224">
        <v>1.04922</v>
      </c>
      <c r="R222" s="224">
        <f>Q222*H222</f>
        <v>1.3933641600000002</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196</v>
      </c>
      <c r="BE222" s="227">
        <f>IF(N222="základní",J222,0)</f>
        <v>0</v>
      </c>
      <c r="BF222" s="227">
        <f>IF(N222="snížená",J222,0)</f>
        <v>0</v>
      </c>
      <c r="BG222" s="227">
        <f>IF(N222="zákl. přenesená",J222,0)</f>
        <v>0</v>
      </c>
      <c r="BH222" s="227">
        <f>IF(N222="sníž. přenesená",J222,0)</f>
        <v>0</v>
      </c>
      <c r="BI222" s="227">
        <f>IF(N222="nulová",J222,0)</f>
        <v>0</v>
      </c>
      <c r="BJ222" s="20" t="s">
        <v>80</v>
      </c>
      <c r="BK222" s="227">
        <f>ROUND(I222*H222,2)</f>
        <v>0</v>
      </c>
      <c r="BL222" s="20" t="s">
        <v>204</v>
      </c>
      <c r="BM222" s="226" t="s">
        <v>1583</v>
      </c>
    </row>
    <row r="223" s="2" customFormat="1">
      <c r="A223" s="41"/>
      <c r="B223" s="42"/>
      <c r="C223" s="43"/>
      <c r="D223" s="228" t="s">
        <v>206</v>
      </c>
      <c r="E223" s="43"/>
      <c r="F223" s="229" t="s">
        <v>1584</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82</v>
      </c>
    </row>
    <row r="224" s="14" customFormat="1">
      <c r="A224" s="14"/>
      <c r="B224" s="244"/>
      <c r="C224" s="245"/>
      <c r="D224" s="235" t="s">
        <v>208</v>
      </c>
      <c r="E224" s="246" t="s">
        <v>19</v>
      </c>
      <c r="F224" s="247" t="s">
        <v>1585</v>
      </c>
      <c r="G224" s="245"/>
      <c r="H224" s="248">
        <v>1.3280000000000001</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208</v>
      </c>
      <c r="AU224" s="254" t="s">
        <v>82</v>
      </c>
      <c r="AV224" s="14" t="s">
        <v>82</v>
      </c>
      <c r="AW224" s="14" t="s">
        <v>33</v>
      </c>
      <c r="AX224" s="14" t="s">
        <v>73</v>
      </c>
      <c r="AY224" s="254" t="s">
        <v>196</v>
      </c>
    </row>
    <row r="225" s="15" customFormat="1">
      <c r="A225" s="15"/>
      <c r="B225" s="255"/>
      <c r="C225" s="256"/>
      <c r="D225" s="235" t="s">
        <v>208</v>
      </c>
      <c r="E225" s="257" t="s">
        <v>19</v>
      </c>
      <c r="F225" s="258" t="s">
        <v>212</v>
      </c>
      <c r="G225" s="256"/>
      <c r="H225" s="259">
        <v>1.3280000000000001</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208</v>
      </c>
      <c r="AU225" s="265" t="s">
        <v>82</v>
      </c>
      <c r="AV225" s="15" t="s">
        <v>204</v>
      </c>
      <c r="AW225" s="15" t="s">
        <v>33</v>
      </c>
      <c r="AX225" s="15" t="s">
        <v>80</v>
      </c>
      <c r="AY225" s="265" t="s">
        <v>196</v>
      </c>
    </row>
    <row r="226" s="2" customFormat="1" ht="31.92453" customHeight="1">
      <c r="A226" s="41"/>
      <c r="B226" s="42"/>
      <c r="C226" s="215" t="s">
        <v>341</v>
      </c>
      <c r="D226" s="215" t="s">
        <v>199</v>
      </c>
      <c r="E226" s="216" t="s">
        <v>220</v>
      </c>
      <c r="F226" s="217" t="s">
        <v>221</v>
      </c>
      <c r="G226" s="218" t="s">
        <v>222</v>
      </c>
      <c r="H226" s="219">
        <v>2</v>
      </c>
      <c r="I226" s="220"/>
      <c r="J226" s="221">
        <f>ROUND(I226*H226,2)</f>
        <v>0</v>
      </c>
      <c r="K226" s="217" t="s">
        <v>203</v>
      </c>
      <c r="L226" s="47"/>
      <c r="M226" s="222" t="s">
        <v>19</v>
      </c>
      <c r="N226" s="223" t="s">
        <v>44</v>
      </c>
      <c r="O226" s="87"/>
      <c r="P226" s="224">
        <f>O226*H226</f>
        <v>0</v>
      </c>
      <c r="Q226" s="224">
        <v>0.022780000000000002</v>
      </c>
      <c r="R226" s="224">
        <f>Q226*H226</f>
        <v>0.045560000000000003</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196</v>
      </c>
      <c r="BE226" s="227">
        <f>IF(N226="základní",J226,0)</f>
        <v>0</v>
      </c>
      <c r="BF226" s="227">
        <f>IF(N226="snížená",J226,0)</f>
        <v>0</v>
      </c>
      <c r="BG226" s="227">
        <f>IF(N226="zákl. přenesená",J226,0)</f>
        <v>0</v>
      </c>
      <c r="BH226" s="227">
        <f>IF(N226="sníž. přenesená",J226,0)</f>
        <v>0</v>
      </c>
      <c r="BI226" s="227">
        <f>IF(N226="nulová",J226,0)</f>
        <v>0</v>
      </c>
      <c r="BJ226" s="20" t="s">
        <v>80</v>
      </c>
      <c r="BK226" s="227">
        <f>ROUND(I226*H226,2)</f>
        <v>0</v>
      </c>
      <c r="BL226" s="20" t="s">
        <v>204</v>
      </c>
      <c r="BM226" s="226" t="s">
        <v>1586</v>
      </c>
    </row>
    <row r="227" s="2" customFormat="1">
      <c r="A227" s="41"/>
      <c r="B227" s="42"/>
      <c r="C227" s="43"/>
      <c r="D227" s="228" t="s">
        <v>206</v>
      </c>
      <c r="E227" s="43"/>
      <c r="F227" s="229" t="s">
        <v>224</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206</v>
      </c>
      <c r="AU227" s="20" t="s">
        <v>82</v>
      </c>
    </row>
    <row r="228" s="13" customFormat="1">
      <c r="A228" s="13"/>
      <c r="B228" s="233"/>
      <c r="C228" s="234"/>
      <c r="D228" s="235" t="s">
        <v>208</v>
      </c>
      <c r="E228" s="236" t="s">
        <v>19</v>
      </c>
      <c r="F228" s="237" t="s">
        <v>209</v>
      </c>
      <c r="G228" s="234"/>
      <c r="H228" s="236" t="s">
        <v>19</v>
      </c>
      <c r="I228" s="238"/>
      <c r="J228" s="234"/>
      <c r="K228" s="234"/>
      <c r="L228" s="239"/>
      <c r="M228" s="240"/>
      <c r="N228" s="241"/>
      <c r="O228" s="241"/>
      <c r="P228" s="241"/>
      <c r="Q228" s="241"/>
      <c r="R228" s="241"/>
      <c r="S228" s="241"/>
      <c r="T228" s="242"/>
      <c r="U228" s="13"/>
      <c r="V228" s="13"/>
      <c r="W228" s="13"/>
      <c r="X228" s="13"/>
      <c r="Y228" s="13"/>
      <c r="Z228" s="13"/>
      <c r="AA228" s="13"/>
      <c r="AB228" s="13"/>
      <c r="AC228" s="13"/>
      <c r="AD228" s="13"/>
      <c r="AE228" s="13"/>
      <c r="AT228" s="243" t="s">
        <v>208</v>
      </c>
      <c r="AU228" s="243" t="s">
        <v>82</v>
      </c>
      <c r="AV228" s="13" t="s">
        <v>80</v>
      </c>
      <c r="AW228" s="13" t="s">
        <v>33</v>
      </c>
      <c r="AX228" s="13" t="s">
        <v>73</v>
      </c>
      <c r="AY228" s="243" t="s">
        <v>196</v>
      </c>
    </row>
    <row r="229" s="14" customFormat="1">
      <c r="A229" s="14"/>
      <c r="B229" s="244"/>
      <c r="C229" s="245"/>
      <c r="D229" s="235" t="s">
        <v>208</v>
      </c>
      <c r="E229" s="246" t="s">
        <v>19</v>
      </c>
      <c r="F229" s="247" t="s">
        <v>80</v>
      </c>
      <c r="G229" s="245"/>
      <c r="H229" s="248">
        <v>1</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208</v>
      </c>
      <c r="AU229" s="254" t="s">
        <v>82</v>
      </c>
      <c r="AV229" s="14" t="s">
        <v>82</v>
      </c>
      <c r="AW229" s="14" t="s">
        <v>33</v>
      </c>
      <c r="AX229" s="14" t="s">
        <v>73</v>
      </c>
      <c r="AY229" s="254" t="s">
        <v>196</v>
      </c>
    </row>
    <row r="230" s="13" customFormat="1">
      <c r="A230" s="13"/>
      <c r="B230" s="233"/>
      <c r="C230" s="234"/>
      <c r="D230" s="235" t="s">
        <v>208</v>
      </c>
      <c r="E230" s="236" t="s">
        <v>19</v>
      </c>
      <c r="F230" s="237" t="s">
        <v>1544</v>
      </c>
      <c r="G230" s="234"/>
      <c r="H230" s="236" t="s">
        <v>19</v>
      </c>
      <c r="I230" s="238"/>
      <c r="J230" s="234"/>
      <c r="K230" s="234"/>
      <c r="L230" s="239"/>
      <c r="M230" s="240"/>
      <c r="N230" s="241"/>
      <c r="O230" s="241"/>
      <c r="P230" s="241"/>
      <c r="Q230" s="241"/>
      <c r="R230" s="241"/>
      <c r="S230" s="241"/>
      <c r="T230" s="242"/>
      <c r="U230" s="13"/>
      <c r="V230" s="13"/>
      <c r="W230" s="13"/>
      <c r="X230" s="13"/>
      <c r="Y230" s="13"/>
      <c r="Z230" s="13"/>
      <c r="AA230" s="13"/>
      <c r="AB230" s="13"/>
      <c r="AC230" s="13"/>
      <c r="AD230" s="13"/>
      <c r="AE230" s="13"/>
      <c r="AT230" s="243" t="s">
        <v>208</v>
      </c>
      <c r="AU230" s="243" t="s">
        <v>82</v>
      </c>
      <c r="AV230" s="13" t="s">
        <v>80</v>
      </c>
      <c r="AW230" s="13" t="s">
        <v>33</v>
      </c>
      <c r="AX230" s="13" t="s">
        <v>73</v>
      </c>
      <c r="AY230" s="243" t="s">
        <v>196</v>
      </c>
    </row>
    <row r="231" s="14" customFormat="1">
      <c r="A231" s="14"/>
      <c r="B231" s="244"/>
      <c r="C231" s="245"/>
      <c r="D231" s="235" t="s">
        <v>208</v>
      </c>
      <c r="E231" s="246" t="s">
        <v>19</v>
      </c>
      <c r="F231" s="247" t="s">
        <v>80</v>
      </c>
      <c r="G231" s="245"/>
      <c r="H231" s="248">
        <v>1</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208</v>
      </c>
      <c r="AU231" s="254" t="s">
        <v>82</v>
      </c>
      <c r="AV231" s="14" t="s">
        <v>82</v>
      </c>
      <c r="AW231" s="14" t="s">
        <v>33</v>
      </c>
      <c r="AX231" s="14" t="s">
        <v>73</v>
      </c>
      <c r="AY231" s="254" t="s">
        <v>196</v>
      </c>
    </row>
    <row r="232" s="15" customFormat="1">
      <c r="A232" s="15"/>
      <c r="B232" s="255"/>
      <c r="C232" s="256"/>
      <c r="D232" s="235" t="s">
        <v>208</v>
      </c>
      <c r="E232" s="257" t="s">
        <v>19</v>
      </c>
      <c r="F232" s="258" t="s">
        <v>212</v>
      </c>
      <c r="G232" s="256"/>
      <c r="H232" s="259">
        <v>2</v>
      </c>
      <c r="I232" s="260"/>
      <c r="J232" s="256"/>
      <c r="K232" s="256"/>
      <c r="L232" s="261"/>
      <c r="M232" s="262"/>
      <c r="N232" s="263"/>
      <c r="O232" s="263"/>
      <c r="P232" s="263"/>
      <c r="Q232" s="263"/>
      <c r="R232" s="263"/>
      <c r="S232" s="263"/>
      <c r="T232" s="264"/>
      <c r="U232" s="15"/>
      <c r="V232" s="15"/>
      <c r="W232" s="15"/>
      <c r="X232" s="15"/>
      <c r="Y232" s="15"/>
      <c r="Z232" s="15"/>
      <c r="AA232" s="15"/>
      <c r="AB232" s="15"/>
      <c r="AC232" s="15"/>
      <c r="AD232" s="15"/>
      <c r="AE232" s="15"/>
      <c r="AT232" s="265" t="s">
        <v>208</v>
      </c>
      <c r="AU232" s="265" t="s">
        <v>82</v>
      </c>
      <c r="AV232" s="15" t="s">
        <v>204</v>
      </c>
      <c r="AW232" s="15" t="s">
        <v>33</v>
      </c>
      <c r="AX232" s="15" t="s">
        <v>80</v>
      </c>
      <c r="AY232" s="265" t="s">
        <v>196</v>
      </c>
    </row>
    <row r="233" s="2" customFormat="1" ht="31.92453" customHeight="1">
      <c r="A233" s="41"/>
      <c r="B233" s="42"/>
      <c r="C233" s="215" t="s">
        <v>348</v>
      </c>
      <c r="D233" s="215" t="s">
        <v>199</v>
      </c>
      <c r="E233" s="216" t="s">
        <v>1587</v>
      </c>
      <c r="F233" s="217" t="s">
        <v>1588</v>
      </c>
      <c r="G233" s="218" t="s">
        <v>222</v>
      </c>
      <c r="H233" s="219">
        <v>1</v>
      </c>
      <c r="I233" s="220"/>
      <c r="J233" s="221">
        <f>ROUND(I233*H233,2)</f>
        <v>0</v>
      </c>
      <c r="K233" s="217" t="s">
        <v>203</v>
      </c>
      <c r="L233" s="47"/>
      <c r="M233" s="222" t="s">
        <v>19</v>
      </c>
      <c r="N233" s="223" t="s">
        <v>44</v>
      </c>
      <c r="O233" s="87"/>
      <c r="P233" s="224">
        <f>O233*H233</f>
        <v>0</v>
      </c>
      <c r="Q233" s="224">
        <v>0.027109999999999999</v>
      </c>
      <c r="R233" s="224">
        <f>Q233*H233</f>
        <v>0.027109999999999999</v>
      </c>
      <c r="S233" s="224">
        <v>0</v>
      </c>
      <c r="T233" s="225">
        <f>S233*H233</f>
        <v>0</v>
      </c>
      <c r="U233" s="41"/>
      <c r="V233" s="41"/>
      <c r="W233" s="41"/>
      <c r="X233" s="41"/>
      <c r="Y233" s="41"/>
      <c r="Z233" s="41"/>
      <c r="AA233" s="41"/>
      <c r="AB233" s="41"/>
      <c r="AC233" s="41"/>
      <c r="AD233" s="41"/>
      <c r="AE233" s="41"/>
      <c r="AR233" s="226" t="s">
        <v>204</v>
      </c>
      <c r="AT233" s="226" t="s">
        <v>199</v>
      </c>
      <c r="AU233" s="226" t="s">
        <v>82</v>
      </c>
      <c r="AY233" s="20" t="s">
        <v>196</v>
      </c>
      <c r="BE233" s="227">
        <f>IF(N233="základní",J233,0)</f>
        <v>0</v>
      </c>
      <c r="BF233" s="227">
        <f>IF(N233="snížená",J233,0)</f>
        <v>0</v>
      </c>
      <c r="BG233" s="227">
        <f>IF(N233="zákl. přenesená",J233,0)</f>
        <v>0</v>
      </c>
      <c r="BH233" s="227">
        <f>IF(N233="sníž. přenesená",J233,0)</f>
        <v>0</v>
      </c>
      <c r="BI233" s="227">
        <f>IF(N233="nulová",J233,0)</f>
        <v>0</v>
      </c>
      <c r="BJ233" s="20" t="s">
        <v>80</v>
      </c>
      <c r="BK233" s="227">
        <f>ROUND(I233*H233,2)</f>
        <v>0</v>
      </c>
      <c r="BL233" s="20" t="s">
        <v>204</v>
      </c>
      <c r="BM233" s="226" t="s">
        <v>1589</v>
      </c>
    </row>
    <row r="234" s="2" customFormat="1">
      <c r="A234" s="41"/>
      <c r="B234" s="42"/>
      <c r="C234" s="43"/>
      <c r="D234" s="228" t="s">
        <v>206</v>
      </c>
      <c r="E234" s="43"/>
      <c r="F234" s="229" t="s">
        <v>1590</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206</v>
      </c>
      <c r="AU234" s="20" t="s">
        <v>82</v>
      </c>
    </row>
    <row r="235" s="13" customFormat="1">
      <c r="A235" s="13"/>
      <c r="B235" s="233"/>
      <c r="C235" s="234"/>
      <c r="D235" s="235" t="s">
        <v>208</v>
      </c>
      <c r="E235" s="236" t="s">
        <v>19</v>
      </c>
      <c r="F235" s="237" t="s">
        <v>1544</v>
      </c>
      <c r="G235" s="234"/>
      <c r="H235" s="236" t="s">
        <v>19</v>
      </c>
      <c r="I235" s="238"/>
      <c r="J235" s="234"/>
      <c r="K235" s="234"/>
      <c r="L235" s="239"/>
      <c r="M235" s="240"/>
      <c r="N235" s="241"/>
      <c r="O235" s="241"/>
      <c r="P235" s="241"/>
      <c r="Q235" s="241"/>
      <c r="R235" s="241"/>
      <c r="S235" s="241"/>
      <c r="T235" s="242"/>
      <c r="U235" s="13"/>
      <c r="V235" s="13"/>
      <c r="W235" s="13"/>
      <c r="X235" s="13"/>
      <c r="Y235" s="13"/>
      <c r="Z235" s="13"/>
      <c r="AA235" s="13"/>
      <c r="AB235" s="13"/>
      <c r="AC235" s="13"/>
      <c r="AD235" s="13"/>
      <c r="AE235" s="13"/>
      <c r="AT235" s="243" t="s">
        <v>208</v>
      </c>
      <c r="AU235" s="243" t="s">
        <v>82</v>
      </c>
      <c r="AV235" s="13" t="s">
        <v>80</v>
      </c>
      <c r="AW235" s="13" t="s">
        <v>33</v>
      </c>
      <c r="AX235" s="13" t="s">
        <v>73</v>
      </c>
      <c r="AY235" s="243" t="s">
        <v>196</v>
      </c>
    </row>
    <row r="236" s="14" customFormat="1">
      <c r="A236" s="14"/>
      <c r="B236" s="244"/>
      <c r="C236" s="245"/>
      <c r="D236" s="235" t="s">
        <v>208</v>
      </c>
      <c r="E236" s="246" t="s">
        <v>19</v>
      </c>
      <c r="F236" s="247" t="s">
        <v>80</v>
      </c>
      <c r="G236" s="245"/>
      <c r="H236" s="248">
        <v>1</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208</v>
      </c>
      <c r="AU236" s="254" t="s">
        <v>82</v>
      </c>
      <c r="AV236" s="14" t="s">
        <v>82</v>
      </c>
      <c r="AW236" s="14" t="s">
        <v>33</v>
      </c>
      <c r="AX236" s="14" t="s">
        <v>73</v>
      </c>
      <c r="AY236" s="254" t="s">
        <v>196</v>
      </c>
    </row>
    <row r="237" s="15" customFormat="1">
      <c r="A237" s="15"/>
      <c r="B237" s="255"/>
      <c r="C237" s="256"/>
      <c r="D237" s="235" t="s">
        <v>208</v>
      </c>
      <c r="E237" s="257" t="s">
        <v>19</v>
      </c>
      <c r="F237" s="258" t="s">
        <v>212</v>
      </c>
      <c r="G237" s="256"/>
      <c r="H237" s="259">
        <v>1</v>
      </c>
      <c r="I237" s="260"/>
      <c r="J237" s="256"/>
      <c r="K237" s="256"/>
      <c r="L237" s="261"/>
      <c r="M237" s="262"/>
      <c r="N237" s="263"/>
      <c r="O237" s="263"/>
      <c r="P237" s="263"/>
      <c r="Q237" s="263"/>
      <c r="R237" s="263"/>
      <c r="S237" s="263"/>
      <c r="T237" s="264"/>
      <c r="U237" s="15"/>
      <c r="V237" s="15"/>
      <c r="W237" s="15"/>
      <c r="X237" s="15"/>
      <c r="Y237" s="15"/>
      <c r="Z237" s="15"/>
      <c r="AA237" s="15"/>
      <c r="AB237" s="15"/>
      <c r="AC237" s="15"/>
      <c r="AD237" s="15"/>
      <c r="AE237" s="15"/>
      <c r="AT237" s="265" t="s">
        <v>208</v>
      </c>
      <c r="AU237" s="265" t="s">
        <v>82</v>
      </c>
      <c r="AV237" s="15" t="s">
        <v>204</v>
      </c>
      <c r="AW237" s="15" t="s">
        <v>33</v>
      </c>
      <c r="AX237" s="15" t="s">
        <v>80</v>
      </c>
      <c r="AY237" s="265" t="s">
        <v>196</v>
      </c>
    </row>
    <row r="238" s="2" customFormat="1" ht="31.92453" customHeight="1">
      <c r="A238" s="41"/>
      <c r="B238" s="42"/>
      <c r="C238" s="215" t="s">
        <v>353</v>
      </c>
      <c r="D238" s="215" t="s">
        <v>199</v>
      </c>
      <c r="E238" s="216" t="s">
        <v>1591</v>
      </c>
      <c r="F238" s="217" t="s">
        <v>1592</v>
      </c>
      <c r="G238" s="218" t="s">
        <v>222</v>
      </c>
      <c r="H238" s="219">
        <v>82</v>
      </c>
      <c r="I238" s="220"/>
      <c r="J238" s="221">
        <f>ROUND(I238*H238,2)</f>
        <v>0</v>
      </c>
      <c r="K238" s="217" t="s">
        <v>203</v>
      </c>
      <c r="L238" s="47"/>
      <c r="M238" s="222" t="s">
        <v>19</v>
      </c>
      <c r="N238" s="223" t="s">
        <v>44</v>
      </c>
      <c r="O238" s="87"/>
      <c r="P238" s="224">
        <f>O238*H238</f>
        <v>0</v>
      </c>
      <c r="Q238" s="224">
        <v>0.026929999999999999</v>
      </c>
      <c r="R238" s="224">
        <f>Q238*H238</f>
        <v>2.2082600000000001</v>
      </c>
      <c r="S238" s="224">
        <v>0</v>
      </c>
      <c r="T238" s="225">
        <f>S238*H238</f>
        <v>0</v>
      </c>
      <c r="U238" s="41"/>
      <c r="V238" s="41"/>
      <c r="W238" s="41"/>
      <c r="X238" s="41"/>
      <c r="Y238" s="41"/>
      <c r="Z238" s="41"/>
      <c r="AA238" s="41"/>
      <c r="AB238" s="41"/>
      <c r="AC238" s="41"/>
      <c r="AD238" s="41"/>
      <c r="AE238" s="41"/>
      <c r="AR238" s="226" t="s">
        <v>204</v>
      </c>
      <c r="AT238" s="226" t="s">
        <v>199</v>
      </c>
      <c r="AU238" s="226" t="s">
        <v>82</v>
      </c>
      <c r="AY238" s="20" t="s">
        <v>196</v>
      </c>
      <c r="BE238" s="227">
        <f>IF(N238="základní",J238,0)</f>
        <v>0</v>
      </c>
      <c r="BF238" s="227">
        <f>IF(N238="snížená",J238,0)</f>
        <v>0</v>
      </c>
      <c r="BG238" s="227">
        <f>IF(N238="zákl. přenesená",J238,0)</f>
        <v>0</v>
      </c>
      <c r="BH238" s="227">
        <f>IF(N238="sníž. přenesená",J238,0)</f>
        <v>0</v>
      </c>
      <c r="BI238" s="227">
        <f>IF(N238="nulová",J238,0)</f>
        <v>0</v>
      </c>
      <c r="BJ238" s="20" t="s">
        <v>80</v>
      </c>
      <c r="BK238" s="227">
        <f>ROUND(I238*H238,2)</f>
        <v>0</v>
      </c>
      <c r="BL238" s="20" t="s">
        <v>204</v>
      </c>
      <c r="BM238" s="226" t="s">
        <v>1593</v>
      </c>
    </row>
    <row r="239" s="2" customFormat="1">
      <c r="A239" s="41"/>
      <c r="B239" s="42"/>
      <c r="C239" s="43"/>
      <c r="D239" s="228" t="s">
        <v>206</v>
      </c>
      <c r="E239" s="43"/>
      <c r="F239" s="229" t="s">
        <v>1594</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82</v>
      </c>
    </row>
    <row r="240" s="13" customFormat="1">
      <c r="A240" s="13"/>
      <c r="B240" s="233"/>
      <c r="C240" s="234"/>
      <c r="D240" s="235" t="s">
        <v>208</v>
      </c>
      <c r="E240" s="236" t="s">
        <v>19</v>
      </c>
      <c r="F240" s="237" t="s">
        <v>1544</v>
      </c>
      <c r="G240" s="234"/>
      <c r="H240" s="236" t="s">
        <v>19</v>
      </c>
      <c r="I240" s="238"/>
      <c r="J240" s="234"/>
      <c r="K240" s="234"/>
      <c r="L240" s="239"/>
      <c r="M240" s="240"/>
      <c r="N240" s="241"/>
      <c r="O240" s="241"/>
      <c r="P240" s="241"/>
      <c r="Q240" s="241"/>
      <c r="R240" s="241"/>
      <c r="S240" s="241"/>
      <c r="T240" s="242"/>
      <c r="U240" s="13"/>
      <c r="V240" s="13"/>
      <c r="W240" s="13"/>
      <c r="X240" s="13"/>
      <c r="Y240" s="13"/>
      <c r="Z240" s="13"/>
      <c r="AA240" s="13"/>
      <c r="AB240" s="13"/>
      <c r="AC240" s="13"/>
      <c r="AD240" s="13"/>
      <c r="AE240" s="13"/>
      <c r="AT240" s="243" t="s">
        <v>208</v>
      </c>
      <c r="AU240" s="243" t="s">
        <v>82</v>
      </c>
      <c r="AV240" s="13" t="s">
        <v>80</v>
      </c>
      <c r="AW240" s="13" t="s">
        <v>33</v>
      </c>
      <c r="AX240" s="13" t="s">
        <v>73</v>
      </c>
      <c r="AY240" s="243" t="s">
        <v>196</v>
      </c>
    </row>
    <row r="241" s="14" customFormat="1">
      <c r="A241" s="14"/>
      <c r="B241" s="244"/>
      <c r="C241" s="245"/>
      <c r="D241" s="235" t="s">
        <v>208</v>
      </c>
      <c r="E241" s="246" t="s">
        <v>19</v>
      </c>
      <c r="F241" s="247" t="s">
        <v>1595</v>
      </c>
      <c r="G241" s="245"/>
      <c r="H241" s="248">
        <v>2</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208</v>
      </c>
      <c r="AU241" s="254" t="s">
        <v>82</v>
      </c>
      <c r="AV241" s="14" t="s">
        <v>82</v>
      </c>
      <c r="AW241" s="14" t="s">
        <v>33</v>
      </c>
      <c r="AX241" s="14" t="s">
        <v>73</v>
      </c>
      <c r="AY241" s="254" t="s">
        <v>196</v>
      </c>
    </row>
    <row r="242" s="14" customFormat="1">
      <c r="A242" s="14"/>
      <c r="B242" s="244"/>
      <c r="C242" s="245"/>
      <c r="D242" s="235" t="s">
        <v>208</v>
      </c>
      <c r="E242" s="246" t="s">
        <v>19</v>
      </c>
      <c r="F242" s="247" t="s">
        <v>1596</v>
      </c>
      <c r="G242" s="245"/>
      <c r="H242" s="248">
        <v>80</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208</v>
      </c>
      <c r="AU242" s="254" t="s">
        <v>82</v>
      </c>
      <c r="AV242" s="14" t="s">
        <v>82</v>
      </c>
      <c r="AW242" s="14" t="s">
        <v>33</v>
      </c>
      <c r="AX242" s="14" t="s">
        <v>73</v>
      </c>
      <c r="AY242" s="254" t="s">
        <v>196</v>
      </c>
    </row>
    <row r="243" s="15" customFormat="1">
      <c r="A243" s="15"/>
      <c r="B243" s="255"/>
      <c r="C243" s="256"/>
      <c r="D243" s="235" t="s">
        <v>208</v>
      </c>
      <c r="E243" s="257" t="s">
        <v>19</v>
      </c>
      <c r="F243" s="258" t="s">
        <v>212</v>
      </c>
      <c r="G243" s="256"/>
      <c r="H243" s="259">
        <v>82</v>
      </c>
      <c r="I243" s="260"/>
      <c r="J243" s="256"/>
      <c r="K243" s="256"/>
      <c r="L243" s="261"/>
      <c r="M243" s="262"/>
      <c r="N243" s="263"/>
      <c r="O243" s="263"/>
      <c r="P243" s="263"/>
      <c r="Q243" s="263"/>
      <c r="R243" s="263"/>
      <c r="S243" s="263"/>
      <c r="T243" s="264"/>
      <c r="U243" s="15"/>
      <c r="V243" s="15"/>
      <c r="W243" s="15"/>
      <c r="X243" s="15"/>
      <c r="Y243" s="15"/>
      <c r="Z243" s="15"/>
      <c r="AA243" s="15"/>
      <c r="AB243" s="15"/>
      <c r="AC243" s="15"/>
      <c r="AD243" s="15"/>
      <c r="AE243" s="15"/>
      <c r="AT243" s="265" t="s">
        <v>208</v>
      </c>
      <c r="AU243" s="265" t="s">
        <v>82</v>
      </c>
      <c r="AV243" s="15" t="s">
        <v>204</v>
      </c>
      <c r="AW243" s="15" t="s">
        <v>33</v>
      </c>
      <c r="AX243" s="15" t="s">
        <v>80</v>
      </c>
      <c r="AY243" s="265" t="s">
        <v>196</v>
      </c>
    </row>
    <row r="244" s="2" customFormat="1" ht="23.4566" customHeight="1">
      <c r="A244" s="41"/>
      <c r="B244" s="42"/>
      <c r="C244" s="215" t="s">
        <v>358</v>
      </c>
      <c r="D244" s="215" t="s">
        <v>199</v>
      </c>
      <c r="E244" s="216" t="s">
        <v>1597</v>
      </c>
      <c r="F244" s="217" t="s">
        <v>1598</v>
      </c>
      <c r="G244" s="218" t="s">
        <v>215</v>
      </c>
      <c r="H244" s="219">
        <v>5.218</v>
      </c>
      <c r="I244" s="220"/>
      <c r="J244" s="221">
        <f>ROUND(I244*H244,2)</f>
        <v>0</v>
      </c>
      <c r="K244" s="217" t="s">
        <v>203</v>
      </c>
      <c r="L244" s="47"/>
      <c r="M244" s="222" t="s">
        <v>19</v>
      </c>
      <c r="N244" s="223" t="s">
        <v>44</v>
      </c>
      <c r="O244" s="87"/>
      <c r="P244" s="224">
        <f>O244*H244</f>
        <v>0</v>
      </c>
      <c r="Q244" s="224">
        <v>1.94302</v>
      </c>
      <c r="R244" s="224">
        <f>Q244*H244</f>
        <v>10.13867836</v>
      </c>
      <c r="S244" s="224">
        <v>0</v>
      </c>
      <c r="T244" s="225">
        <f>S244*H244</f>
        <v>0</v>
      </c>
      <c r="U244" s="41"/>
      <c r="V244" s="41"/>
      <c r="W244" s="41"/>
      <c r="X244" s="41"/>
      <c r="Y244" s="41"/>
      <c r="Z244" s="41"/>
      <c r="AA244" s="41"/>
      <c r="AB244" s="41"/>
      <c r="AC244" s="41"/>
      <c r="AD244" s="41"/>
      <c r="AE244" s="41"/>
      <c r="AR244" s="226" t="s">
        <v>204</v>
      </c>
      <c r="AT244" s="226" t="s">
        <v>199</v>
      </c>
      <c r="AU244" s="226" t="s">
        <v>82</v>
      </c>
      <c r="AY244" s="20" t="s">
        <v>196</v>
      </c>
      <c r="BE244" s="227">
        <f>IF(N244="základní",J244,0)</f>
        <v>0</v>
      </c>
      <c r="BF244" s="227">
        <f>IF(N244="snížená",J244,0)</f>
        <v>0</v>
      </c>
      <c r="BG244" s="227">
        <f>IF(N244="zákl. přenesená",J244,0)</f>
        <v>0</v>
      </c>
      <c r="BH244" s="227">
        <f>IF(N244="sníž. přenesená",J244,0)</f>
        <v>0</v>
      </c>
      <c r="BI244" s="227">
        <f>IF(N244="nulová",J244,0)</f>
        <v>0</v>
      </c>
      <c r="BJ244" s="20" t="s">
        <v>80</v>
      </c>
      <c r="BK244" s="227">
        <f>ROUND(I244*H244,2)</f>
        <v>0</v>
      </c>
      <c r="BL244" s="20" t="s">
        <v>204</v>
      </c>
      <c r="BM244" s="226" t="s">
        <v>1599</v>
      </c>
    </row>
    <row r="245" s="2" customFormat="1">
      <c r="A245" s="41"/>
      <c r="B245" s="42"/>
      <c r="C245" s="43"/>
      <c r="D245" s="228" t="s">
        <v>206</v>
      </c>
      <c r="E245" s="43"/>
      <c r="F245" s="229" t="s">
        <v>1600</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82</v>
      </c>
    </row>
    <row r="246" s="14" customFormat="1">
      <c r="A246" s="14"/>
      <c r="B246" s="244"/>
      <c r="C246" s="245"/>
      <c r="D246" s="235" t="s">
        <v>208</v>
      </c>
      <c r="E246" s="246" t="s">
        <v>19</v>
      </c>
      <c r="F246" s="247" t="s">
        <v>1601</v>
      </c>
      <c r="G246" s="245"/>
      <c r="H246" s="248">
        <v>1.472</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208</v>
      </c>
      <c r="AU246" s="254" t="s">
        <v>82</v>
      </c>
      <c r="AV246" s="14" t="s">
        <v>82</v>
      </c>
      <c r="AW246" s="14" t="s">
        <v>33</v>
      </c>
      <c r="AX246" s="14" t="s">
        <v>73</v>
      </c>
      <c r="AY246" s="254" t="s">
        <v>196</v>
      </c>
    </row>
    <row r="247" s="14" customFormat="1">
      <c r="A247" s="14"/>
      <c r="B247" s="244"/>
      <c r="C247" s="245"/>
      <c r="D247" s="235" t="s">
        <v>208</v>
      </c>
      <c r="E247" s="246" t="s">
        <v>19</v>
      </c>
      <c r="F247" s="247" t="s">
        <v>1602</v>
      </c>
      <c r="G247" s="245"/>
      <c r="H247" s="248">
        <v>0.29499999999999998</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208</v>
      </c>
      <c r="AU247" s="254" t="s">
        <v>82</v>
      </c>
      <c r="AV247" s="14" t="s">
        <v>82</v>
      </c>
      <c r="AW247" s="14" t="s">
        <v>33</v>
      </c>
      <c r="AX247" s="14" t="s">
        <v>73</v>
      </c>
      <c r="AY247" s="254" t="s">
        <v>196</v>
      </c>
    </row>
    <row r="248" s="14" customFormat="1">
      <c r="A248" s="14"/>
      <c r="B248" s="244"/>
      <c r="C248" s="245"/>
      <c r="D248" s="235" t="s">
        <v>208</v>
      </c>
      <c r="E248" s="246" t="s">
        <v>19</v>
      </c>
      <c r="F248" s="247" t="s">
        <v>1603</v>
      </c>
      <c r="G248" s="245"/>
      <c r="H248" s="248">
        <v>0.20100000000000001</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208</v>
      </c>
      <c r="AU248" s="254" t="s">
        <v>82</v>
      </c>
      <c r="AV248" s="14" t="s">
        <v>82</v>
      </c>
      <c r="AW248" s="14" t="s">
        <v>33</v>
      </c>
      <c r="AX248" s="14" t="s">
        <v>73</v>
      </c>
      <c r="AY248" s="254" t="s">
        <v>196</v>
      </c>
    </row>
    <row r="249" s="14" customFormat="1">
      <c r="A249" s="14"/>
      <c r="B249" s="244"/>
      <c r="C249" s="245"/>
      <c r="D249" s="235" t="s">
        <v>208</v>
      </c>
      <c r="E249" s="246" t="s">
        <v>19</v>
      </c>
      <c r="F249" s="247" t="s">
        <v>1604</v>
      </c>
      <c r="G249" s="245"/>
      <c r="H249" s="248">
        <v>0.23799999999999999</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208</v>
      </c>
      <c r="AU249" s="254" t="s">
        <v>82</v>
      </c>
      <c r="AV249" s="14" t="s">
        <v>82</v>
      </c>
      <c r="AW249" s="14" t="s">
        <v>33</v>
      </c>
      <c r="AX249" s="14" t="s">
        <v>73</v>
      </c>
      <c r="AY249" s="254" t="s">
        <v>196</v>
      </c>
    </row>
    <row r="250" s="14" customFormat="1">
      <c r="A250" s="14"/>
      <c r="B250" s="244"/>
      <c r="C250" s="245"/>
      <c r="D250" s="235" t="s">
        <v>208</v>
      </c>
      <c r="E250" s="246" t="s">
        <v>19</v>
      </c>
      <c r="F250" s="247" t="s">
        <v>1605</v>
      </c>
      <c r="G250" s="245"/>
      <c r="H250" s="248">
        <v>0.25600000000000001</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208</v>
      </c>
      <c r="AU250" s="254" t="s">
        <v>82</v>
      </c>
      <c r="AV250" s="14" t="s">
        <v>82</v>
      </c>
      <c r="AW250" s="14" t="s">
        <v>33</v>
      </c>
      <c r="AX250" s="14" t="s">
        <v>73</v>
      </c>
      <c r="AY250" s="254" t="s">
        <v>196</v>
      </c>
    </row>
    <row r="251" s="14" customFormat="1">
      <c r="A251" s="14"/>
      <c r="B251" s="244"/>
      <c r="C251" s="245"/>
      <c r="D251" s="235" t="s">
        <v>208</v>
      </c>
      <c r="E251" s="246" t="s">
        <v>19</v>
      </c>
      <c r="F251" s="247" t="s">
        <v>1606</v>
      </c>
      <c r="G251" s="245"/>
      <c r="H251" s="248">
        <v>0.10199999999999999</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208</v>
      </c>
      <c r="AU251" s="254" t="s">
        <v>82</v>
      </c>
      <c r="AV251" s="14" t="s">
        <v>82</v>
      </c>
      <c r="AW251" s="14" t="s">
        <v>33</v>
      </c>
      <c r="AX251" s="14" t="s">
        <v>73</v>
      </c>
      <c r="AY251" s="254" t="s">
        <v>196</v>
      </c>
    </row>
    <row r="252" s="14" customFormat="1">
      <c r="A252" s="14"/>
      <c r="B252" s="244"/>
      <c r="C252" s="245"/>
      <c r="D252" s="235" t="s">
        <v>208</v>
      </c>
      <c r="E252" s="246" t="s">
        <v>19</v>
      </c>
      <c r="F252" s="247" t="s">
        <v>1607</v>
      </c>
      <c r="G252" s="245"/>
      <c r="H252" s="248">
        <v>0.36099999999999999</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208</v>
      </c>
      <c r="AU252" s="254" t="s">
        <v>82</v>
      </c>
      <c r="AV252" s="14" t="s">
        <v>82</v>
      </c>
      <c r="AW252" s="14" t="s">
        <v>33</v>
      </c>
      <c r="AX252" s="14" t="s">
        <v>73</v>
      </c>
      <c r="AY252" s="254" t="s">
        <v>196</v>
      </c>
    </row>
    <row r="253" s="14" customFormat="1">
      <c r="A253" s="14"/>
      <c r="B253" s="244"/>
      <c r="C253" s="245"/>
      <c r="D253" s="235" t="s">
        <v>208</v>
      </c>
      <c r="E253" s="246" t="s">
        <v>19</v>
      </c>
      <c r="F253" s="247" t="s">
        <v>1608</v>
      </c>
      <c r="G253" s="245"/>
      <c r="H253" s="248">
        <v>0.41199999999999998</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208</v>
      </c>
      <c r="AU253" s="254" t="s">
        <v>82</v>
      </c>
      <c r="AV253" s="14" t="s">
        <v>82</v>
      </c>
      <c r="AW253" s="14" t="s">
        <v>33</v>
      </c>
      <c r="AX253" s="14" t="s">
        <v>73</v>
      </c>
      <c r="AY253" s="254" t="s">
        <v>196</v>
      </c>
    </row>
    <row r="254" s="14" customFormat="1">
      <c r="A254" s="14"/>
      <c r="B254" s="244"/>
      <c r="C254" s="245"/>
      <c r="D254" s="235" t="s">
        <v>208</v>
      </c>
      <c r="E254" s="246" t="s">
        <v>19</v>
      </c>
      <c r="F254" s="247" t="s">
        <v>1609</v>
      </c>
      <c r="G254" s="245"/>
      <c r="H254" s="248">
        <v>0.35999999999999999</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208</v>
      </c>
      <c r="AU254" s="254" t="s">
        <v>82</v>
      </c>
      <c r="AV254" s="14" t="s">
        <v>82</v>
      </c>
      <c r="AW254" s="14" t="s">
        <v>33</v>
      </c>
      <c r="AX254" s="14" t="s">
        <v>73</v>
      </c>
      <c r="AY254" s="254" t="s">
        <v>196</v>
      </c>
    </row>
    <row r="255" s="14" customFormat="1">
      <c r="A255" s="14"/>
      <c r="B255" s="244"/>
      <c r="C255" s="245"/>
      <c r="D255" s="235" t="s">
        <v>208</v>
      </c>
      <c r="E255" s="246" t="s">
        <v>19</v>
      </c>
      <c r="F255" s="247" t="s">
        <v>1610</v>
      </c>
      <c r="G255" s="245"/>
      <c r="H255" s="248">
        <v>0.20399999999999999</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208</v>
      </c>
      <c r="AU255" s="254" t="s">
        <v>82</v>
      </c>
      <c r="AV255" s="14" t="s">
        <v>82</v>
      </c>
      <c r="AW255" s="14" t="s">
        <v>33</v>
      </c>
      <c r="AX255" s="14" t="s">
        <v>73</v>
      </c>
      <c r="AY255" s="254" t="s">
        <v>196</v>
      </c>
    </row>
    <row r="256" s="14" customFormat="1">
      <c r="A256" s="14"/>
      <c r="B256" s="244"/>
      <c r="C256" s="245"/>
      <c r="D256" s="235" t="s">
        <v>208</v>
      </c>
      <c r="E256" s="246" t="s">
        <v>19</v>
      </c>
      <c r="F256" s="247" t="s">
        <v>1611</v>
      </c>
      <c r="G256" s="245"/>
      <c r="H256" s="248">
        <v>0.38500000000000001</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208</v>
      </c>
      <c r="AU256" s="254" t="s">
        <v>82</v>
      </c>
      <c r="AV256" s="14" t="s">
        <v>82</v>
      </c>
      <c r="AW256" s="14" t="s">
        <v>33</v>
      </c>
      <c r="AX256" s="14" t="s">
        <v>73</v>
      </c>
      <c r="AY256" s="254" t="s">
        <v>196</v>
      </c>
    </row>
    <row r="257" s="14" customFormat="1">
      <c r="A257" s="14"/>
      <c r="B257" s="244"/>
      <c r="C257" s="245"/>
      <c r="D257" s="235" t="s">
        <v>208</v>
      </c>
      <c r="E257" s="246" t="s">
        <v>19</v>
      </c>
      <c r="F257" s="247" t="s">
        <v>1612</v>
      </c>
      <c r="G257" s="245"/>
      <c r="H257" s="248">
        <v>0.32000000000000001</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208</v>
      </c>
      <c r="AU257" s="254" t="s">
        <v>82</v>
      </c>
      <c r="AV257" s="14" t="s">
        <v>82</v>
      </c>
      <c r="AW257" s="14" t="s">
        <v>33</v>
      </c>
      <c r="AX257" s="14" t="s">
        <v>73</v>
      </c>
      <c r="AY257" s="254" t="s">
        <v>196</v>
      </c>
    </row>
    <row r="258" s="14" customFormat="1">
      <c r="A258" s="14"/>
      <c r="B258" s="244"/>
      <c r="C258" s="245"/>
      <c r="D258" s="235" t="s">
        <v>208</v>
      </c>
      <c r="E258" s="246" t="s">
        <v>19</v>
      </c>
      <c r="F258" s="247" t="s">
        <v>1613</v>
      </c>
      <c r="G258" s="245"/>
      <c r="H258" s="248">
        <v>0.61199999999999999</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208</v>
      </c>
      <c r="AU258" s="254" t="s">
        <v>82</v>
      </c>
      <c r="AV258" s="14" t="s">
        <v>82</v>
      </c>
      <c r="AW258" s="14" t="s">
        <v>33</v>
      </c>
      <c r="AX258" s="14" t="s">
        <v>73</v>
      </c>
      <c r="AY258" s="254" t="s">
        <v>196</v>
      </c>
    </row>
    <row r="259" s="15" customFormat="1">
      <c r="A259" s="15"/>
      <c r="B259" s="255"/>
      <c r="C259" s="256"/>
      <c r="D259" s="235" t="s">
        <v>208</v>
      </c>
      <c r="E259" s="257" t="s">
        <v>19</v>
      </c>
      <c r="F259" s="258" t="s">
        <v>212</v>
      </c>
      <c r="G259" s="256"/>
      <c r="H259" s="259">
        <v>5.218</v>
      </c>
      <c r="I259" s="260"/>
      <c r="J259" s="256"/>
      <c r="K259" s="256"/>
      <c r="L259" s="261"/>
      <c r="M259" s="262"/>
      <c r="N259" s="263"/>
      <c r="O259" s="263"/>
      <c r="P259" s="263"/>
      <c r="Q259" s="263"/>
      <c r="R259" s="263"/>
      <c r="S259" s="263"/>
      <c r="T259" s="264"/>
      <c r="U259" s="15"/>
      <c r="V259" s="15"/>
      <c r="W259" s="15"/>
      <c r="X259" s="15"/>
      <c r="Y259" s="15"/>
      <c r="Z259" s="15"/>
      <c r="AA259" s="15"/>
      <c r="AB259" s="15"/>
      <c r="AC259" s="15"/>
      <c r="AD259" s="15"/>
      <c r="AE259" s="15"/>
      <c r="AT259" s="265" t="s">
        <v>208</v>
      </c>
      <c r="AU259" s="265" t="s">
        <v>82</v>
      </c>
      <c r="AV259" s="15" t="s">
        <v>204</v>
      </c>
      <c r="AW259" s="15" t="s">
        <v>33</v>
      </c>
      <c r="AX259" s="15" t="s">
        <v>80</v>
      </c>
      <c r="AY259" s="265" t="s">
        <v>196</v>
      </c>
    </row>
    <row r="260" s="2" customFormat="1" ht="31.92453" customHeight="1">
      <c r="A260" s="41"/>
      <c r="B260" s="42"/>
      <c r="C260" s="215" t="s">
        <v>364</v>
      </c>
      <c r="D260" s="215" t="s">
        <v>199</v>
      </c>
      <c r="E260" s="216" t="s">
        <v>1614</v>
      </c>
      <c r="F260" s="217" t="s">
        <v>1615</v>
      </c>
      <c r="G260" s="218" t="s">
        <v>293</v>
      </c>
      <c r="H260" s="219">
        <v>4.0330000000000004</v>
      </c>
      <c r="I260" s="220"/>
      <c r="J260" s="221">
        <f>ROUND(I260*H260,2)</f>
        <v>0</v>
      </c>
      <c r="K260" s="217" t="s">
        <v>203</v>
      </c>
      <c r="L260" s="47"/>
      <c r="M260" s="222" t="s">
        <v>19</v>
      </c>
      <c r="N260" s="223" t="s">
        <v>44</v>
      </c>
      <c r="O260" s="87"/>
      <c r="P260" s="224">
        <f>O260*H260</f>
        <v>0</v>
      </c>
      <c r="Q260" s="224">
        <v>1.0900000000000001</v>
      </c>
      <c r="R260" s="224">
        <f>Q260*H260</f>
        <v>4.395970000000001</v>
      </c>
      <c r="S260" s="224">
        <v>0</v>
      </c>
      <c r="T260" s="225">
        <f>S260*H260</f>
        <v>0</v>
      </c>
      <c r="U260" s="41"/>
      <c r="V260" s="41"/>
      <c r="W260" s="41"/>
      <c r="X260" s="41"/>
      <c r="Y260" s="41"/>
      <c r="Z260" s="41"/>
      <c r="AA260" s="41"/>
      <c r="AB260" s="41"/>
      <c r="AC260" s="41"/>
      <c r="AD260" s="41"/>
      <c r="AE260" s="41"/>
      <c r="AR260" s="226" t="s">
        <v>204</v>
      </c>
      <c r="AT260" s="226" t="s">
        <v>199</v>
      </c>
      <c r="AU260" s="226" t="s">
        <v>82</v>
      </c>
      <c r="AY260" s="20" t="s">
        <v>196</v>
      </c>
      <c r="BE260" s="227">
        <f>IF(N260="základní",J260,0)</f>
        <v>0</v>
      </c>
      <c r="BF260" s="227">
        <f>IF(N260="snížená",J260,0)</f>
        <v>0</v>
      </c>
      <c r="BG260" s="227">
        <f>IF(N260="zákl. přenesená",J260,0)</f>
        <v>0</v>
      </c>
      <c r="BH260" s="227">
        <f>IF(N260="sníž. přenesená",J260,0)</f>
        <v>0</v>
      </c>
      <c r="BI260" s="227">
        <f>IF(N260="nulová",J260,0)</f>
        <v>0</v>
      </c>
      <c r="BJ260" s="20" t="s">
        <v>80</v>
      </c>
      <c r="BK260" s="227">
        <f>ROUND(I260*H260,2)</f>
        <v>0</v>
      </c>
      <c r="BL260" s="20" t="s">
        <v>204</v>
      </c>
      <c r="BM260" s="226" t="s">
        <v>1616</v>
      </c>
    </row>
    <row r="261" s="2" customFormat="1">
      <c r="A261" s="41"/>
      <c r="B261" s="42"/>
      <c r="C261" s="43"/>
      <c r="D261" s="228" t="s">
        <v>206</v>
      </c>
      <c r="E261" s="43"/>
      <c r="F261" s="229" t="s">
        <v>1617</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206</v>
      </c>
      <c r="AU261" s="20" t="s">
        <v>82</v>
      </c>
    </row>
    <row r="262" s="13" customFormat="1">
      <c r="A262" s="13"/>
      <c r="B262" s="233"/>
      <c r="C262" s="234"/>
      <c r="D262" s="235" t="s">
        <v>208</v>
      </c>
      <c r="E262" s="236" t="s">
        <v>19</v>
      </c>
      <c r="F262" s="237" t="s">
        <v>209</v>
      </c>
      <c r="G262" s="234"/>
      <c r="H262" s="236" t="s">
        <v>19</v>
      </c>
      <c r="I262" s="238"/>
      <c r="J262" s="234"/>
      <c r="K262" s="234"/>
      <c r="L262" s="239"/>
      <c r="M262" s="240"/>
      <c r="N262" s="241"/>
      <c r="O262" s="241"/>
      <c r="P262" s="241"/>
      <c r="Q262" s="241"/>
      <c r="R262" s="241"/>
      <c r="S262" s="241"/>
      <c r="T262" s="242"/>
      <c r="U262" s="13"/>
      <c r="V262" s="13"/>
      <c r="W262" s="13"/>
      <c r="X262" s="13"/>
      <c r="Y262" s="13"/>
      <c r="Z262" s="13"/>
      <c r="AA262" s="13"/>
      <c r="AB262" s="13"/>
      <c r="AC262" s="13"/>
      <c r="AD262" s="13"/>
      <c r="AE262" s="13"/>
      <c r="AT262" s="243" t="s">
        <v>208</v>
      </c>
      <c r="AU262" s="243" t="s">
        <v>82</v>
      </c>
      <c r="AV262" s="13" t="s">
        <v>80</v>
      </c>
      <c r="AW262" s="13" t="s">
        <v>33</v>
      </c>
      <c r="AX262" s="13" t="s">
        <v>73</v>
      </c>
      <c r="AY262" s="243" t="s">
        <v>196</v>
      </c>
    </row>
    <row r="263" s="13" customFormat="1">
      <c r="A263" s="13"/>
      <c r="B263" s="233"/>
      <c r="C263" s="234"/>
      <c r="D263" s="235" t="s">
        <v>208</v>
      </c>
      <c r="E263" s="236" t="s">
        <v>19</v>
      </c>
      <c r="F263" s="237" t="s">
        <v>1618</v>
      </c>
      <c r="G263" s="234"/>
      <c r="H263" s="236" t="s">
        <v>19</v>
      </c>
      <c r="I263" s="238"/>
      <c r="J263" s="234"/>
      <c r="K263" s="234"/>
      <c r="L263" s="239"/>
      <c r="M263" s="240"/>
      <c r="N263" s="241"/>
      <c r="O263" s="241"/>
      <c r="P263" s="241"/>
      <c r="Q263" s="241"/>
      <c r="R263" s="241"/>
      <c r="S263" s="241"/>
      <c r="T263" s="242"/>
      <c r="U263" s="13"/>
      <c r="V263" s="13"/>
      <c r="W263" s="13"/>
      <c r="X263" s="13"/>
      <c r="Y263" s="13"/>
      <c r="Z263" s="13"/>
      <c r="AA263" s="13"/>
      <c r="AB263" s="13"/>
      <c r="AC263" s="13"/>
      <c r="AD263" s="13"/>
      <c r="AE263" s="13"/>
      <c r="AT263" s="243" t="s">
        <v>208</v>
      </c>
      <c r="AU263" s="243" t="s">
        <v>82</v>
      </c>
      <c r="AV263" s="13" t="s">
        <v>80</v>
      </c>
      <c r="AW263" s="13" t="s">
        <v>33</v>
      </c>
      <c r="AX263" s="13" t="s">
        <v>73</v>
      </c>
      <c r="AY263" s="243" t="s">
        <v>196</v>
      </c>
    </row>
    <row r="264" s="14" customFormat="1">
      <c r="A264" s="14"/>
      <c r="B264" s="244"/>
      <c r="C264" s="245"/>
      <c r="D264" s="235" t="s">
        <v>208</v>
      </c>
      <c r="E264" s="246" t="s">
        <v>19</v>
      </c>
      <c r="F264" s="247" t="s">
        <v>1619</v>
      </c>
      <c r="G264" s="245"/>
      <c r="H264" s="248">
        <v>0.031</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208</v>
      </c>
      <c r="AU264" s="254" t="s">
        <v>82</v>
      </c>
      <c r="AV264" s="14" t="s">
        <v>82</v>
      </c>
      <c r="AW264" s="14" t="s">
        <v>33</v>
      </c>
      <c r="AX264" s="14" t="s">
        <v>73</v>
      </c>
      <c r="AY264" s="254" t="s">
        <v>196</v>
      </c>
    </row>
    <row r="265" s="13" customFormat="1">
      <c r="A265" s="13"/>
      <c r="B265" s="233"/>
      <c r="C265" s="234"/>
      <c r="D265" s="235" t="s">
        <v>208</v>
      </c>
      <c r="E265" s="236" t="s">
        <v>19</v>
      </c>
      <c r="F265" s="237" t="s">
        <v>1620</v>
      </c>
      <c r="G265" s="234"/>
      <c r="H265" s="236" t="s">
        <v>19</v>
      </c>
      <c r="I265" s="238"/>
      <c r="J265" s="234"/>
      <c r="K265" s="234"/>
      <c r="L265" s="239"/>
      <c r="M265" s="240"/>
      <c r="N265" s="241"/>
      <c r="O265" s="241"/>
      <c r="P265" s="241"/>
      <c r="Q265" s="241"/>
      <c r="R265" s="241"/>
      <c r="S265" s="241"/>
      <c r="T265" s="242"/>
      <c r="U265" s="13"/>
      <c r="V265" s="13"/>
      <c r="W265" s="13"/>
      <c r="X265" s="13"/>
      <c r="Y265" s="13"/>
      <c r="Z265" s="13"/>
      <c r="AA265" s="13"/>
      <c r="AB265" s="13"/>
      <c r="AC265" s="13"/>
      <c r="AD265" s="13"/>
      <c r="AE265" s="13"/>
      <c r="AT265" s="243" t="s">
        <v>208</v>
      </c>
      <c r="AU265" s="243" t="s">
        <v>82</v>
      </c>
      <c r="AV265" s="13" t="s">
        <v>80</v>
      </c>
      <c r="AW265" s="13" t="s">
        <v>33</v>
      </c>
      <c r="AX265" s="13" t="s">
        <v>73</v>
      </c>
      <c r="AY265" s="243" t="s">
        <v>196</v>
      </c>
    </row>
    <row r="266" s="14" customFormat="1">
      <c r="A266" s="14"/>
      <c r="B266" s="244"/>
      <c r="C266" s="245"/>
      <c r="D266" s="235" t="s">
        <v>208</v>
      </c>
      <c r="E266" s="246" t="s">
        <v>19</v>
      </c>
      <c r="F266" s="247" t="s">
        <v>1621</v>
      </c>
      <c r="G266" s="245"/>
      <c r="H266" s="248">
        <v>0.70699999999999996</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208</v>
      </c>
      <c r="AU266" s="254" t="s">
        <v>82</v>
      </c>
      <c r="AV266" s="14" t="s">
        <v>82</v>
      </c>
      <c r="AW266" s="14" t="s">
        <v>33</v>
      </c>
      <c r="AX266" s="14" t="s">
        <v>73</v>
      </c>
      <c r="AY266" s="254" t="s">
        <v>196</v>
      </c>
    </row>
    <row r="267" s="13" customFormat="1">
      <c r="A267" s="13"/>
      <c r="B267" s="233"/>
      <c r="C267" s="234"/>
      <c r="D267" s="235" t="s">
        <v>208</v>
      </c>
      <c r="E267" s="236" t="s">
        <v>19</v>
      </c>
      <c r="F267" s="237" t="s">
        <v>1622</v>
      </c>
      <c r="G267" s="234"/>
      <c r="H267" s="236" t="s">
        <v>19</v>
      </c>
      <c r="I267" s="238"/>
      <c r="J267" s="234"/>
      <c r="K267" s="234"/>
      <c r="L267" s="239"/>
      <c r="M267" s="240"/>
      <c r="N267" s="241"/>
      <c r="O267" s="241"/>
      <c r="P267" s="241"/>
      <c r="Q267" s="241"/>
      <c r="R267" s="241"/>
      <c r="S267" s="241"/>
      <c r="T267" s="242"/>
      <c r="U267" s="13"/>
      <c r="V267" s="13"/>
      <c r="W267" s="13"/>
      <c r="X267" s="13"/>
      <c r="Y267" s="13"/>
      <c r="Z267" s="13"/>
      <c r="AA267" s="13"/>
      <c r="AB267" s="13"/>
      <c r="AC267" s="13"/>
      <c r="AD267" s="13"/>
      <c r="AE267" s="13"/>
      <c r="AT267" s="243" t="s">
        <v>208</v>
      </c>
      <c r="AU267" s="243" t="s">
        <v>82</v>
      </c>
      <c r="AV267" s="13" t="s">
        <v>80</v>
      </c>
      <c r="AW267" s="13" t="s">
        <v>33</v>
      </c>
      <c r="AX267" s="13" t="s">
        <v>73</v>
      </c>
      <c r="AY267" s="243" t="s">
        <v>196</v>
      </c>
    </row>
    <row r="268" s="14" customFormat="1">
      <c r="A268" s="14"/>
      <c r="B268" s="244"/>
      <c r="C268" s="245"/>
      <c r="D268" s="235" t="s">
        <v>208</v>
      </c>
      <c r="E268" s="246" t="s">
        <v>19</v>
      </c>
      <c r="F268" s="247" t="s">
        <v>1623</v>
      </c>
      <c r="G268" s="245"/>
      <c r="H268" s="248">
        <v>0.36399999999999999</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208</v>
      </c>
      <c r="AU268" s="254" t="s">
        <v>82</v>
      </c>
      <c r="AV268" s="14" t="s">
        <v>82</v>
      </c>
      <c r="AW268" s="14" t="s">
        <v>33</v>
      </c>
      <c r="AX268" s="14" t="s">
        <v>73</v>
      </c>
      <c r="AY268" s="254" t="s">
        <v>196</v>
      </c>
    </row>
    <row r="269" s="14" customFormat="1">
      <c r="A269" s="14"/>
      <c r="B269" s="244"/>
      <c r="C269" s="245"/>
      <c r="D269" s="235" t="s">
        <v>208</v>
      </c>
      <c r="E269" s="246" t="s">
        <v>19</v>
      </c>
      <c r="F269" s="247" t="s">
        <v>1624</v>
      </c>
      <c r="G269" s="245"/>
      <c r="H269" s="248">
        <v>0.19700000000000001</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208</v>
      </c>
      <c r="AU269" s="254" t="s">
        <v>82</v>
      </c>
      <c r="AV269" s="14" t="s">
        <v>82</v>
      </c>
      <c r="AW269" s="14" t="s">
        <v>33</v>
      </c>
      <c r="AX269" s="14" t="s">
        <v>73</v>
      </c>
      <c r="AY269" s="254" t="s">
        <v>196</v>
      </c>
    </row>
    <row r="270" s="13" customFormat="1">
      <c r="A270" s="13"/>
      <c r="B270" s="233"/>
      <c r="C270" s="234"/>
      <c r="D270" s="235" t="s">
        <v>208</v>
      </c>
      <c r="E270" s="236" t="s">
        <v>19</v>
      </c>
      <c r="F270" s="237" t="s">
        <v>1625</v>
      </c>
      <c r="G270" s="234"/>
      <c r="H270" s="236" t="s">
        <v>19</v>
      </c>
      <c r="I270" s="238"/>
      <c r="J270" s="234"/>
      <c r="K270" s="234"/>
      <c r="L270" s="239"/>
      <c r="M270" s="240"/>
      <c r="N270" s="241"/>
      <c r="O270" s="241"/>
      <c r="P270" s="241"/>
      <c r="Q270" s="241"/>
      <c r="R270" s="241"/>
      <c r="S270" s="241"/>
      <c r="T270" s="242"/>
      <c r="U270" s="13"/>
      <c r="V270" s="13"/>
      <c r="W270" s="13"/>
      <c r="X270" s="13"/>
      <c r="Y270" s="13"/>
      <c r="Z270" s="13"/>
      <c r="AA270" s="13"/>
      <c r="AB270" s="13"/>
      <c r="AC270" s="13"/>
      <c r="AD270" s="13"/>
      <c r="AE270" s="13"/>
      <c r="AT270" s="243" t="s">
        <v>208</v>
      </c>
      <c r="AU270" s="243" t="s">
        <v>82</v>
      </c>
      <c r="AV270" s="13" t="s">
        <v>80</v>
      </c>
      <c r="AW270" s="13" t="s">
        <v>33</v>
      </c>
      <c r="AX270" s="13" t="s">
        <v>73</v>
      </c>
      <c r="AY270" s="243" t="s">
        <v>196</v>
      </c>
    </row>
    <row r="271" s="14" customFormat="1">
      <c r="A271" s="14"/>
      <c r="B271" s="244"/>
      <c r="C271" s="245"/>
      <c r="D271" s="235" t="s">
        <v>208</v>
      </c>
      <c r="E271" s="246" t="s">
        <v>19</v>
      </c>
      <c r="F271" s="247" t="s">
        <v>1626</v>
      </c>
      <c r="G271" s="245"/>
      <c r="H271" s="248">
        <v>0.26200000000000001</v>
      </c>
      <c r="I271" s="249"/>
      <c r="J271" s="245"/>
      <c r="K271" s="245"/>
      <c r="L271" s="250"/>
      <c r="M271" s="251"/>
      <c r="N271" s="252"/>
      <c r="O271" s="252"/>
      <c r="P271" s="252"/>
      <c r="Q271" s="252"/>
      <c r="R271" s="252"/>
      <c r="S271" s="252"/>
      <c r="T271" s="253"/>
      <c r="U271" s="14"/>
      <c r="V271" s="14"/>
      <c r="W271" s="14"/>
      <c r="X271" s="14"/>
      <c r="Y271" s="14"/>
      <c r="Z271" s="14"/>
      <c r="AA271" s="14"/>
      <c r="AB271" s="14"/>
      <c r="AC271" s="14"/>
      <c r="AD271" s="14"/>
      <c r="AE271" s="14"/>
      <c r="AT271" s="254" t="s">
        <v>208</v>
      </c>
      <c r="AU271" s="254" t="s">
        <v>82</v>
      </c>
      <c r="AV271" s="14" t="s">
        <v>82</v>
      </c>
      <c r="AW271" s="14" t="s">
        <v>33</v>
      </c>
      <c r="AX271" s="14" t="s">
        <v>73</v>
      </c>
      <c r="AY271" s="254" t="s">
        <v>196</v>
      </c>
    </row>
    <row r="272" s="13" customFormat="1">
      <c r="A272" s="13"/>
      <c r="B272" s="233"/>
      <c r="C272" s="234"/>
      <c r="D272" s="235" t="s">
        <v>208</v>
      </c>
      <c r="E272" s="236" t="s">
        <v>19</v>
      </c>
      <c r="F272" s="237" t="s">
        <v>1627</v>
      </c>
      <c r="G272" s="234"/>
      <c r="H272" s="236" t="s">
        <v>19</v>
      </c>
      <c r="I272" s="238"/>
      <c r="J272" s="234"/>
      <c r="K272" s="234"/>
      <c r="L272" s="239"/>
      <c r="M272" s="240"/>
      <c r="N272" s="241"/>
      <c r="O272" s="241"/>
      <c r="P272" s="241"/>
      <c r="Q272" s="241"/>
      <c r="R272" s="241"/>
      <c r="S272" s="241"/>
      <c r="T272" s="242"/>
      <c r="U272" s="13"/>
      <c r="V272" s="13"/>
      <c r="W272" s="13"/>
      <c r="X272" s="13"/>
      <c r="Y272" s="13"/>
      <c r="Z272" s="13"/>
      <c r="AA272" s="13"/>
      <c r="AB272" s="13"/>
      <c r="AC272" s="13"/>
      <c r="AD272" s="13"/>
      <c r="AE272" s="13"/>
      <c r="AT272" s="243" t="s">
        <v>208</v>
      </c>
      <c r="AU272" s="243" t="s">
        <v>82</v>
      </c>
      <c r="AV272" s="13" t="s">
        <v>80</v>
      </c>
      <c r="AW272" s="13" t="s">
        <v>33</v>
      </c>
      <c r="AX272" s="13" t="s">
        <v>73</v>
      </c>
      <c r="AY272" s="243" t="s">
        <v>196</v>
      </c>
    </row>
    <row r="273" s="14" customFormat="1">
      <c r="A273" s="14"/>
      <c r="B273" s="244"/>
      <c r="C273" s="245"/>
      <c r="D273" s="235" t="s">
        <v>208</v>
      </c>
      <c r="E273" s="246" t="s">
        <v>19</v>
      </c>
      <c r="F273" s="247" t="s">
        <v>1628</v>
      </c>
      <c r="G273" s="245"/>
      <c r="H273" s="248">
        <v>0.19900000000000001</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208</v>
      </c>
      <c r="AU273" s="254" t="s">
        <v>82</v>
      </c>
      <c r="AV273" s="14" t="s">
        <v>82</v>
      </c>
      <c r="AW273" s="14" t="s">
        <v>33</v>
      </c>
      <c r="AX273" s="14" t="s">
        <v>73</v>
      </c>
      <c r="AY273" s="254" t="s">
        <v>196</v>
      </c>
    </row>
    <row r="274" s="13" customFormat="1">
      <c r="A274" s="13"/>
      <c r="B274" s="233"/>
      <c r="C274" s="234"/>
      <c r="D274" s="235" t="s">
        <v>208</v>
      </c>
      <c r="E274" s="236" t="s">
        <v>19</v>
      </c>
      <c r="F274" s="237" t="s">
        <v>1544</v>
      </c>
      <c r="G274" s="234"/>
      <c r="H274" s="236" t="s">
        <v>19</v>
      </c>
      <c r="I274" s="238"/>
      <c r="J274" s="234"/>
      <c r="K274" s="234"/>
      <c r="L274" s="239"/>
      <c r="M274" s="240"/>
      <c r="N274" s="241"/>
      <c r="O274" s="241"/>
      <c r="P274" s="241"/>
      <c r="Q274" s="241"/>
      <c r="R274" s="241"/>
      <c r="S274" s="241"/>
      <c r="T274" s="242"/>
      <c r="U274" s="13"/>
      <c r="V274" s="13"/>
      <c r="W274" s="13"/>
      <c r="X274" s="13"/>
      <c r="Y274" s="13"/>
      <c r="Z274" s="13"/>
      <c r="AA274" s="13"/>
      <c r="AB274" s="13"/>
      <c r="AC274" s="13"/>
      <c r="AD274" s="13"/>
      <c r="AE274" s="13"/>
      <c r="AT274" s="243" t="s">
        <v>208</v>
      </c>
      <c r="AU274" s="243" t="s">
        <v>82</v>
      </c>
      <c r="AV274" s="13" t="s">
        <v>80</v>
      </c>
      <c r="AW274" s="13" t="s">
        <v>33</v>
      </c>
      <c r="AX274" s="13" t="s">
        <v>73</v>
      </c>
      <c r="AY274" s="243" t="s">
        <v>196</v>
      </c>
    </row>
    <row r="275" s="13" customFormat="1">
      <c r="A275" s="13"/>
      <c r="B275" s="233"/>
      <c r="C275" s="234"/>
      <c r="D275" s="235" t="s">
        <v>208</v>
      </c>
      <c r="E275" s="236" t="s">
        <v>19</v>
      </c>
      <c r="F275" s="237" t="s">
        <v>1618</v>
      </c>
      <c r="G275" s="234"/>
      <c r="H275" s="236" t="s">
        <v>19</v>
      </c>
      <c r="I275" s="238"/>
      <c r="J275" s="234"/>
      <c r="K275" s="234"/>
      <c r="L275" s="239"/>
      <c r="M275" s="240"/>
      <c r="N275" s="241"/>
      <c r="O275" s="241"/>
      <c r="P275" s="241"/>
      <c r="Q275" s="241"/>
      <c r="R275" s="241"/>
      <c r="S275" s="241"/>
      <c r="T275" s="242"/>
      <c r="U275" s="13"/>
      <c r="V275" s="13"/>
      <c r="W275" s="13"/>
      <c r="X275" s="13"/>
      <c r="Y275" s="13"/>
      <c r="Z275" s="13"/>
      <c r="AA275" s="13"/>
      <c r="AB275" s="13"/>
      <c r="AC275" s="13"/>
      <c r="AD275" s="13"/>
      <c r="AE275" s="13"/>
      <c r="AT275" s="243" t="s">
        <v>208</v>
      </c>
      <c r="AU275" s="243" t="s">
        <v>82</v>
      </c>
      <c r="AV275" s="13" t="s">
        <v>80</v>
      </c>
      <c r="AW275" s="13" t="s">
        <v>33</v>
      </c>
      <c r="AX275" s="13" t="s">
        <v>73</v>
      </c>
      <c r="AY275" s="243" t="s">
        <v>196</v>
      </c>
    </row>
    <row r="276" s="14" customFormat="1">
      <c r="A276" s="14"/>
      <c r="B276" s="244"/>
      <c r="C276" s="245"/>
      <c r="D276" s="235" t="s">
        <v>208</v>
      </c>
      <c r="E276" s="246" t="s">
        <v>19</v>
      </c>
      <c r="F276" s="247" t="s">
        <v>1629</v>
      </c>
      <c r="G276" s="245"/>
      <c r="H276" s="248">
        <v>0.16700000000000001</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208</v>
      </c>
      <c r="AU276" s="254" t="s">
        <v>82</v>
      </c>
      <c r="AV276" s="14" t="s">
        <v>82</v>
      </c>
      <c r="AW276" s="14" t="s">
        <v>33</v>
      </c>
      <c r="AX276" s="14" t="s">
        <v>73</v>
      </c>
      <c r="AY276" s="254" t="s">
        <v>196</v>
      </c>
    </row>
    <row r="277" s="13" customFormat="1">
      <c r="A277" s="13"/>
      <c r="B277" s="233"/>
      <c r="C277" s="234"/>
      <c r="D277" s="235" t="s">
        <v>208</v>
      </c>
      <c r="E277" s="236" t="s">
        <v>19</v>
      </c>
      <c r="F277" s="237" t="s">
        <v>1622</v>
      </c>
      <c r="G277" s="234"/>
      <c r="H277" s="236" t="s">
        <v>19</v>
      </c>
      <c r="I277" s="238"/>
      <c r="J277" s="234"/>
      <c r="K277" s="234"/>
      <c r="L277" s="239"/>
      <c r="M277" s="240"/>
      <c r="N277" s="241"/>
      <c r="O277" s="241"/>
      <c r="P277" s="241"/>
      <c r="Q277" s="241"/>
      <c r="R277" s="241"/>
      <c r="S277" s="241"/>
      <c r="T277" s="242"/>
      <c r="U277" s="13"/>
      <c r="V277" s="13"/>
      <c r="W277" s="13"/>
      <c r="X277" s="13"/>
      <c r="Y277" s="13"/>
      <c r="Z277" s="13"/>
      <c r="AA277" s="13"/>
      <c r="AB277" s="13"/>
      <c r="AC277" s="13"/>
      <c r="AD277" s="13"/>
      <c r="AE277" s="13"/>
      <c r="AT277" s="243" t="s">
        <v>208</v>
      </c>
      <c r="AU277" s="243" t="s">
        <v>82</v>
      </c>
      <c r="AV277" s="13" t="s">
        <v>80</v>
      </c>
      <c r="AW277" s="13" t="s">
        <v>33</v>
      </c>
      <c r="AX277" s="13" t="s">
        <v>73</v>
      </c>
      <c r="AY277" s="243" t="s">
        <v>196</v>
      </c>
    </row>
    <row r="278" s="14" customFormat="1">
      <c r="A278" s="14"/>
      <c r="B278" s="244"/>
      <c r="C278" s="245"/>
      <c r="D278" s="235" t="s">
        <v>208</v>
      </c>
      <c r="E278" s="246" t="s">
        <v>19</v>
      </c>
      <c r="F278" s="247" t="s">
        <v>1630</v>
      </c>
      <c r="G278" s="245"/>
      <c r="H278" s="248">
        <v>1.694</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208</v>
      </c>
      <c r="AU278" s="254" t="s">
        <v>82</v>
      </c>
      <c r="AV278" s="14" t="s">
        <v>82</v>
      </c>
      <c r="AW278" s="14" t="s">
        <v>33</v>
      </c>
      <c r="AX278" s="14" t="s">
        <v>73</v>
      </c>
      <c r="AY278" s="254" t="s">
        <v>196</v>
      </c>
    </row>
    <row r="279" s="13" customFormat="1">
      <c r="A279" s="13"/>
      <c r="B279" s="233"/>
      <c r="C279" s="234"/>
      <c r="D279" s="235" t="s">
        <v>208</v>
      </c>
      <c r="E279" s="236" t="s">
        <v>19</v>
      </c>
      <c r="F279" s="237" t="s">
        <v>1625</v>
      </c>
      <c r="G279" s="234"/>
      <c r="H279" s="236" t="s">
        <v>19</v>
      </c>
      <c r="I279" s="238"/>
      <c r="J279" s="234"/>
      <c r="K279" s="234"/>
      <c r="L279" s="239"/>
      <c r="M279" s="240"/>
      <c r="N279" s="241"/>
      <c r="O279" s="241"/>
      <c r="P279" s="241"/>
      <c r="Q279" s="241"/>
      <c r="R279" s="241"/>
      <c r="S279" s="241"/>
      <c r="T279" s="242"/>
      <c r="U279" s="13"/>
      <c r="V279" s="13"/>
      <c r="W279" s="13"/>
      <c r="X279" s="13"/>
      <c r="Y279" s="13"/>
      <c r="Z279" s="13"/>
      <c r="AA279" s="13"/>
      <c r="AB279" s="13"/>
      <c r="AC279" s="13"/>
      <c r="AD279" s="13"/>
      <c r="AE279" s="13"/>
      <c r="AT279" s="243" t="s">
        <v>208</v>
      </c>
      <c r="AU279" s="243" t="s">
        <v>82</v>
      </c>
      <c r="AV279" s="13" t="s">
        <v>80</v>
      </c>
      <c r="AW279" s="13" t="s">
        <v>33</v>
      </c>
      <c r="AX279" s="13" t="s">
        <v>73</v>
      </c>
      <c r="AY279" s="243" t="s">
        <v>196</v>
      </c>
    </row>
    <row r="280" s="14" customFormat="1">
      <c r="A280" s="14"/>
      <c r="B280" s="244"/>
      <c r="C280" s="245"/>
      <c r="D280" s="235" t="s">
        <v>208</v>
      </c>
      <c r="E280" s="246" t="s">
        <v>19</v>
      </c>
      <c r="F280" s="247" t="s">
        <v>1631</v>
      </c>
      <c r="G280" s="245"/>
      <c r="H280" s="248">
        <v>0.41199999999999998</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208</v>
      </c>
      <c r="AU280" s="254" t="s">
        <v>82</v>
      </c>
      <c r="AV280" s="14" t="s">
        <v>82</v>
      </c>
      <c r="AW280" s="14" t="s">
        <v>33</v>
      </c>
      <c r="AX280" s="14" t="s">
        <v>73</v>
      </c>
      <c r="AY280" s="254" t="s">
        <v>196</v>
      </c>
    </row>
    <row r="281" s="15" customFormat="1">
      <c r="A281" s="15"/>
      <c r="B281" s="255"/>
      <c r="C281" s="256"/>
      <c r="D281" s="235" t="s">
        <v>208</v>
      </c>
      <c r="E281" s="257" t="s">
        <v>19</v>
      </c>
      <c r="F281" s="258" t="s">
        <v>212</v>
      </c>
      <c r="G281" s="256"/>
      <c r="H281" s="259">
        <v>4.0330000000000004</v>
      </c>
      <c r="I281" s="260"/>
      <c r="J281" s="256"/>
      <c r="K281" s="256"/>
      <c r="L281" s="261"/>
      <c r="M281" s="262"/>
      <c r="N281" s="263"/>
      <c r="O281" s="263"/>
      <c r="P281" s="263"/>
      <c r="Q281" s="263"/>
      <c r="R281" s="263"/>
      <c r="S281" s="263"/>
      <c r="T281" s="264"/>
      <c r="U281" s="15"/>
      <c r="V281" s="15"/>
      <c r="W281" s="15"/>
      <c r="X281" s="15"/>
      <c r="Y281" s="15"/>
      <c r="Z281" s="15"/>
      <c r="AA281" s="15"/>
      <c r="AB281" s="15"/>
      <c r="AC281" s="15"/>
      <c r="AD281" s="15"/>
      <c r="AE281" s="15"/>
      <c r="AT281" s="265" t="s">
        <v>208</v>
      </c>
      <c r="AU281" s="265" t="s">
        <v>82</v>
      </c>
      <c r="AV281" s="15" t="s">
        <v>204</v>
      </c>
      <c r="AW281" s="15" t="s">
        <v>33</v>
      </c>
      <c r="AX281" s="15" t="s">
        <v>80</v>
      </c>
      <c r="AY281" s="265" t="s">
        <v>196</v>
      </c>
    </row>
    <row r="282" s="2" customFormat="1" ht="23.4566" customHeight="1">
      <c r="A282" s="41"/>
      <c r="B282" s="42"/>
      <c r="C282" s="215" t="s">
        <v>370</v>
      </c>
      <c r="D282" s="215" t="s">
        <v>199</v>
      </c>
      <c r="E282" s="216" t="s">
        <v>1632</v>
      </c>
      <c r="F282" s="217" t="s">
        <v>1633</v>
      </c>
      <c r="G282" s="218" t="s">
        <v>486</v>
      </c>
      <c r="H282" s="219">
        <v>20</v>
      </c>
      <c r="I282" s="220"/>
      <c r="J282" s="221">
        <f>ROUND(I282*H282,2)</f>
        <v>0</v>
      </c>
      <c r="K282" s="217" t="s">
        <v>203</v>
      </c>
      <c r="L282" s="47"/>
      <c r="M282" s="222" t="s">
        <v>19</v>
      </c>
      <c r="N282" s="223" t="s">
        <v>44</v>
      </c>
      <c r="O282" s="87"/>
      <c r="P282" s="224">
        <f>O282*H282</f>
        <v>0</v>
      </c>
      <c r="Q282" s="224">
        <v>0.00038000000000000002</v>
      </c>
      <c r="R282" s="224">
        <f>Q282*H282</f>
        <v>0.0076000000000000009</v>
      </c>
      <c r="S282" s="224">
        <v>0</v>
      </c>
      <c r="T282" s="225">
        <f>S282*H282</f>
        <v>0</v>
      </c>
      <c r="U282" s="41"/>
      <c r="V282" s="41"/>
      <c r="W282" s="41"/>
      <c r="X282" s="41"/>
      <c r="Y282" s="41"/>
      <c r="Z282" s="41"/>
      <c r="AA282" s="41"/>
      <c r="AB282" s="41"/>
      <c r="AC282" s="41"/>
      <c r="AD282" s="41"/>
      <c r="AE282" s="41"/>
      <c r="AR282" s="226" t="s">
        <v>204</v>
      </c>
      <c r="AT282" s="226" t="s">
        <v>199</v>
      </c>
      <c r="AU282" s="226" t="s">
        <v>82</v>
      </c>
      <c r="AY282" s="20" t="s">
        <v>196</v>
      </c>
      <c r="BE282" s="227">
        <f>IF(N282="základní",J282,0)</f>
        <v>0</v>
      </c>
      <c r="BF282" s="227">
        <f>IF(N282="snížená",J282,0)</f>
        <v>0</v>
      </c>
      <c r="BG282" s="227">
        <f>IF(N282="zákl. přenesená",J282,0)</f>
        <v>0</v>
      </c>
      <c r="BH282" s="227">
        <f>IF(N282="sníž. přenesená",J282,0)</f>
        <v>0</v>
      </c>
      <c r="BI282" s="227">
        <f>IF(N282="nulová",J282,0)</f>
        <v>0</v>
      </c>
      <c r="BJ282" s="20" t="s">
        <v>80</v>
      </c>
      <c r="BK282" s="227">
        <f>ROUND(I282*H282,2)</f>
        <v>0</v>
      </c>
      <c r="BL282" s="20" t="s">
        <v>204</v>
      </c>
      <c r="BM282" s="226" t="s">
        <v>1634</v>
      </c>
    </row>
    <row r="283" s="2" customFormat="1">
      <c r="A283" s="41"/>
      <c r="B283" s="42"/>
      <c r="C283" s="43"/>
      <c r="D283" s="228" t="s">
        <v>206</v>
      </c>
      <c r="E283" s="43"/>
      <c r="F283" s="229" t="s">
        <v>1635</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82</v>
      </c>
    </row>
    <row r="284" s="13" customFormat="1">
      <c r="A284" s="13"/>
      <c r="B284" s="233"/>
      <c r="C284" s="234"/>
      <c r="D284" s="235" t="s">
        <v>208</v>
      </c>
      <c r="E284" s="236" t="s">
        <v>19</v>
      </c>
      <c r="F284" s="237" t="s">
        <v>1544</v>
      </c>
      <c r="G284" s="234"/>
      <c r="H284" s="236" t="s">
        <v>19</v>
      </c>
      <c r="I284" s="238"/>
      <c r="J284" s="234"/>
      <c r="K284" s="234"/>
      <c r="L284" s="239"/>
      <c r="M284" s="240"/>
      <c r="N284" s="241"/>
      <c r="O284" s="241"/>
      <c r="P284" s="241"/>
      <c r="Q284" s="241"/>
      <c r="R284" s="241"/>
      <c r="S284" s="241"/>
      <c r="T284" s="242"/>
      <c r="U284" s="13"/>
      <c r="V284" s="13"/>
      <c r="W284" s="13"/>
      <c r="X284" s="13"/>
      <c r="Y284" s="13"/>
      <c r="Z284" s="13"/>
      <c r="AA284" s="13"/>
      <c r="AB284" s="13"/>
      <c r="AC284" s="13"/>
      <c r="AD284" s="13"/>
      <c r="AE284" s="13"/>
      <c r="AT284" s="243" t="s">
        <v>208</v>
      </c>
      <c r="AU284" s="243" t="s">
        <v>82</v>
      </c>
      <c r="AV284" s="13" t="s">
        <v>80</v>
      </c>
      <c r="AW284" s="13" t="s">
        <v>33</v>
      </c>
      <c r="AX284" s="13" t="s">
        <v>73</v>
      </c>
      <c r="AY284" s="243" t="s">
        <v>196</v>
      </c>
    </row>
    <row r="285" s="14" customFormat="1">
      <c r="A285" s="14"/>
      <c r="B285" s="244"/>
      <c r="C285" s="245"/>
      <c r="D285" s="235" t="s">
        <v>208</v>
      </c>
      <c r="E285" s="246" t="s">
        <v>19</v>
      </c>
      <c r="F285" s="247" t="s">
        <v>1636</v>
      </c>
      <c r="G285" s="245"/>
      <c r="H285" s="248">
        <v>20</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208</v>
      </c>
      <c r="AU285" s="254" t="s">
        <v>82</v>
      </c>
      <c r="AV285" s="14" t="s">
        <v>82</v>
      </c>
      <c r="AW285" s="14" t="s">
        <v>33</v>
      </c>
      <c r="AX285" s="14" t="s">
        <v>73</v>
      </c>
      <c r="AY285" s="254" t="s">
        <v>196</v>
      </c>
    </row>
    <row r="286" s="15" customFormat="1">
      <c r="A286" s="15"/>
      <c r="B286" s="255"/>
      <c r="C286" s="256"/>
      <c r="D286" s="235" t="s">
        <v>208</v>
      </c>
      <c r="E286" s="257" t="s">
        <v>19</v>
      </c>
      <c r="F286" s="258" t="s">
        <v>212</v>
      </c>
      <c r="G286" s="256"/>
      <c r="H286" s="259">
        <v>20</v>
      </c>
      <c r="I286" s="260"/>
      <c r="J286" s="256"/>
      <c r="K286" s="256"/>
      <c r="L286" s="261"/>
      <c r="M286" s="262"/>
      <c r="N286" s="263"/>
      <c r="O286" s="263"/>
      <c r="P286" s="263"/>
      <c r="Q286" s="263"/>
      <c r="R286" s="263"/>
      <c r="S286" s="263"/>
      <c r="T286" s="264"/>
      <c r="U286" s="15"/>
      <c r="V286" s="15"/>
      <c r="W286" s="15"/>
      <c r="X286" s="15"/>
      <c r="Y286" s="15"/>
      <c r="Z286" s="15"/>
      <c r="AA286" s="15"/>
      <c r="AB286" s="15"/>
      <c r="AC286" s="15"/>
      <c r="AD286" s="15"/>
      <c r="AE286" s="15"/>
      <c r="AT286" s="265" t="s">
        <v>208</v>
      </c>
      <c r="AU286" s="265" t="s">
        <v>82</v>
      </c>
      <c r="AV286" s="15" t="s">
        <v>204</v>
      </c>
      <c r="AW286" s="15" t="s">
        <v>33</v>
      </c>
      <c r="AX286" s="15" t="s">
        <v>80</v>
      </c>
      <c r="AY286" s="265" t="s">
        <v>196</v>
      </c>
    </row>
    <row r="287" s="2" customFormat="1" ht="31.92453" customHeight="1">
      <c r="A287" s="41"/>
      <c r="B287" s="42"/>
      <c r="C287" s="215" t="s">
        <v>376</v>
      </c>
      <c r="D287" s="215" t="s">
        <v>199</v>
      </c>
      <c r="E287" s="216" t="s">
        <v>1637</v>
      </c>
      <c r="F287" s="217" t="s">
        <v>1638</v>
      </c>
      <c r="G287" s="218" t="s">
        <v>202</v>
      </c>
      <c r="H287" s="219">
        <v>10.340999999999999</v>
      </c>
      <c r="I287" s="220"/>
      <c r="J287" s="221">
        <f>ROUND(I287*H287,2)</f>
        <v>0</v>
      </c>
      <c r="K287" s="217" t="s">
        <v>203</v>
      </c>
      <c r="L287" s="47"/>
      <c r="M287" s="222" t="s">
        <v>19</v>
      </c>
      <c r="N287" s="223" t="s">
        <v>44</v>
      </c>
      <c r="O287" s="87"/>
      <c r="P287" s="224">
        <f>O287*H287</f>
        <v>0</v>
      </c>
      <c r="Q287" s="224">
        <v>0.155</v>
      </c>
      <c r="R287" s="224">
        <f>Q287*H287</f>
        <v>1.6028549999999999</v>
      </c>
      <c r="S287" s="224">
        <v>0</v>
      </c>
      <c r="T287" s="225">
        <f>S287*H287</f>
        <v>0</v>
      </c>
      <c r="U287" s="41"/>
      <c r="V287" s="41"/>
      <c r="W287" s="41"/>
      <c r="X287" s="41"/>
      <c r="Y287" s="41"/>
      <c r="Z287" s="41"/>
      <c r="AA287" s="41"/>
      <c r="AB287" s="41"/>
      <c r="AC287" s="41"/>
      <c r="AD287" s="41"/>
      <c r="AE287" s="41"/>
      <c r="AR287" s="226" t="s">
        <v>204</v>
      </c>
      <c r="AT287" s="226" t="s">
        <v>199</v>
      </c>
      <c r="AU287" s="226" t="s">
        <v>82</v>
      </c>
      <c r="AY287" s="20" t="s">
        <v>196</v>
      </c>
      <c r="BE287" s="227">
        <f>IF(N287="základní",J287,0)</f>
        <v>0</v>
      </c>
      <c r="BF287" s="227">
        <f>IF(N287="snížená",J287,0)</f>
        <v>0</v>
      </c>
      <c r="BG287" s="227">
        <f>IF(N287="zákl. přenesená",J287,0)</f>
        <v>0</v>
      </c>
      <c r="BH287" s="227">
        <f>IF(N287="sníž. přenesená",J287,0)</f>
        <v>0</v>
      </c>
      <c r="BI287" s="227">
        <f>IF(N287="nulová",J287,0)</f>
        <v>0</v>
      </c>
      <c r="BJ287" s="20" t="s">
        <v>80</v>
      </c>
      <c r="BK287" s="227">
        <f>ROUND(I287*H287,2)</f>
        <v>0</v>
      </c>
      <c r="BL287" s="20" t="s">
        <v>204</v>
      </c>
      <c r="BM287" s="226" t="s">
        <v>1639</v>
      </c>
    </row>
    <row r="288" s="2" customFormat="1">
      <c r="A288" s="41"/>
      <c r="B288" s="42"/>
      <c r="C288" s="43"/>
      <c r="D288" s="228" t="s">
        <v>206</v>
      </c>
      <c r="E288" s="43"/>
      <c r="F288" s="229" t="s">
        <v>1640</v>
      </c>
      <c r="G288" s="43"/>
      <c r="H288" s="43"/>
      <c r="I288" s="230"/>
      <c r="J288" s="43"/>
      <c r="K288" s="43"/>
      <c r="L288" s="47"/>
      <c r="M288" s="231"/>
      <c r="N288" s="232"/>
      <c r="O288" s="87"/>
      <c r="P288" s="87"/>
      <c r="Q288" s="87"/>
      <c r="R288" s="87"/>
      <c r="S288" s="87"/>
      <c r="T288" s="88"/>
      <c r="U288" s="41"/>
      <c r="V288" s="41"/>
      <c r="W288" s="41"/>
      <c r="X288" s="41"/>
      <c r="Y288" s="41"/>
      <c r="Z288" s="41"/>
      <c r="AA288" s="41"/>
      <c r="AB288" s="41"/>
      <c r="AC288" s="41"/>
      <c r="AD288" s="41"/>
      <c r="AE288" s="41"/>
      <c r="AT288" s="20" t="s">
        <v>206</v>
      </c>
      <c r="AU288" s="20" t="s">
        <v>82</v>
      </c>
    </row>
    <row r="289" s="13" customFormat="1">
      <c r="A289" s="13"/>
      <c r="B289" s="233"/>
      <c r="C289" s="234"/>
      <c r="D289" s="235" t="s">
        <v>208</v>
      </c>
      <c r="E289" s="236" t="s">
        <v>19</v>
      </c>
      <c r="F289" s="237" t="s">
        <v>1641</v>
      </c>
      <c r="G289" s="234"/>
      <c r="H289" s="236" t="s">
        <v>19</v>
      </c>
      <c r="I289" s="238"/>
      <c r="J289" s="234"/>
      <c r="K289" s="234"/>
      <c r="L289" s="239"/>
      <c r="M289" s="240"/>
      <c r="N289" s="241"/>
      <c r="O289" s="241"/>
      <c r="P289" s="241"/>
      <c r="Q289" s="241"/>
      <c r="R289" s="241"/>
      <c r="S289" s="241"/>
      <c r="T289" s="242"/>
      <c r="U289" s="13"/>
      <c r="V289" s="13"/>
      <c r="W289" s="13"/>
      <c r="X289" s="13"/>
      <c r="Y289" s="13"/>
      <c r="Z289" s="13"/>
      <c r="AA289" s="13"/>
      <c r="AB289" s="13"/>
      <c r="AC289" s="13"/>
      <c r="AD289" s="13"/>
      <c r="AE289" s="13"/>
      <c r="AT289" s="243" t="s">
        <v>208</v>
      </c>
      <c r="AU289" s="243" t="s">
        <v>82</v>
      </c>
      <c r="AV289" s="13" t="s">
        <v>80</v>
      </c>
      <c r="AW289" s="13" t="s">
        <v>33</v>
      </c>
      <c r="AX289" s="13" t="s">
        <v>73</v>
      </c>
      <c r="AY289" s="243" t="s">
        <v>196</v>
      </c>
    </row>
    <row r="290" s="14" customFormat="1">
      <c r="A290" s="14"/>
      <c r="B290" s="244"/>
      <c r="C290" s="245"/>
      <c r="D290" s="235" t="s">
        <v>208</v>
      </c>
      <c r="E290" s="246" t="s">
        <v>19</v>
      </c>
      <c r="F290" s="247" t="s">
        <v>1642</v>
      </c>
      <c r="G290" s="245"/>
      <c r="H290" s="248">
        <v>8.5800000000000001</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208</v>
      </c>
      <c r="AU290" s="254" t="s">
        <v>82</v>
      </c>
      <c r="AV290" s="14" t="s">
        <v>82</v>
      </c>
      <c r="AW290" s="14" t="s">
        <v>33</v>
      </c>
      <c r="AX290" s="14" t="s">
        <v>73</v>
      </c>
      <c r="AY290" s="254" t="s">
        <v>196</v>
      </c>
    </row>
    <row r="291" s="13" customFormat="1">
      <c r="A291" s="13"/>
      <c r="B291" s="233"/>
      <c r="C291" s="234"/>
      <c r="D291" s="235" t="s">
        <v>208</v>
      </c>
      <c r="E291" s="236" t="s">
        <v>19</v>
      </c>
      <c r="F291" s="237" t="s">
        <v>209</v>
      </c>
      <c r="G291" s="234"/>
      <c r="H291" s="236" t="s">
        <v>19</v>
      </c>
      <c r="I291" s="238"/>
      <c r="J291" s="234"/>
      <c r="K291" s="234"/>
      <c r="L291" s="239"/>
      <c r="M291" s="240"/>
      <c r="N291" s="241"/>
      <c r="O291" s="241"/>
      <c r="P291" s="241"/>
      <c r="Q291" s="241"/>
      <c r="R291" s="241"/>
      <c r="S291" s="241"/>
      <c r="T291" s="242"/>
      <c r="U291" s="13"/>
      <c r="V291" s="13"/>
      <c r="W291" s="13"/>
      <c r="X291" s="13"/>
      <c r="Y291" s="13"/>
      <c r="Z291" s="13"/>
      <c r="AA291" s="13"/>
      <c r="AB291" s="13"/>
      <c r="AC291" s="13"/>
      <c r="AD291" s="13"/>
      <c r="AE291" s="13"/>
      <c r="AT291" s="243" t="s">
        <v>208</v>
      </c>
      <c r="AU291" s="243" t="s">
        <v>82</v>
      </c>
      <c r="AV291" s="13" t="s">
        <v>80</v>
      </c>
      <c r="AW291" s="13" t="s">
        <v>33</v>
      </c>
      <c r="AX291" s="13" t="s">
        <v>73</v>
      </c>
      <c r="AY291" s="243" t="s">
        <v>196</v>
      </c>
    </row>
    <row r="292" s="14" customFormat="1">
      <c r="A292" s="14"/>
      <c r="B292" s="244"/>
      <c r="C292" s="245"/>
      <c r="D292" s="235" t="s">
        <v>208</v>
      </c>
      <c r="E292" s="246" t="s">
        <v>19</v>
      </c>
      <c r="F292" s="247" t="s">
        <v>1643</v>
      </c>
      <c r="G292" s="245"/>
      <c r="H292" s="248">
        <v>3.6960000000000002</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208</v>
      </c>
      <c r="AU292" s="254" t="s">
        <v>82</v>
      </c>
      <c r="AV292" s="14" t="s">
        <v>82</v>
      </c>
      <c r="AW292" s="14" t="s">
        <v>33</v>
      </c>
      <c r="AX292" s="14" t="s">
        <v>73</v>
      </c>
      <c r="AY292" s="254" t="s">
        <v>196</v>
      </c>
    </row>
    <row r="293" s="14" customFormat="1">
      <c r="A293" s="14"/>
      <c r="B293" s="244"/>
      <c r="C293" s="245"/>
      <c r="D293" s="235" t="s">
        <v>208</v>
      </c>
      <c r="E293" s="246" t="s">
        <v>19</v>
      </c>
      <c r="F293" s="247" t="s">
        <v>1644</v>
      </c>
      <c r="G293" s="245"/>
      <c r="H293" s="248">
        <v>-1.9350000000000001</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208</v>
      </c>
      <c r="AU293" s="254" t="s">
        <v>82</v>
      </c>
      <c r="AV293" s="14" t="s">
        <v>82</v>
      </c>
      <c r="AW293" s="14" t="s">
        <v>33</v>
      </c>
      <c r="AX293" s="14" t="s">
        <v>73</v>
      </c>
      <c r="AY293" s="254" t="s">
        <v>196</v>
      </c>
    </row>
    <row r="294" s="15" customFormat="1">
      <c r="A294" s="15"/>
      <c r="B294" s="255"/>
      <c r="C294" s="256"/>
      <c r="D294" s="235" t="s">
        <v>208</v>
      </c>
      <c r="E294" s="257" t="s">
        <v>19</v>
      </c>
      <c r="F294" s="258" t="s">
        <v>212</v>
      </c>
      <c r="G294" s="256"/>
      <c r="H294" s="259">
        <v>10.340999999999999</v>
      </c>
      <c r="I294" s="260"/>
      <c r="J294" s="256"/>
      <c r="K294" s="256"/>
      <c r="L294" s="261"/>
      <c r="M294" s="262"/>
      <c r="N294" s="263"/>
      <c r="O294" s="263"/>
      <c r="P294" s="263"/>
      <c r="Q294" s="263"/>
      <c r="R294" s="263"/>
      <c r="S294" s="263"/>
      <c r="T294" s="264"/>
      <c r="U294" s="15"/>
      <c r="V294" s="15"/>
      <c r="W294" s="15"/>
      <c r="X294" s="15"/>
      <c r="Y294" s="15"/>
      <c r="Z294" s="15"/>
      <c r="AA294" s="15"/>
      <c r="AB294" s="15"/>
      <c r="AC294" s="15"/>
      <c r="AD294" s="15"/>
      <c r="AE294" s="15"/>
      <c r="AT294" s="265" t="s">
        <v>208</v>
      </c>
      <c r="AU294" s="265" t="s">
        <v>82</v>
      </c>
      <c r="AV294" s="15" t="s">
        <v>204</v>
      </c>
      <c r="AW294" s="15" t="s">
        <v>33</v>
      </c>
      <c r="AX294" s="15" t="s">
        <v>80</v>
      </c>
      <c r="AY294" s="265" t="s">
        <v>196</v>
      </c>
    </row>
    <row r="295" s="2" customFormat="1" ht="36.72453" customHeight="1">
      <c r="A295" s="41"/>
      <c r="B295" s="42"/>
      <c r="C295" s="215" t="s">
        <v>382</v>
      </c>
      <c r="D295" s="215" t="s">
        <v>199</v>
      </c>
      <c r="E295" s="216" t="s">
        <v>225</v>
      </c>
      <c r="F295" s="217" t="s">
        <v>226</v>
      </c>
      <c r="G295" s="218" t="s">
        <v>202</v>
      </c>
      <c r="H295" s="219">
        <v>10.378</v>
      </c>
      <c r="I295" s="220"/>
      <c r="J295" s="221">
        <f>ROUND(I295*H295,2)</f>
        <v>0</v>
      </c>
      <c r="K295" s="217" t="s">
        <v>203</v>
      </c>
      <c r="L295" s="47"/>
      <c r="M295" s="222" t="s">
        <v>19</v>
      </c>
      <c r="N295" s="223" t="s">
        <v>44</v>
      </c>
      <c r="O295" s="87"/>
      <c r="P295" s="224">
        <f>O295*H295</f>
        <v>0</v>
      </c>
      <c r="Q295" s="224">
        <v>0.14605000000000001</v>
      </c>
      <c r="R295" s="224">
        <f>Q295*H295</f>
        <v>1.5157069000000001</v>
      </c>
      <c r="S295" s="224">
        <v>0</v>
      </c>
      <c r="T295" s="225">
        <f>S295*H295</f>
        <v>0</v>
      </c>
      <c r="U295" s="41"/>
      <c r="V295" s="41"/>
      <c r="W295" s="41"/>
      <c r="X295" s="41"/>
      <c r="Y295" s="41"/>
      <c r="Z295" s="41"/>
      <c r="AA295" s="41"/>
      <c r="AB295" s="41"/>
      <c r="AC295" s="41"/>
      <c r="AD295" s="41"/>
      <c r="AE295" s="41"/>
      <c r="AR295" s="226" t="s">
        <v>204</v>
      </c>
      <c r="AT295" s="226" t="s">
        <v>199</v>
      </c>
      <c r="AU295" s="226" t="s">
        <v>82</v>
      </c>
      <c r="AY295" s="20" t="s">
        <v>196</v>
      </c>
      <c r="BE295" s="227">
        <f>IF(N295="základní",J295,0)</f>
        <v>0</v>
      </c>
      <c r="BF295" s="227">
        <f>IF(N295="snížená",J295,0)</f>
        <v>0</v>
      </c>
      <c r="BG295" s="227">
        <f>IF(N295="zákl. přenesená",J295,0)</f>
        <v>0</v>
      </c>
      <c r="BH295" s="227">
        <f>IF(N295="sníž. přenesená",J295,0)</f>
        <v>0</v>
      </c>
      <c r="BI295" s="227">
        <f>IF(N295="nulová",J295,0)</f>
        <v>0</v>
      </c>
      <c r="BJ295" s="20" t="s">
        <v>80</v>
      </c>
      <c r="BK295" s="227">
        <f>ROUND(I295*H295,2)</f>
        <v>0</v>
      </c>
      <c r="BL295" s="20" t="s">
        <v>204</v>
      </c>
      <c r="BM295" s="226" t="s">
        <v>1645</v>
      </c>
    </row>
    <row r="296" s="2" customFormat="1">
      <c r="A296" s="41"/>
      <c r="B296" s="42"/>
      <c r="C296" s="43"/>
      <c r="D296" s="228" t="s">
        <v>206</v>
      </c>
      <c r="E296" s="43"/>
      <c r="F296" s="229" t="s">
        <v>228</v>
      </c>
      <c r="G296" s="43"/>
      <c r="H296" s="43"/>
      <c r="I296" s="230"/>
      <c r="J296" s="43"/>
      <c r="K296" s="43"/>
      <c r="L296" s="47"/>
      <c r="M296" s="231"/>
      <c r="N296" s="232"/>
      <c r="O296" s="87"/>
      <c r="P296" s="87"/>
      <c r="Q296" s="87"/>
      <c r="R296" s="87"/>
      <c r="S296" s="87"/>
      <c r="T296" s="88"/>
      <c r="U296" s="41"/>
      <c r="V296" s="41"/>
      <c r="W296" s="41"/>
      <c r="X296" s="41"/>
      <c r="Y296" s="41"/>
      <c r="Z296" s="41"/>
      <c r="AA296" s="41"/>
      <c r="AB296" s="41"/>
      <c r="AC296" s="41"/>
      <c r="AD296" s="41"/>
      <c r="AE296" s="41"/>
      <c r="AT296" s="20" t="s">
        <v>206</v>
      </c>
      <c r="AU296" s="20" t="s">
        <v>82</v>
      </c>
    </row>
    <row r="297" s="14" customFormat="1">
      <c r="A297" s="14"/>
      <c r="B297" s="244"/>
      <c r="C297" s="245"/>
      <c r="D297" s="235" t="s">
        <v>208</v>
      </c>
      <c r="E297" s="246" t="s">
        <v>19</v>
      </c>
      <c r="F297" s="247" t="s">
        <v>1646</v>
      </c>
      <c r="G297" s="245"/>
      <c r="H297" s="248">
        <v>10.378</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208</v>
      </c>
      <c r="AU297" s="254" t="s">
        <v>82</v>
      </c>
      <c r="AV297" s="14" t="s">
        <v>82</v>
      </c>
      <c r="AW297" s="14" t="s">
        <v>33</v>
      </c>
      <c r="AX297" s="14" t="s">
        <v>73</v>
      </c>
      <c r="AY297" s="254" t="s">
        <v>196</v>
      </c>
    </row>
    <row r="298" s="15" customFormat="1">
      <c r="A298" s="15"/>
      <c r="B298" s="255"/>
      <c r="C298" s="256"/>
      <c r="D298" s="235" t="s">
        <v>208</v>
      </c>
      <c r="E298" s="257" t="s">
        <v>19</v>
      </c>
      <c r="F298" s="258" t="s">
        <v>212</v>
      </c>
      <c r="G298" s="256"/>
      <c r="H298" s="259">
        <v>10.378</v>
      </c>
      <c r="I298" s="260"/>
      <c r="J298" s="256"/>
      <c r="K298" s="256"/>
      <c r="L298" s="261"/>
      <c r="M298" s="262"/>
      <c r="N298" s="263"/>
      <c r="O298" s="263"/>
      <c r="P298" s="263"/>
      <c r="Q298" s="263"/>
      <c r="R298" s="263"/>
      <c r="S298" s="263"/>
      <c r="T298" s="264"/>
      <c r="U298" s="15"/>
      <c r="V298" s="15"/>
      <c r="W298" s="15"/>
      <c r="X298" s="15"/>
      <c r="Y298" s="15"/>
      <c r="Z298" s="15"/>
      <c r="AA298" s="15"/>
      <c r="AB298" s="15"/>
      <c r="AC298" s="15"/>
      <c r="AD298" s="15"/>
      <c r="AE298" s="15"/>
      <c r="AT298" s="265" t="s">
        <v>208</v>
      </c>
      <c r="AU298" s="265" t="s">
        <v>82</v>
      </c>
      <c r="AV298" s="15" t="s">
        <v>204</v>
      </c>
      <c r="AW298" s="15" t="s">
        <v>33</v>
      </c>
      <c r="AX298" s="15" t="s">
        <v>80</v>
      </c>
      <c r="AY298" s="265" t="s">
        <v>196</v>
      </c>
    </row>
    <row r="299" s="2" customFormat="1" ht="31.92453" customHeight="1">
      <c r="A299" s="41"/>
      <c r="B299" s="42"/>
      <c r="C299" s="215" t="s">
        <v>390</v>
      </c>
      <c r="D299" s="215" t="s">
        <v>199</v>
      </c>
      <c r="E299" s="216" t="s">
        <v>1647</v>
      </c>
      <c r="F299" s="217" t="s">
        <v>1648</v>
      </c>
      <c r="G299" s="218" t="s">
        <v>202</v>
      </c>
      <c r="H299" s="219">
        <v>14.532</v>
      </c>
      <c r="I299" s="220"/>
      <c r="J299" s="221">
        <f>ROUND(I299*H299,2)</f>
        <v>0</v>
      </c>
      <c r="K299" s="217" t="s">
        <v>203</v>
      </c>
      <c r="L299" s="47"/>
      <c r="M299" s="222" t="s">
        <v>19</v>
      </c>
      <c r="N299" s="223" t="s">
        <v>44</v>
      </c>
      <c r="O299" s="87"/>
      <c r="P299" s="224">
        <f>O299*H299</f>
        <v>0</v>
      </c>
      <c r="Q299" s="224">
        <v>0.17818000000000001</v>
      </c>
      <c r="R299" s="224">
        <f>Q299*H299</f>
        <v>2.5893117600000002</v>
      </c>
      <c r="S299" s="224">
        <v>0</v>
      </c>
      <c r="T299" s="225">
        <f>S299*H299</f>
        <v>0</v>
      </c>
      <c r="U299" s="41"/>
      <c r="V299" s="41"/>
      <c r="W299" s="41"/>
      <c r="X299" s="41"/>
      <c r="Y299" s="41"/>
      <c r="Z299" s="41"/>
      <c r="AA299" s="41"/>
      <c r="AB299" s="41"/>
      <c r="AC299" s="41"/>
      <c r="AD299" s="41"/>
      <c r="AE299" s="41"/>
      <c r="AR299" s="226" t="s">
        <v>204</v>
      </c>
      <c r="AT299" s="226" t="s">
        <v>199</v>
      </c>
      <c r="AU299" s="226" t="s">
        <v>82</v>
      </c>
      <c r="AY299" s="20" t="s">
        <v>196</v>
      </c>
      <c r="BE299" s="227">
        <f>IF(N299="základní",J299,0)</f>
        <v>0</v>
      </c>
      <c r="BF299" s="227">
        <f>IF(N299="snížená",J299,0)</f>
        <v>0</v>
      </c>
      <c r="BG299" s="227">
        <f>IF(N299="zákl. přenesená",J299,0)</f>
        <v>0</v>
      </c>
      <c r="BH299" s="227">
        <f>IF(N299="sníž. přenesená",J299,0)</f>
        <v>0</v>
      </c>
      <c r="BI299" s="227">
        <f>IF(N299="nulová",J299,0)</f>
        <v>0</v>
      </c>
      <c r="BJ299" s="20" t="s">
        <v>80</v>
      </c>
      <c r="BK299" s="227">
        <f>ROUND(I299*H299,2)</f>
        <v>0</v>
      </c>
      <c r="BL299" s="20" t="s">
        <v>204</v>
      </c>
      <c r="BM299" s="226" t="s">
        <v>1649</v>
      </c>
    </row>
    <row r="300" s="2" customFormat="1">
      <c r="A300" s="41"/>
      <c r="B300" s="42"/>
      <c r="C300" s="43"/>
      <c r="D300" s="228" t="s">
        <v>206</v>
      </c>
      <c r="E300" s="43"/>
      <c r="F300" s="229" t="s">
        <v>1650</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82</v>
      </c>
    </row>
    <row r="301" s="14" customFormat="1">
      <c r="A301" s="14"/>
      <c r="B301" s="244"/>
      <c r="C301" s="245"/>
      <c r="D301" s="235" t="s">
        <v>208</v>
      </c>
      <c r="E301" s="246" t="s">
        <v>19</v>
      </c>
      <c r="F301" s="247" t="s">
        <v>1651</v>
      </c>
      <c r="G301" s="245"/>
      <c r="H301" s="248">
        <v>8.7279999999999998</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208</v>
      </c>
      <c r="AU301" s="254" t="s">
        <v>82</v>
      </c>
      <c r="AV301" s="14" t="s">
        <v>82</v>
      </c>
      <c r="AW301" s="14" t="s">
        <v>33</v>
      </c>
      <c r="AX301" s="14" t="s">
        <v>73</v>
      </c>
      <c r="AY301" s="254" t="s">
        <v>196</v>
      </c>
    </row>
    <row r="302" s="14" customFormat="1">
      <c r="A302" s="14"/>
      <c r="B302" s="244"/>
      <c r="C302" s="245"/>
      <c r="D302" s="235" t="s">
        <v>208</v>
      </c>
      <c r="E302" s="246" t="s">
        <v>19</v>
      </c>
      <c r="F302" s="247" t="s">
        <v>1652</v>
      </c>
      <c r="G302" s="245"/>
      <c r="H302" s="248">
        <v>5.8040000000000003</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208</v>
      </c>
      <c r="AU302" s="254" t="s">
        <v>82</v>
      </c>
      <c r="AV302" s="14" t="s">
        <v>82</v>
      </c>
      <c r="AW302" s="14" t="s">
        <v>33</v>
      </c>
      <c r="AX302" s="14" t="s">
        <v>73</v>
      </c>
      <c r="AY302" s="254" t="s">
        <v>196</v>
      </c>
    </row>
    <row r="303" s="15" customFormat="1">
      <c r="A303" s="15"/>
      <c r="B303" s="255"/>
      <c r="C303" s="256"/>
      <c r="D303" s="235" t="s">
        <v>208</v>
      </c>
      <c r="E303" s="257" t="s">
        <v>19</v>
      </c>
      <c r="F303" s="258" t="s">
        <v>212</v>
      </c>
      <c r="G303" s="256"/>
      <c r="H303" s="259">
        <v>14.532</v>
      </c>
      <c r="I303" s="260"/>
      <c r="J303" s="256"/>
      <c r="K303" s="256"/>
      <c r="L303" s="261"/>
      <c r="M303" s="262"/>
      <c r="N303" s="263"/>
      <c r="O303" s="263"/>
      <c r="P303" s="263"/>
      <c r="Q303" s="263"/>
      <c r="R303" s="263"/>
      <c r="S303" s="263"/>
      <c r="T303" s="264"/>
      <c r="U303" s="15"/>
      <c r="V303" s="15"/>
      <c r="W303" s="15"/>
      <c r="X303" s="15"/>
      <c r="Y303" s="15"/>
      <c r="Z303" s="15"/>
      <c r="AA303" s="15"/>
      <c r="AB303" s="15"/>
      <c r="AC303" s="15"/>
      <c r="AD303" s="15"/>
      <c r="AE303" s="15"/>
      <c r="AT303" s="265" t="s">
        <v>208</v>
      </c>
      <c r="AU303" s="265" t="s">
        <v>82</v>
      </c>
      <c r="AV303" s="15" t="s">
        <v>204</v>
      </c>
      <c r="AW303" s="15" t="s">
        <v>33</v>
      </c>
      <c r="AX303" s="15" t="s">
        <v>80</v>
      </c>
      <c r="AY303" s="265" t="s">
        <v>196</v>
      </c>
    </row>
    <row r="304" s="2" customFormat="1" ht="36.72453" customHeight="1">
      <c r="A304" s="41"/>
      <c r="B304" s="42"/>
      <c r="C304" s="215" t="s">
        <v>399</v>
      </c>
      <c r="D304" s="215" t="s">
        <v>199</v>
      </c>
      <c r="E304" s="216" t="s">
        <v>1653</v>
      </c>
      <c r="F304" s="217" t="s">
        <v>1654</v>
      </c>
      <c r="G304" s="218" t="s">
        <v>202</v>
      </c>
      <c r="H304" s="219">
        <v>53.454000000000001</v>
      </c>
      <c r="I304" s="220"/>
      <c r="J304" s="221">
        <f>ROUND(I304*H304,2)</f>
        <v>0</v>
      </c>
      <c r="K304" s="217" t="s">
        <v>203</v>
      </c>
      <c r="L304" s="47"/>
      <c r="M304" s="222" t="s">
        <v>19</v>
      </c>
      <c r="N304" s="223" t="s">
        <v>44</v>
      </c>
      <c r="O304" s="87"/>
      <c r="P304" s="224">
        <f>O304*H304</f>
        <v>0</v>
      </c>
      <c r="Q304" s="224">
        <v>0.26723000000000002</v>
      </c>
      <c r="R304" s="224">
        <f>Q304*H304</f>
        <v>14.284512420000002</v>
      </c>
      <c r="S304" s="224">
        <v>0</v>
      </c>
      <c r="T304" s="225">
        <f>S304*H304</f>
        <v>0</v>
      </c>
      <c r="U304" s="41"/>
      <c r="V304" s="41"/>
      <c r="W304" s="41"/>
      <c r="X304" s="41"/>
      <c r="Y304" s="41"/>
      <c r="Z304" s="41"/>
      <c r="AA304" s="41"/>
      <c r="AB304" s="41"/>
      <c r="AC304" s="41"/>
      <c r="AD304" s="41"/>
      <c r="AE304" s="41"/>
      <c r="AR304" s="226" t="s">
        <v>204</v>
      </c>
      <c r="AT304" s="226" t="s">
        <v>199</v>
      </c>
      <c r="AU304" s="226" t="s">
        <v>82</v>
      </c>
      <c r="AY304" s="20" t="s">
        <v>196</v>
      </c>
      <c r="BE304" s="227">
        <f>IF(N304="základní",J304,0)</f>
        <v>0</v>
      </c>
      <c r="BF304" s="227">
        <f>IF(N304="snížená",J304,0)</f>
        <v>0</v>
      </c>
      <c r="BG304" s="227">
        <f>IF(N304="zákl. přenesená",J304,0)</f>
        <v>0</v>
      </c>
      <c r="BH304" s="227">
        <f>IF(N304="sníž. přenesená",J304,0)</f>
        <v>0</v>
      </c>
      <c r="BI304" s="227">
        <f>IF(N304="nulová",J304,0)</f>
        <v>0</v>
      </c>
      <c r="BJ304" s="20" t="s">
        <v>80</v>
      </c>
      <c r="BK304" s="227">
        <f>ROUND(I304*H304,2)</f>
        <v>0</v>
      </c>
      <c r="BL304" s="20" t="s">
        <v>204</v>
      </c>
      <c r="BM304" s="226" t="s">
        <v>1655</v>
      </c>
    </row>
    <row r="305" s="2" customFormat="1">
      <c r="A305" s="41"/>
      <c r="B305" s="42"/>
      <c r="C305" s="43"/>
      <c r="D305" s="228" t="s">
        <v>206</v>
      </c>
      <c r="E305" s="43"/>
      <c r="F305" s="229" t="s">
        <v>1656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82</v>
      </c>
    </row>
    <row r="306" s="13" customFormat="1">
      <c r="A306" s="13"/>
      <c r="B306" s="233"/>
      <c r="C306" s="234"/>
      <c r="D306" s="235" t="s">
        <v>208</v>
      </c>
      <c r="E306" s="236" t="s">
        <v>19</v>
      </c>
      <c r="F306" s="237" t="s">
        <v>1544</v>
      </c>
      <c r="G306" s="234"/>
      <c r="H306" s="236" t="s">
        <v>19</v>
      </c>
      <c r="I306" s="238"/>
      <c r="J306" s="234"/>
      <c r="K306" s="234"/>
      <c r="L306" s="239"/>
      <c r="M306" s="240"/>
      <c r="N306" s="241"/>
      <c r="O306" s="241"/>
      <c r="P306" s="241"/>
      <c r="Q306" s="241"/>
      <c r="R306" s="241"/>
      <c r="S306" s="241"/>
      <c r="T306" s="242"/>
      <c r="U306" s="13"/>
      <c r="V306" s="13"/>
      <c r="W306" s="13"/>
      <c r="X306" s="13"/>
      <c r="Y306" s="13"/>
      <c r="Z306" s="13"/>
      <c r="AA306" s="13"/>
      <c r="AB306" s="13"/>
      <c r="AC306" s="13"/>
      <c r="AD306" s="13"/>
      <c r="AE306" s="13"/>
      <c r="AT306" s="243" t="s">
        <v>208</v>
      </c>
      <c r="AU306" s="243" t="s">
        <v>82</v>
      </c>
      <c r="AV306" s="13" t="s">
        <v>80</v>
      </c>
      <c r="AW306" s="13" t="s">
        <v>33</v>
      </c>
      <c r="AX306" s="13" t="s">
        <v>73</v>
      </c>
      <c r="AY306" s="243" t="s">
        <v>196</v>
      </c>
    </row>
    <row r="307" s="14" customFormat="1">
      <c r="A307" s="14"/>
      <c r="B307" s="244"/>
      <c r="C307" s="245"/>
      <c r="D307" s="235" t="s">
        <v>208</v>
      </c>
      <c r="E307" s="246" t="s">
        <v>19</v>
      </c>
      <c r="F307" s="247" t="s">
        <v>1657</v>
      </c>
      <c r="G307" s="245"/>
      <c r="H307" s="248">
        <v>2.8140000000000001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208</v>
      </c>
      <c r="AU307" s="254" t="s">
        <v>82</v>
      </c>
      <c r="AV307" s="14" t="s">
        <v>82</v>
      </c>
      <c r="AW307" s="14" t="s">
        <v>33</v>
      </c>
      <c r="AX307" s="14" t="s">
        <v>73</v>
      </c>
      <c r="AY307" s="254" t="s">
        <v>196</v>
      </c>
    </row>
    <row r="308" s="14" customFormat="1">
      <c r="A308" s="14"/>
      <c r="B308" s="244"/>
      <c r="C308" s="245"/>
      <c r="D308" s="235" t="s">
        <v>208</v>
      </c>
      <c r="E308" s="246" t="s">
        <v>19</v>
      </c>
      <c r="F308" s="247" t="s">
        <v>1658</v>
      </c>
      <c r="G308" s="245"/>
      <c r="H308" s="248">
        <v>3.948</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208</v>
      </c>
      <c r="AU308" s="254" t="s">
        <v>82</v>
      </c>
      <c r="AV308" s="14" t="s">
        <v>82</v>
      </c>
      <c r="AW308" s="14" t="s">
        <v>33</v>
      </c>
      <c r="AX308" s="14" t="s">
        <v>73</v>
      </c>
      <c r="AY308" s="254" t="s">
        <v>196</v>
      </c>
    </row>
    <row r="309" s="14" customFormat="1">
      <c r="A309" s="14"/>
      <c r="B309" s="244"/>
      <c r="C309" s="245"/>
      <c r="D309" s="235" t="s">
        <v>208</v>
      </c>
      <c r="E309" s="246" t="s">
        <v>19</v>
      </c>
      <c r="F309" s="247" t="s">
        <v>1659</v>
      </c>
      <c r="G309" s="245"/>
      <c r="H309" s="248">
        <v>10.08</v>
      </c>
      <c r="I309" s="249"/>
      <c r="J309" s="245"/>
      <c r="K309" s="245"/>
      <c r="L309" s="250"/>
      <c r="M309" s="251"/>
      <c r="N309" s="252"/>
      <c r="O309" s="252"/>
      <c r="P309" s="252"/>
      <c r="Q309" s="252"/>
      <c r="R309" s="252"/>
      <c r="S309" s="252"/>
      <c r="T309" s="253"/>
      <c r="U309" s="14"/>
      <c r="V309" s="14"/>
      <c r="W309" s="14"/>
      <c r="X309" s="14"/>
      <c r="Y309" s="14"/>
      <c r="Z309" s="14"/>
      <c r="AA309" s="14"/>
      <c r="AB309" s="14"/>
      <c r="AC309" s="14"/>
      <c r="AD309" s="14"/>
      <c r="AE309" s="14"/>
      <c r="AT309" s="254" t="s">
        <v>208</v>
      </c>
      <c r="AU309" s="254" t="s">
        <v>82</v>
      </c>
      <c r="AV309" s="14" t="s">
        <v>82</v>
      </c>
      <c r="AW309" s="14" t="s">
        <v>33</v>
      </c>
      <c r="AX309" s="14" t="s">
        <v>73</v>
      </c>
      <c r="AY309" s="254" t="s">
        <v>196</v>
      </c>
    </row>
    <row r="310" s="14" customFormat="1">
      <c r="A310" s="14"/>
      <c r="B310" s="244"/>
      <c r="C310" s="245"/>
      <c r="D310" s="235" t="s">
        <v>208</v>
      </c>
      <c r="E310" s="246" t="s">
        <v>19</v>
      </c>
      <c r="F310" s="247" t="s">
        <v>1660</v>
      </c>
      <c r="G310" s="245"/>
      <c r="H310" s="248">
        <v>11.718</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208</v>
      </c>
      <c r="AU310" s="254" t="s">
        <v>82</v>
      </c>
      <c r="AV310" s="14" t="s">
        <v>82</v>
      </c>
      <c r="AW310" s="14" t="s">
        <v>33</v>
      </c>
      <c r="AX310" s="14" t="s">
        <v>73</v>
      </c>
      <c r="AY310" s="254" t="s">
        <v>196</v>
      </c>
    </row>
    <row r="311" s="13" customFormat="1">
      <c r="A311" s="13"/>
      <c r="B311" s="233"/>
      <c r="C311" s="234"/>
      <c r="D311" s="235" t="s">
        <v>208</v>
      </c>
      <c r="E311" s="236" t="s">
        <v>19</v>
      </c>
      <c r="F311" s="237" t="s">
        <v>209</v>
      </c>
      <c r="G311" s="234"/>
      <c r="H311" s="236" t="s">
        <v>19</v>
      </c>
      <c r="I311" s="238"/>
      <c r="J311" s="234"/>
      <c r="K311" s="234"/>
      <c r="L311" s="239"/>
      <c r="M311" s="240"/>
      <c r="N311" s="241"/>
      <c r="O311" s="241"/>
      <c r="P311" s="241"/>
      <c r="Q311" s="241"/>
      <c r="R311" s="241"/>
      <c r="S311" s="241"/>
      <c r="T311" s="242"/>
      <c r="U311" s="13"/>
      <c r="V311" s="13"/>
      <c r="W311" s="13"/>
      <c r="X311" s="13"/>
      <c r="Y311" s="13"/>
      <c r="Z311" s="13"/>
      <c r="AA311" s="13"/>
      <c r="AB311" s="13"/>
      <c r="AC311" s="13"/>
      <c r="AD311" s="13"/>
      <c r="AE311" s="13"/>
      <c r="AT311" s="243" t="s">
        <v>208</v>
      </c>
      <c r="AU311" s="243" t="s">
        <v>82</v>
      </c>
      <c r="AV311" s="13" t="s">
        <v>80</v>
      </c>
      <c r="AW311" s="13" t="s">
        <v>33</v>
      </c>
      <c r="AX311" s="13" t="s">
        <v>73</v>
      </c>
      <c r="AY311" s="243" t="s">
        <v>196</v>
      </c>
    </row>
    <row r="312" s="14" customFormat="1">
      <c r="A312" s="14"/>
      <c r="B312" s="244"/>
      <c r="C312" s="245"/>
      <c r="D312" s="235" t="s">
        <v>208</v>
      </c>
      <c r="E312" s="246" t="s">
        <v>19</v>
      </c>
      <c r="F312" s="247" t="s">
        <v>1661</v>
      </c>
      <c r="G312" s="245"/>
      <c r="H312" s="248">
        <v>3.3599999999999999</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208</v>
      </c>
      <c r="AU312" s="254" t="s">
        <v>82</v>
      </c>
      <c r="AV312" s="14" t="s">
        <v>82</v>
      </c>
      <c r="AW312" s="14" t="s">
        <v>33</v>
      </c>
      <c r="AX312" s="14" t="s">
        <v>73</v>
      </c>
      <c r="AY312" s="254" t="s">
        <v>196</v>
      </c>
    </row>
    <row r="313" s="14" customFormat="1">
      <c r="A313" s="14"/>
      <c r="B313" s="244"/>
      <c r="C313" s="245"/>
      <c r="D313" s="235" t="s">
        <v>208</v>
      </c>
      <c r="E313" s="246" t="s">
        <v>19</v>
      </c>
      <c r="F313" s="247" t="s">
        <v>1662</v>
      </c>
      <c r="G313" s="245"/>
      <c r="H313" s="248">
        <v>3.6000000000000001</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208</v>
      </c>
      <c r="AU313" s="254" t="s">
        <v>82</v>
      </c>
      <c r="AV313" s="14" t="s">
        <v>82</v>
      </c>
      <c r="AW313" s="14" t="s">
        <v>33</v>
      </c>
      <c r="AX313" s="14" t="s">
        <v>73</v>
      </c>
      <c r="AY313" s="254" t="s">
        <v>196</v>
      </c>
    </row>
    <row r="314" s="14" customFormat="1">
      <c r="A314" s="14"/>
      <c r="B314" s="244"/>
      <c r="C314" s="245"/>
      <c r="D314" s="235" t="s">
        <v>208</v>
      </c>
      <c r="E314" s="246" t="s">
        <v>19</v>
      </c>
      <c r="F314" s="247" t="s">
        <v>1663</v>
      </c>
      <c r="G314" s="245"/>
      <c r="H314" s="248">
        <v>5.46</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208</v>
      </c>
      <c r="AU314" s="254" t="s">
        <v>82</v>
      </c>
      <c r="AV314" s="14" t="s">
        <v>82</v>
      </c>
      <c r="AW314" s="14" t="s">
        <v>33</v>
      </c>
      <c r="AX314" s="14" t="s">
        <v>73</v>
      </c>
      <c r="AY314" s="254" t="s">
        <v>196</v>
      </c>
    </row>
    <row r="315" s="14" customFormat="1">
      <c r="A315" s="14"/>
      <c r="B315" s="244"/>
      <c r="C315" s="245"/>
      <c r="D315" s="235" t="s">
        <v>208</v>
      </c>
      <c r="E315" s="246" t="s">
        <v>19</v>
      </c>
      <c r="F315" s="247" t="s">
        <v>1664</v>
      </c>
      <c r="G315" s="245"/>
      <c r="H315" s="248">
        <v>3.528</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208</v>
      </c>
      <c r="AU315" s="254" t="s">
        <v>82</v>
      </c>
      <c r="AV315" s="14" t="s">
        <v>82</v>
      </c>
      <c r="AW315" s="14" t="s">
        <v>33</v>
      </c>
      <c r="AX315" s="14" t="s">
        <v>73</v>
      </c>
      <c r="AY315" s="254" t="s">
        <v>196</v>
      </c>
    </row>
    <row r="316" s="14" customFormat="1">
      <c r="A316" s="14"/>
      <c r="B316" s="244"/>
      <c r="C316" s="245"/>
      <c r="D316" s="235" t="s">
        <v>208</v>
      </c>
      <c r="E316" s="246" t="s">
        <v>19</v>
      </c>
      <c r="F316" s="247" t="s">
        <v>1665</v>
      </c>
      <c r="G316" s="245"/>
      <c r="H316" s="248">
        <v>8.9459999999999997</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208</v>
      </c>
      <c r="AU316" s="254" t="s">
        <v>82</v>
      </c>
      <c r="AV316" s="14" t="s">
        <v>82</v>
      </c>
      <c r="AW316" s="14" t="s">
        <v>33</v>
      </c>
      <c r="AX316" s="14" t="s">
        <v>73</v>
      </c>
      <c r="AY316" s="254" t="s">
        <v>196</v>
      </c>
    </row>
    <row r="317" s="15" customFormat="1">
      <c r="A317" s="15"/>
      <c r="B317" s="255"/>
      <c r="C317" s="256"/>
      <c r="D317" s="235" t="s">
        <v>208</v>
      </c>
      <c r="E317" s="257" t="s">
        <v>19</v>
      </c>
      <c r="F317" s="258" t="s">
        <v>212</v>
      </c>
      <c r="G317" s="256"/>
      <c r="H317" s="259">
        <v>53.453999999999994</v>
      </c>
      <c r="I317" s="260"/>
      <c r="J317" s="256"/>
      <c r="K317" s="256"/>
      <c r="L317" s="261"/>
      <c r="M317" s="262"/>
      <c r="N317" s="263"/>
      <c r="O317" s="263"/>
      <c r="P317" s="263"/>
      <c r="Q317" s="263"/>
      <c r="R317" s="263"/>
      <c r="S317" s="263"/>
      <c r="T317" s="264"/>
      <c r="U317" s="15"/>
      <c r="V317" s="15"/>
      <c r="W317" s="15"/>
      <c r="X317" s="15"/>
      <c r="Y317" s="15"/>
      <c r="Z317" s="15"/>
      <c r="AA317" s="15"/>
      <c r="AB317" s="15"/>
      <c r="AC317" s="15"/>
      <c r="AD317" s="15"/>
      <c r="AE317" s="15"/>
      <c r="AT317" s="265" t="s">
        <v>208</v>
      </c>
      <c r="AU317" s="265" t="s">
        <v>82</v>
      </c>
      <c r="AV317" s="15" t="s">
        <v>204</v>
      </c>
      <c r="AW317" s="15" t="s">
        <v>33</v>
      </c>
      <c r="AX317" s="15" t="s">
        <v>80</v>
      </c>
      <c r="AY317" s="265" t="s">
        <v>196</v>
      </c>
    </row>
    <row r="318" s="12" customFormat="1" ht="22.8" customHeight="1">
      <c r="A318" s="12"/>
      <c r="B318" s="199"/>
      <c r="C318" s="200"/>
      <c r="D318" s="201" t="s">
        <v>72</v>
      </c>
      <c r="E318" s="213" t="s">
        <v>204</v>
      </c>
      <c r="F318" s="213" t="s">
        <v>1666</v>
      </c>
      <c r="G318" s="200"/>
      <c r="H318" s="200"/>
      <c r="I318" s="203"/>
      <c r="J318" s="214">
        <f>BK318</f>
        <v>0</v>
      </c>
      <c r="K318" s="200"/>
      <c r="L318" s="205"/>
      <c r="M318" s="206"/>
      <c r="N318" s="207"/>
      <c r="O318" s="207"/>
      <c r="P318" s="208">
        <f>SUM(P319:P397)</f>
        <v>0</v>
      </c>
      <c r="Q318" s="207"/>
      <c r="R318" s="208">
        <f>SUM(R319:R397)</f>
        <v>34.422848549999998</v>
      </c>
      <c r="S318" s="207"/>
      <c r="T318" s="209">
        <f>SUM(T319:T397)</f>
        <v>0</v>
      </c>
      <c r="U318" s="12"/>
      <c r="V318" s="12"/>
      <c r="W318" s="12"/>
      <c r="X318" s="12"/>
      <c r="Y318" s="12"/>
      <c r="Z318" s="12"/>
      <c r="AA318" s="12"/>
      <c r="AB318" s="12"/>
      <c r="AC318" s="12"/>
      <c r="AD318" s="12"/>
      <c r="AE318" s="12"/>
      <c r="AR318" s="210" t="s">
        <v>80</v>
      </c>
      <c r="AT318" s="211" t="s">
        <v>72</v>
      </c>
      <c r="AU318" s="211" t="s">
        <v>80</v>
      </c>
      <c r="AY318" s="210" t="s">
        <v>196</v>
      </c>
      <c r="BK318" s="212">
        <f>SUM(BK319:BK397)</f>
        <v>0</v>
      </c>
    </row>
    <row r="319" s="2" customFormat="1" ht="47.59245" customHeight="1">
      <c r="A319" s="41"/>
      <c r="B319" s="42"/>
      <c r="C319" s="215" t="s">
        <v>405</v>
      </c>
      <c r="D319" s="215" t="s">
        <v>199</v>
      </c>
      <c r="E319" s="216" t="s">
        <v>1667</v>
      </c>
      <c r="F319" s="217" t="s">
        <v>1668</v>
      </c>
      <c r="G319" s="218" t="s">
        <v>215</v>
      </c>
      <c r="H319" s="219">
        <v>8.0020000000000007</v>
      </c>
      <c r="I319" s="220"/>
      <c r="J319" s="221">
        <f>ROUND(I319*H319,2)</f>
        <v>0</v>
      </c>
      <c r="K319" s="217" t="s">
        <v>203</v>
      </c>
      <c r="L319" s="47"/>
      <c r="M319" s="222" t="s">
        <v>19</v>
      </c>
      <c r="N319" s="223" t="s">
        <v>44</v>
      </c>
      <c r="O319" s="87"/>
      <c r="P319" s="224">
        <f>O319*H319</f>
        <v>0</v>
      </c>
      <c r="Q319" s="224">
        <v>2.5020099999999998</v>
      </c>
      <c r="R319" s="224">
        <f>Q319*H319</f>
        <v>20.02108402</v>
      </c>
      <c r="S319" s="224">
        <v>0</v>
      </c>
      <c r="T319" s="225">
        <f>S319*H319</f>
        <v>0</v>
      </c>
      <c r="U319" s="41"/>
      <c r="V319" s="41"/>
      <c r="W319" s="41"/>
      <c r="X319" s="41"/>
      <c r="Y319" s="41"/>
      <c r="Z319" s="41"/>
      <c r="AA319" s="41"/>
      <c r="AB319" s="41"/>
      <c r="AC319" s="41"/>
      <c r="AD319" s="41"/>
      <c r="AE319" s="41"/>
      <c r="AR319" s="226" t="s">
        <v>204</v>
      </c>
      <c r="AT319" s="226" t="s">
        <v>199</v>
      </c>
      <c r="AU319" s="226" t="s">
        <v>82</v>
      </c>
      <c r="AY319" s="20" t="s">
        <v>196</v>
      </c>
      <c r="BE319" s="227">
        <f>IF(N319="základní",J319,0)</f>
        <v>0</v>
      </c>
      <c r="BF319" s="227">
        <f>IF(N319="snížená",J319,0)</f>
        <v>0</v>
      </c>
      <c r="BG319" s="227">
        <f>IF(N319="zákl. přenesená",J319,0)</f>
        <v>0</v>
      </c>
      <c r="BH319" s="227">
        <f>IF(N319="sníž. přenesená",J319,0)</f>
        <v>0</v>
      </c>
      <c r="BI319" s="227">
        <f>IF(N319="nulová",J319,0)</f>
        <v>0</v>
      </c>
      <c r="BJ319" s="20" t="s">
        <v>80</v>
      </c>
      <c r="BK319" s="227">
        <f>ROUND(I319*H319,2)</f>
        <v>0</v>
      </c>
      <c r="BL319" s="20" t="s">
        <v>204</v>
      </c>
      <c r="BM319" s="226" t="s">
        <v>1669</v>
      </c>
    </row>
    <row r="320" s="2" customFormat="1">
      <c r="A320" s="41"/>
      <c r="B320" s="42"/>
      <c r="C320" s="43"/>
      <c r="D320" s="228" t="s">
        <v>206</v>
      </c>
      <c r="E320" s="43"/>
      <c r="F320" s="229" t="s">
        <v>1670</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82</v>
      </c>
    </row>
    <row r="321" s="2" customFormat="1" ht="31.92453" customHeight="1">
      <c r="A321" s="41"/>
      <c r="B321" s="42"/>
      <c r="C321" s="215" t="s">
        <v>410</v>
      </c>
      <c r="D321" s="215" t="s">
        <v>199</v>
      </c>
      <c r="E321" s="216" t="s">
        <v>1671</v>
      </c>
      <c r="F321" s="217" t="s">
        <v>1672</v>
      </c>
      <c r="G321" s="218" t="s">
        <v>202</v>
      </c>
      <c r="H321" s="219">
        <v>50.799999999999997</v>
      </c>
      <c r="I321" s="220"/>
      <c r="J321" s="221">
        <f>ROUND(I321*H321,2)</f>
        <v>0</v>
      </c>
      <c r="K321" s="217" t="s">
        <v>203</v>
      </c>
      <c r="L321" s="47"/>
      <c r="M321" s="222" t="s">
        <v>19</v>
      </c>
      <c r="N321" s="223" t="s">
        <v>44</v>
      </c>
      <c r="O321" s="87"/>
      <c r="P321" s="224">
        <f>O321*H321</f>
        <v>0</v>
      </c>
      <c r="Q321" s="224">
        <v>0.0053299999999999997</v>
      </c>
      <c r="R321" s="224">
        <f>Q321*H321</f>
        <v>0.27076399999999995</v>
      </c>
      <c r="S321" s="224">
        <v>0</v>
      </c>
      <c r="T321" s="225">
        <f>S321*H321</f>
        <v>0</v>
      </c>
      <c r="U321" s="41"/>
      <c r="V321" s="41"/>
      <c r="W321" s="41"/>
      <c r="X321" s="41"/>
      <c r="Y321" s="41"/>
      <c r="Z321" s="41"/>
      <c r="AA321" s="41"/>
      <c r="AB321" s="41"/>
      <c r="AC321" s="41"/>
      <c r="AD321" s="41"/>
      <c r="AE321" s="41"/>
      <c r="AR321" s="226" t="s">
        <v>204</v>
      </c>
      <c r="AT321" s="226" t="s">
        <v>199</v>
      </c>
      <c r="AU321" s="226" t="s">
        <v>82</v>
      </c>
      <c r="AY321" s="20" t="s">
        <v>196</v>
      </c>
      <c r="BE321" s="227">
        <f>IF(N321="základní",J321,0)</f>
        <v>0</v>
      </c>
      <c r="BF321" s="227">
        <f>IF(N321="snížená",J321,0)</f>
        <v>0</v>
      </c>
      <c r="BG321" s="227">
        <f>IF(N321="zákl. přenesená",J321,0)</f>
        <v>0</v>
      </c>
      <c r="BH321" s="227">
        <f>IF(N321="sníž. přenesená",J321,0)</f>
        <v>0</v>
      </c>
      <c r="BI321" s="227">
        <f>IF(N321="nulová",J321,0)</f>
        <v>0</v>
      </c>
      <c r="BJ321" s="20" t="s">
        <v>80</v>
      </c>
      <c r="BK321" s="227">
        <f>ROUND(I321*H321,2)</f>
        <v>0</v>
      </c>
      <c r="BL321" s="20" t="s">
        <v>204</v>
      </c>
      <c r="BM321" s="226" t="s">
        <v>1673</v>
      </c>
    </row>
    <row r="322" s="2" customFormat="1">
      <c r="A322" s="41"/>
      <c r="B322" s="42"/>
      <c r="C322" s="43"/>
      <c r="D322" s="228" t="s">
        <v>206</v>
      </c>
      <c r="E322" s="43"/>
      <c r="F322" s="229" t="s">
        <v>1674</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82</v>
      </c>
    </row>
    <row r="323" s="2" customFormat="1" ht="31.92453" customHeight="1">
      <c r="A323" s="41"/>
      <c r="B323" s="42"/>
      <c r="C323" s="215" t="s">
        <v>416</v>
      </c>
      <c r="D323" s="215" t="s">
        <v>199</v>
      </c>
      <c r="E323" s="216" t="s">
        <v>1675</v>
      </c>
      <c r="F323" s="217" t="s">
        <v>1676</v>
      </c>
      <c r="G323" s="218" t="s">
        <v>202</v>
      </c>
      <c r="H323" s="219">
        <v>50.799999999999997</v>
      </c>
      <c r="I323" s="220"/>
      <c r="J323" s="221">
        <f>ROUND(I323*H323,2)</f>
        <v>0</v>
      </c>
      <c r="K323" s="217" t="s">
        <v>203</v>
      </c>
      <c r="L323" s="47"/>
      <c r="M323" s="222" t="s">
        <v>19</v>
      </c>
      <c r="N323" s="223" t="s">
        <v>44</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204</v>
      </c>
      <c r="AT323" s="226" t="s">
        <v>199</v>
      </c>
      <c r="AU323" s="226" t="s">
        <v>82</v>
      </c>
      <c r="AY323" s="20" t="s">
        <v>196</v>
      </c>
      <c r="BE323" s="227">
        <f>IF(N323="základní",J323,0)</f>
        <v>0</v>
      </c>
      <c r="BF323" s="227">
        <f>IF(N323="snížená",J323,0)</f>
        <v>0</v>
      </c>
      <c r="BG323" s="227">
        <f>IF(N323="zákl. přenesená",J323,0)</f>
        <v>0</v>
      </c>
      <c r="BH323" s="227">
        <f>IF(N323="sníž. přenesená",J323,0)</f>
        <v>0</v>
      </c>
      <c r="BI323" s="227">
        <f>IF(N323="nulová",J323,0)</f>
        <v>0</v>
      </c>
      <c r="BJ323" s="20" t="s">
        <v>80</v>
      </c>
      <c r="BK323" s="227">
        <f>ROUND(I323*H323,2)</f>
        <v>0</v>
      </c>
      <c r="BL323" s="20" t="s">
        <v>204</v>
      </c>
      <c r="BM323" s="226" t="s">
        <v>1677</v>
      </c>
    </row>
    <row r="324" s="2" customFormat="1">
      <c r="A324" s="41"/>
      <c r="B324" s="42"/>
      <c r="C324" s="43"/>
      <c r="D324" s="228" t="s">
        <v>206</v>
      </c>
      <c r="E324" s="43"/>
      <c r="F324" s="229" t="s">
        <v>1678</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82</v>
      </c>
    </row>
    <row r="325" s="2" customFormat="1" ht="36.72453" customHeight="1">
      <c r="A325" s="41"/>
      <c r="B325" s="42"/>
      <c r="C325" s="215" t="s">
        <v>423</v>
      </c>
      <c r="D325" s="215" t="s">
        <v>199</v>
      </c>
      <c r="E325" s="216" t="s">
        <v>1679</v>
      </c>
      <c r="F325" s="217" t="s">
        <v>1680</v>
      </c>
      <c r="G325" s="218" t="s">
        <v>202</v>
      </c>
      <c r="H325" s="219">
        <v>10.800000000000001</v>
      </c>
      <c r="I325" s="220"/>
      <c r="J325" s="221">
        <f>ROUND(I325*H325,2)</f>
        <v>0</v>
      </c>
      <c r="K325" s="217" t="s">
        <v>203</v>
      </c>
      <c r="L325" s="47"/>
      <c r="M325" s="222" t="s">
        <v>19</v>
      </c>
      <c r="N325" s="223" t="s">
        <v>44</v>
      </c>
      <c r="O325" s="87"/>
      <c r="P325" s="224">
        <f>O325*H325</f>
        <v>0</v>
      </c>
      <c r="Q325" s="224">
        <v>0.00088000000000000003</v>
      </c>
      <c r="R325" s="224">
        <f>Q325*H325</f>
        <v>0.0095040000000000003</v>
      </c>
      <c r="S325" s="224">
        <v>0</v>
      </c>
      <c r="T325" s="225">
        <f>S325*H325</f>
        <v>0</v>
      </c>
      <c r="U325" s="41"/>
      <c r="V325" s="41"/>
      <c r="W325" s="41"/>
      <c r="X325" s="41"/>
      <c r="Y325" s="41"/>
      <c r="Z325" s="41"/>
      <c r="AA325" s="41"/>
      <c r="AB325" s="41"/>
      <c r="AC325" s="41"/>
      <c r="AD325" s="41"/>
      <c r="AE325" s="41"/>
      <c r="AR325" s="226" t="s">
        <v>204</v>
      </c>
      <c r="AT325" s="226" t="s">
        <v>199</v>
      </c>
      <c r="AU325" s="226" t="s">
        <v>82</v>
      </c>
      <c r="AY325" s="20" t="s">
        <v>196</v>
      </c>
      <c r="BE325" s="227">
        <f>IF(N325="základní",J325,0)</f>
        <v>0</v>
      </c>
      <c r="BF325" s="227">
        <f>IF(N325="snížená",J325,0)</f>
        <v>0</v>
      </c>
      <c r="BG325" s="227">
        <f>IF(N325="zákl. přenesená",J325,0)</f>
        <v>0</v>
      </c>
      <c r="BH325" s="227">
        <f>IF(N325="sníž. přenesená",J325,0)</f>
        <v>0</v>
      </c>
      <c r="BI325" s="227">
        <f>IF(N325="nulová",J325,0)</f>
        <v>0</v>
      </c>
      <c r="BJ325" s="20" t="s">
        <v>80</v>
      </c>
      <c r="BK325" s="227">
        <f>ROUND(I325*H325,2)</f>
        <v>0</v>
      </c>
      <c r="BL325" s="20" t="s">
        <v>204</v>
      </c>
      <c r="BM325" s="226" t="s">
        <v>1681</v>
      </c>
    </row>
    <row r="326" s="2" customFormat="1">
      <c r="A326" s="41"/>
      <c r="B326" s="42"/>
      <c r="C326" s="43"/>
      <c r="D326" s="228" t="s">
        <v>206</v>
      </c>
      <c r="E326" s="43"/>
      <c r="F326" s="229" t="s">
        <v>1682</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82</v>
      </c>
    </row>
    <row r="327" s="2" customFormat="1" ht="36.72453" customHeight="1">
      <c r="A327" s="41"/>
      <c r="B327" s="42"/>
      <c r="C327" s="215" t="s">
        <v>433</v>
      </c>
      <c r="D327" s="215" t="s">
        <v>199</v>
      </c>
      <c r="E327" s="216" t="s">
        <v>1683</v>
      </c>
      <c r="F327" s="217" t="s">
        <v>1684</v>
      </c>
      <c r="G327" s="218" t="s">
        <v>202</v>
      </c>
      <c r="H327" s="219">
        <v>10.800000000000001</v>
      </c>
      <c r="I327" s="220"/>
      <c r="J327" s="221">
        <f>ROUND(I327*H327,2)</f>
        <v>0</v>
      </c>
      <c r="K327" s="217" t="s">
        <v>203</v>
      </c>
      <c r="L327" s="47"/>
      <c r="M327" s="222" t="s">
        <v>19</v>
      </c>
      <c r="N327" s="223" t="s">
        <v>44</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82</v>
      </c>
      <c r="AY327" s="20" t="s">
        <v>196</v>
      </c>
      <c r="BE327" s="227">
        <f>IF(N327="základní",J327,0)</f>
        <v>0</v>
      </c>
      <c r="BF327" s="227">
        <f>IF(N327="snížená",J327,0)</f>
        <v>0</v>
      </c>
      <c r="BG327" s="227">
        <f>IF(N327="zákl. přenesená",J327,0)</f>
        <v>0</v>
      </c>
      <c r="BH327" s="227">
        <f>IF(N327="sníž. přenesená",J327,0)</f>
        <v>0</v>
      </c>
      <c r="BI327" s="227">
        <f>IF(N327="nulová",J327,0)</f>
        <v>0</v>
      </c>
      <c r="BJ327" s="20" t="s">
        <v>80</v>
      </c>
      <c r="BK327" s="227">
        <f>ROUND(I327*H327,2)</f>
        <v>0</v>
      </c>
      <c r="BL327" s="20" t="s">
        <v>204</v>
      </c>
      <c r="BM327" s="226" t="s">
        <v>1685</v>
      </c>
    </row>
    <row r="328" s="2" customFormat="1">
      <c r="A328" s="41"/>
      <c r="B328" s="42"/>
      <c r="C328" s="43"/>
      <c r="D328" s="228" t="s">
        <v>206</v>
      </c>
      <c r="E328" s="43"/>
      <c r="F328" s="229" t="s">
        <v>1686</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82</v>
      </c>
    </row>
    <row r="329" s="2" customFormat="1" ht="36.72453" customHeight="1">
      <c r="A329" s="41"/>
      <c r="B329" s="42"/>
      <c r="C329" s="215" t="s">
        <v>438</v>
      </c>
      <c r="D329" s="215" t="s">
        <v>199</v>
      </c>
      <c r="E329" s="216" t="s">
        <v>1687</v>
      </c>
      <c r="F329" s="217" t="s">
        <v>1688</v>
      </c>
      <c r="G329" s="218" t="s">
        <v>202</v>
      </c>
      <c r="H329" s="219">
        <v>40</v>
      </c>
      <c r="I329" s="220"/>
      <c r="J329" s="221">
        <f>ROUND(I329*H329,2)</f>
        <v>0</v>
      </c>
      <c r="K329" s="217" t="s">
        <v>203</v>
      </c>
      <c r="L329" s="47"/>
      <c r="M329" s="222" t="s">
        <v>19</v>
      </c>
      <c r="N329" s="223" t="s">
        <v>44</v>
      </c>
      <c r="O329" s="87"/>
      <c r="P329" s="224">
        <f>O329*H329</f>
        <v>0</v>
      </c>
      <c r="Q329" s="224">
        <v>0.00084000000000000003</v>
      </c>
      <c r="R329" s="224">
        <f>Q329*H329</f>
        <v>0.033600000000000005</v>
      </c>
      <c r="S329" s="224">
        <v>0</v>
      </c>
      <c r="T329" s="225">
        <f>S329*H329</f>
        <v>0</v>
      </c>
      <c r="U329" s="41"/>
      <c r="V329" s="41"/>
      <c r="W329" s="41"/>
      <c r="X329" s="41"/>
      <c r="Y329" s="41"/>
      <c r="Z329" s="41"/>
      <c r="AA329" s="41"/>
      <c r="AB329" s="41"/>
      <c r="AC329" s="41"/>
      <c r="AD329" s="41"/>
      <c r="AE329" s="41"/>
      <c r="AR329" s="226" t="s">
        <v>204</v>
      </c>
      <c r="AT329" s="226" t="s">
        <v>199</v>
      </c>
      <c r="AU329" s="226" t="s">
        <v>82</v>
      </c>
      <c r="AY329" s="20" t="s">
        <v>196</v>
      </c>
      <c r="BE329" s="227">
        <f>IF(N329="základní",J329,0)</f>
        <v>0</v>
      </c>
      <c r="BF329" s="227">
        <f>IF(N329="snížená",J329,0)</f>
        <v>0</v>
      </c>
      <c r="BG329" s="227">
        <f>IF(N329="zákl. přenesená",J329,0)</f>
        <v>0</v>
      </c>
      <c r="BH329" s="227">
        <f>IF(N329="sníž. přenesená",J329,0)</f>
        <v>0</v>
      </c>
      <c r="BI329" s="227">
        <f>IF(N329="nulová",J329,0)</f>
        <v>0</v>
      </c>
      <c r="BJ329" s="20" t="s">
        <v>80</v>
      </c>
      <c r="BK329" s="227">
        <f>ROUND(I329*H329,2)</f>
        <v>0</v>
      </c>
      <c r="BL329" s="20" t="s">
        <v>204</v>
      </c>
      <c r="BM329" s="226" t="s">
        <v>1689</v>
      </c>
    </row>
    <row r="330" s="2" customFormat="1">
      <c r="A330" s="41"/>
      <c r="B330" s="42"/>
      <c r="C330" s="43"/>
      <c r="D330" s="228" t="s">
        <v>206</v>
      </c>
      <c r="E330" s="43"/>
      <c r="F330" s="229" t="s">
        <v>1690</v>
      </c>
      <c r="G330" s="43"/>
      <c r="H330" s="43"/>
      <c r="I330" s="230"/>
      <c r="J330" s="43"/>
      <c r="K330" s="43"/>
      <c r="L330" s="47"/>
      <c r="M330" s="231"/>
      <c r="N330" s="232"/>
      <c r="O330" s="87"/>
      <c r="P330" s="87"/>
      <c r="Q330" s="87"/>
      <c r="R330" s="87"/>
      <c r="S330" s="87"/>
      <c r="T330" s="88"/>
      <c r="U330" s="41"/>
      <c r="V330" s="41"/>
      <c r="W330" s="41"/>
      <c r="X330" s="41"/>
      <c r="Y330" s="41"/>
      <c r="Z330" s="41"/>
      <c r="AA330" s="41"/>
      <c r="AB330" s="41"/>
      <c r="AC330" s="41"/>
      <c r="AD330" s="41"/>
      <c r="AE330" s="41"/>
      <c r="AT330" s="20" t="s">
        <v>206</v>
      </c>
      <c r="AU330" s="20" t="s">
        <v>82</v>
      </c>
    </row>
    <row r="331" s="13" customFormat="1">
      <c r="A331" s="13"/>
      <c r="B331" s="233"/>
      <c r="C331" s="234"/>
      <c r="D331" s="235" t="s">
        <v>208</v>
      </c>
      <c r="E331" s="236" t="s">
        <v>19</v>
      </c>
      <c r="F331" s="237" t="s">
        <v>1691</v>
      </c>
      <c r="G331" s="234"/>
      <c r="H331" s="236" t="s">
        <v>19</v>
      </c>
      <c r="I331" s="238"/>
      <c r="J331" s="234"/>
      <c r="K331" s="234"/>
      <c r="L331" s="239"/>
      <c r="M331" s="240"/>
      <c r="N331" s="241"/>
      <c r="O331" s="241"/>
      <c r="P331" s="241"/>
      <c r="Q331" s="241"/>
      <c r="R331" s="241"/>
      <c r="S331" s="241"/>
      <c r="T331" s="242"/>
      <c r="U331" s="13"/>
      <c r="V331" s="13"/>
      <c r="W331" s="13"/>
      <c r="X331" s="13"/>
      <c r="Y331" s="13"/>
      <c r="Z331" s="13"/>
      <c r="AA331" s="13"/>
      <c r="AB331" s="13"/>
      <c r="AC331" s="13"/>
      <c r="AD331" s="13"/>
      <c r="AE331" s="13"/>
      <c r="AT331" s="243" t="s">
        <v>208</v>
      </c>
      <c r="AU331" s="243" t="s">
        <v>82</v>
      </c>
      <c r="AV331" s="13" t="s">
        <v>80</v>
      </c>
      <c r="AW331" s="13" t="s">
        <v>33</v>
      </c>
      <c r="AX331" s="13" t="s">
        <v>73</v>
      </c>
      <c r="AY331" s="243" t="s">
        <v>196</v>
      </c>
    </row>
    <row r="332" s="14" customFormat="1">
      <c r="A332" s="14"/>
      <c r="B332" s="244"/>
      <c r="C332" s="245"/>
      <c r="D332" s="235" t="s">
        <v>208</v>
      </c>
      <c r="E332" s="246" t="s">
        <v>19</v>
      </c>
      <c r="F332" s="247" t="s">
        <v>443</v>
      </c>
      <c r="G332" s="245"/>
      <c r="H332" s="248">
        <v>40</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208</v>
      </c>
      <c r="AU332" s="254" t="s">
        <v>82</v>
      </c>
      <c r="AV332" s="14" t="s">
        <v>82</v>
      </c>
      <c r="AW332" s="14" t="s">
        <v>33</v>
      </c>
      <c r="AX332" s="14" t="s">
        <v>73</v>
      </c>
      <c r="AY332" s="254" t="s">
        <v>196</v>
      </c>
    </row>
    <row r="333" s="15" customFormat="1">
      <c r="A333" s="15"/>
      <c r="B333" s="255"/>
      <c r="C333" s="256"/>
      <c r="D333" s="235" t="s">
        <v>208</v>
      </c>
      <c r="E333" s="257" t="s">
        <v>19</v>
      </c>
      <c r="F333" s="258" t="s">
        <v>212</v>
      </c>
      <c r="G333" s="256"/>
      <c r="H333" s="259">
        <v>40</v>
      </c>
      <c r="I333" s="260"/>
      <c r="J333" s="256"/>
      <c r="K333" s="256"/>
      <c r="L333" s="261"/>
      <c r="M333" s="262"/>
      <c r="N333" s="263"/>
      <c r="O333" s="263"/>
      <c r="P333" s="263"/>
      <c r="Q333" s="263"/>
      <c r="R333" s="263"/>
      <c r="S333" s="263"/>
      <c r="T333" s="264"/>
      <c r="U333" s="15"/>
      <c r="V333" s="15"/>
      <c r="W333" s="15"/>
      <c r="X333" s="15"/>
      <c r="Y333" s="15"/>
      <c r="Z333" s="15"/>
      <c r="AA333" s="15"/>
      <c r="AB333" s="15"/>
      <c r="AC333" s="15"/>
      <c r="AD333" s="15"/>
      <c r="AE333" s="15"/>
      <c r="AT333" s="265" t="s">
        <v>208</v>
      </c>
      <c r="AU333" s="265" t="s">
        <v>82</v>
      </c>
      <c r="AV333" s="15" t="s">
        <v>204</v>
      </c>
      <c r="AW333" s="15" t="s">
        <v>33</v>
      </c>
      <c r="AX333" s="15" t="s">
        <v>80</v>
      </c>
      <c r="AY333" s="265" t="s">
        <v>196</v>
      </c>
    </row>
    <row r="334" s="2" customFormat="1" ht="36.72453" customHeight="1">
      <c r="A334" s="41"/>
      <c r="B334" s="42"/>
      <c r="C334" s="215" t="s">
        <v>443</v>
      </c>
      <c r="D334" s="215" t="s">
        <v>199</v>
      </c>
      <c r="E334" s="216" t="s">
        <v>1692</v>
      </c>
      <c r="F334" s="217" t="s">
        <v>1693</v>
      </c>
      <c r="G334" s="218" t="s">
        <v>202</v>
      </c>
      <c r="H334" s="219">
        <v>28.210999999999999</v>
      </c>
      <c r="I334" s="220"/>
      <c r="J334" s="221">
        <f>ROUND(I334*H334,2)</f>
        <v>0</v>
      </c>
      <c r="K334" s="217" t="s">
        <v>203</v>
      </c>
      <c r="L334" s="47"/>
      <c r="M334" s="222" t="s">
        <v>19</v>
      </c>
      <c r="N334" s="223" t="s">
        <v>44</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204</v>
      </c>
      <c r="AT334" s="226" t="s">
        <v>199</v>
      </c>
      <c r="AU334" s="226" t="s">
        <v>82</v>
      </c>
      <c r="AY334" s="20" t="s">
        <v>196</v>
      </c>
      <c r="BE334" s="227">
        <f>IF(N334="základní",J334,0)</f>
        <v>0</v>
      </c>
      <c r="BF334" s="227">
        <f>IF(N334="snížená",J334,0)</f>
        <v>0</v>
      </c>
      <c r="BG334" s="227">
        <f>IF(N334="zákl. přenesená",J334,0)</f>
        <v>0</v>
      </c>
      <c r="BH334" s="227">
        <f>IF(N334="sníž. přenesená",J334,0)</f>
        <v>0</v>
      </c>
      <c r="BI334" s="227">
        <f>IF(N334="nulová",J334,0)</f>
        <v>0</v>
      </c>
      <c r="BJ334" s="20" t="s">
        <v>80</v>
      </c>
      <c r="BK334" s="227">
        <f>ROUND(I334*H334,2)</f>
        <v>0</v>
      </c>
      <c r="BL334" s="20" t="s">
        <v>204</v>
      </c>
      <c r="BM334" s="226" t="s">
        <v>1694</v>
      </c>
    </row>
    <row r="335" s="2" customFormat="1">
      <c r="A335" s="41"/>
      <c r="B335" s="42"/>
      <c r="C335" s="43"/>
      <c r="D335" s="228" t="s">
        <v>206</v>
      </c>
      <c r="E335" s="43"/>
      <c r="F335" s="229" t="s">
        <v>1695</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82</v>
      </c>
    </row>
    <row r="336" s="2" customFormat="1" ht="75.39622" customHeight="1">
      <c r="A336" s="41"/>
      <c r="B336" s="42"/>
      <c r="C336" s="215" t="s">
        <v>448</v>
      </c>
      <c r="D336" s="215" t="s">
        <v>199</v>
      </c>
      <c r="E336" s="216" t="s">
        <v>1696</v>
      </c>
      <c r="F336" s="217" t="s">
        <v>1697</v>
      </c>
      <c r="G336" s="218" t="s">
        <v>293</v>
      </c>
      <c r="H336" s="219">
        <v>1.2</v>
      </c>
      <c r="I336" s="220"/>
      <c r="J336" s="221">
        <f>ROUND(I336*H336,2)</f>
        <v>0</v>
      </c>
      <c r="K336" s="217" t="s">
        <v>203</v>
      </c>
      <c r="L336" s="47"/>
      <c r="M336" s="222" t="s">
        <v>19</v>
      </c>
      <c r="N336" s="223" t="s">
        <v>44</v>
      </c>
      <c r="O336" s="87"/>
      <c r="P336" s="224">
        <f>O336*H336</f>
        <v>0</v>
      </c>
      <c r="Q336" s="224">
        <v>1.05555</v>
      </c>
      <c r="R336" s="224">
        <f>Q336*H336</f>
        <v>1.2666599999999999</v>
      </c>
      <c r="S336" s="224">
        <v>0</v>
      </c>
      <c r="T336" s="225">
        <f>S336*H336</f>
        <v>0</v>
      </c>
      <c r="U336" s="41"/>
      <c r="V336" s="41"/>
      <c r="W336" s="41"/>
      <c r="X336" s="41"/>
      <c r="Y336" s="41"/>
      <c r="Z336" s="41"/>
      <c r="AA336" s="41"/>
      <c r="AB336" s="41"/>
      <c r="AC336" s="41"/>
      <c r="AD336" s="41"/>
      <c r="AE336" s="41"/>
      <c r="AR336" s="226" t="s">
        <v>204</v>
      </c>
      <c r="AT336" s="226" t="s">
        <v>199</v>
      </c>
      <c r="AU336" s="226" t="s">
        <v>82</v>
      </c>
      <c r="AY336" s="20" t="s">
        <v>196</v>
      </c>
      <c r="BE336" s="227">
        <f>IF(N336="základní",J336,0)</f>
        <v>0</v>
      </c>
      <c r="BF336" s="227">
        <f>IF(N336="snížená",J336,0)</f>
        <v>0</v>
      </c>
      <c r="BG336" s="227">
        <f>IF(N336="zákl. přenesená",J336,0)</f>
        <v>0</v>
      </c>
      <c r="BH336" s="227">
        <f>IF(N336="sníž. přenesená",J336,0)</f>
        <v>0</v>
      </c>
      <c r="BI336" s="227">
        <f>IF(N336="nulová",J336,0)</f>
        <v>0</v>
      </c>
      <c r="BJ336" s="20" t="s">
        <v>80</v>
      </c>
      <c r="BK336" s="227">
        <f>ROUND(I336*H336,2)</f>
        <v>0</v>
      </c>
      <c r="BL336" s="20" t="s">
        <v>204</v>
      </c>
      <c r="BM336" s="226" t="s">
        <v>1698</v>
      </c>
    </row>
    <row r="337" s="2" customFormat="1">
      <c r="A337" s="41"/>
      <c r="B337" s="42"/>
      <c r="C337" s="43"/>
      <c r="D337" s="228" t="s">
        <v>206</v>
      </c>
      <c r="E337" s="43"/>
      <c r="F337" s="229" t="s">
        <v>1699</v>
      </c>
      <c r="G337" s="43"/>
      <c r="H337" s="43"/>
      <c r="I337" s="230"/>
      <c r="J337" s="43"/>
      <c r="K337" s="43"/>
      <c r="L337" s="47"/>
      <c r="M337" s="231"/>
      <c r="N337" s="232"/>
      <c r="O337" s="87"/>
      <c r="P337" s="87"/>
      <c r="Q337" s="87"/>
      <c r="R337" s="87"/>
      <c r="S337" s="87"/>
      <c r="T337" s="88"/>
      <c r="U337" s="41"/>
      <c r="V337" s="41"/>
      <c r="W337" s="41"/>
      <c r="X337" s="41"/>
      <c r="Y337" s="41"/>
      <c r="Z337" s="41"/>
      <c r="AA337" s="41"/>
      <c r="AB337" s="41"/>
      <c r="AC337" s="41"/>
      <c r="AD337" s="41"/>
      <c r="AE337" s="41"/>
      <c r="AT337" s="20" t="s">
        <v>206</v>
      </c>
      <c r="AU337" s="20" t="s">
        <v>82</v>
      </c>
    </row>
    <row r="338" s="14" customFormat="1">
      <c r="A338" s="14"/>
      <c r="B338" s="244"/>
      <c r="C338" s="245"/>
      <c r="D338" s="235" t="s">
        <v>208</v>
      </c>
      <c r="E338" s="246" t="s">
        <v>19</v>
      </c>
      <c r="F338" s="247" t="s">
        <v>1700</v>
      </c>
      <c r="G338" s="245"/>
      <c r="H338" s="248">
        <v>0.90000000000000002</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208</v>
      </c>
      <c r="AU338" s="254" t="s">
        <v>82</v>
      </c>
      <c r="AV338" s="14" t="s">
        <v>82</v>
      </c>
      <c r="AW338" s="14" t="s">
        <v>33</v>
      </c>
      <c r="AX338" s="14" t="s">
        <v>73</v>
      </c>
      <c r="AY338" s="254" t="s">
        <v>196</v>
      </c>
    </row>
    <row r="339" s="14" customFormat="1">
      <c r="A339" s="14"/>
      <c r="B339" s="244"/>
      <c r="C339" s="245"/>
      <c r="D339" s="235" t="s">
        <v>208</v>
      </c>
      <c r="E339" s="246" t="s">
        <v>19</v>
      </c>
      <c r="F339" s="247" t="s">
        <v>1701</v>
      </c>
      <c r="G339" s="245"/>
      <c r="H339" s="248">
        <v>0.29999999999999999</v>
      </c>
      <c r="I339" s="249"/>
      <c r="J339" s="245"/>
      <c r="K339" s="245"/>
      <c r="L339" s="250"/>
      <c r="M339" s="251"/>
      <c r="N339" s="252"/>
      <c r="O339" s="252"/>
      <c r="P339" s="252"/>
      <c r="Q339" s="252"/>
      <c r="R339" s="252"/>
      <c r="S339" s="252"/>
      <c r="T339" s="253"/>
      <c r="U339" s="14"/>
      <c r="V339" s="14"/>
      <c r="W339" s="14"/>
      <c r="X339" s="14"/>
      <c r="Y339" s="14"/>
      <c r="Z339" s="14"/>
      <c r="AA339" s="14"/>
      <c r="AB339" s="14"/>
      <c r="AC339" s="14"/>
      <c r="AD339" s="14"/>
      <c r="AE339" s="14"/>
      <c r="AT339" s="254" t="s">
        <v>208</v>
      </c>
      <c r="AU339" s="254" t="s">
        <v>82</v>
      </c>
      <c r="AV339" s="14" t="s">
        <v>82</v>
      </c>
      <c r="AW339" s="14" t="s">
        <v>33</v>
      </c>
      <c r="AX339" s="14" t="s">
        <v>73</v>
      </c>
      <c r="AY339" s="254" t="s">
        <v>196</v>
      </c>
    </row>
    <row r="340" s="15" customFormat="1">
      <c r="A340" s="15"/>
      <c r="B340" s="255"/>
      <c r="C340" s="256"/>
      <c r="D340" s="235" t="s">
        <v>208</v>
      </c>
      <c r="E340" s="257" t="s">
        <v>19</v>
      </c>
      <c r="F340" s="258" t="s">
        <v>212</v>
      </c>
      <c r="G340" s="256"/>
      <c r="H340" s="259">
        <v>1.2</v>
      </c>
      <c r="I340" s="260"/>
      <c r="J340" s="256"/>
      <c r="K340" s="256"/>
      <c r="L340" s="261"/>
      <c r="M340" s="262"/>
      <c r="N340" s="263"/>
      <c r="O340" s="263"/>
      <c r="P340" s="263"/>
      <c r="Q340" s="263"/>
      <c r="R340" s="263"/>
      <c r="S340" s="263"/>
      <c r="T340" s="264"/>
      <c r="U340" s="15"/>
      <c r="V340" s="15"/>
      <c r="W340" s="15"/>
      <c r="X340" s="15"/>
      <c r="Y340" s="15"/>
      <c r="Z340" s="15"/>
      <c r="AA340" s="15"/>
      <c r="AB340" s="15"/>
      <c r="AC340" s="15"/>
      <c r="AD340" s="15"/>
      <c r="AE340" s="15"/>
      <c r="AT340" s="265" t="s">
        <v>208</v>
      </c>
      <c r="AU340" s="265" t="s">
        <v>82</v>
      </c>
      <c r="AV340" s="15" t="s">
        <v>204</v>
      </c>
      <c r="AW340" s="15" t="s">
        <v>33</v>
      </c>
      <c r="AX340" s="15" t="s">
        <v>80</v>
      </c>
      <c r="AY340" s="265" t="s">
        <v>196</v>
      </c>
    </row>
    <row r="341" s="2" customFormat="1" ht="23.4566" customHeight="1">
      <c r="A341" s="41"/>
      <c r="B341" s="42"/>
      <c r="C341" s="215" t="s">
        <v>453</v>
      </c>
      <c r="D341" s="215" t="s">
        <v>199</v>
      </c>
      <c r="E341" s="216" t="s">
        <v>1702</v>
      </c>
      <c r="F341" s="217" t="s">
        <v>1703</v>
      </c>
      <c r="G341" s="218" t="s">
        <v>215</v>
      </c>
      <c r="H341" s="219">
        <v>0.53100000000000003</v>
      </c>
      <c r="I341" s="220"/>
      <c r="J341" s="221">
        <f>ROUND(I341*H341,2)</f>
        <v>0</v>
      </c>
      <c r="K341" s="217" t="s">
        <v>203</v>
      </c>
      <c r="L341" s="47"/>
      <c r="M341" s="222" t="s">
        <v>19</v>
      </c>
      <c r="N341" s="223" t="s">
        <v>44</v>
      </c>
      <c r="O341" s="87"/>
      <c r="P341" s="224">
        <f>O341*H341</f>
        <v>0</v>
      </c>
      <c r="Q341" s="224">
        <v>2.5019800000000001</v>
      </c>
      <c r="R341" s="224">
        <f>Q341*H341</f>
        <v>1.3285513800000002</v>
      </c>
      <c r="S341" s="224">
        <v>0</v>
      </c>
      <c r="T341" s="225">
        <f>S341*H341</f>
        <v>0</v>
      </c>
      <c r="U341" s="41"/>
      <c r="V341" s="41"/>
      <c r="W341" s="41"/>
      <c r="X341" s="41"/>
      <c r="Y341" s="41"/>
      <c r="Z341" s="41"/>
      <c r="AA341" s="41"/>
      <c r="AB341" s="41"/>
      <c r="AC341" s="41"/>
      <c r="AD341" s="41"/>
      <c r="AE341" s="41"/>
      <c r="AR341" s="226" t="s">
        <v>204</v>
      </c>
      <c r="AT341" s="226" t="s">
        <v>199</v>
      </c>
      <c r="AU341" s="226" t="s">
        <v>82</v>
      </c>
      <c r="AY341" s="20" t="s">
        <v>196</v>
      </c>
      <c r="BE341" s="227">
        <f>IF(N341="základní",J341,0)</f>
        <v>0</v>
      </c>
      <c r="BF341" s="227">
        <f>IF(N341="snížená",J341,0)</f>
        <v>0</v>
      </c>
      <c r="BG341" s="227">
        <f>IF(N341="zákl. přenesená",J341,0)</f>
        <v>0</v>
      </c>
      <c r="BH341" s="227">
        <f>IF(N341="sníž. přenesená",J341,0)</f>
        <v>0</v>
      </c>
      <c r="BI341" s="227">
        <f>IF(N341="nulová",J341,0)</f>
        <v>0</v>
      </c>
      <c r="BJ341" s="20" t="s">
        <v>80</v>
      </c>
      <c r="BK341" s="227">
        <f>ROUND(I341*H341,2)</f>
        <v>0</v>
      </c>
      <c r="BL341" s="20" t="s">
        <v>204</v>
      </c>
      <c r="BM341" s="226" t="s">
        <v>1704</v>
      </c>
    </row>
    <row r="342" s="2" customFormat="1">
      <c r="A342" s="41"/>
      <c r="B342" s="42"/>
      <c r="C342" s="43"/>
      <c r="D342" s="228" t="s">
        <v>206</v>
      </c>
      <c r="E342" s="43"/>
      <c r="F342" s="229" t="s">
        <v>1705</v>
      </c>
      <c r="G342" s="43"/>
      <c r="H342" s="43"/>
      <c r="I342" s="230"/>
      <c r="J342" s="43"/>
      <c r="K342" s="43"/>
      <c r="L342" s="47"/>
      <c r="M342" s="231"/>
      <c r="N342" s="232"/>
      <c r="O342" s="87"/>
      <c r="P342" s="87"/>
      <c r="Q342" s="87"/>
      <c r="R342" s="87"/>
      <c r="S342" s="87"/>
      <c r="T342" s="88"/>
      <c r="U342" s="41"/>
      <c r="V342" s="41"/>
      <c r="W342" s="41"/>
      <c r="X342" s="41"/>
      <c r="Y342" s="41"/>
      <c r="Z342" s="41"/>
      <c r="AA342" s="41"/>
      <c r="AB342" s="41"/>
      <c r="AC342" s="41"/>
      <c r="AD342" s="41"/>
      <c r="AE342" s="41"/>
      <c r="AT342" s="20" t="s">
        <v>206</v>
      </c>
      <c r="AU342" s="20" t="s">
        <v>82</v>
      </c>
    </row>
    <row r="343" s="13" customFormat="1">
      <c r="A343" s="13"/>
      <c r="B343" s="233"/>
      <c r="C343" s="234"/>
      <c r="D343" s="235" t="s">
        <v>208</v>
      </c>
      <c r="E343" s="236" t="s">
        <v>19</v>
      </c>
      <c r="F343" s="237" t="s">
        <v>1706</v>
      </c>
      <c r="G343" s="234"/>
      <c r="H343" s="236" t="s">
        <v>19</v>
      </c>
      <c r="I343" s="238"/>
      <c r="J343" s="234"/>
      <c r="K343" s="234"/>
      <c r="L343" s="239"/>
      <c r="M343" s="240"/>
      <c r="N343" s="241"/>
      <c r="O343" s="241"/>
      <c r="P343" s="241"/>
      <c r="Q343" s="241"/>
      <c r="R343" s="241"/>
      <c r="S343" s="241"/>
      <c r="T343" s="242"/>
      <c r="U343" s="13"/>
      <c r="V343" s="13"/>
      <c r="W343" s="13"/>
      <c r="X343" s="13"/>
      <c r="Y343" s="13"/>
      <c r="Z343" s="13"/>
      <c r="AA343" s="13"/>
      <c r="AB343" s="13"/>
      <c r="AC343" s="13"/>
      <c r="AD343" s="13"/>
      <c r="AE343" s="13"/>
      <c r="AT343" s="243" t="s">
        <v>208</v>
      </c>
      <c r="AU343" s="243" t="s">
        <v>82</v>
      </c>
      <c r="AV343" s="13" t="s">
        <v>80</v>
      </c>
      <c r="AW343" s="13" t="s">
        <v>33</v>
      </c>
      <c r="AX343" s="13" t="s">
        <v>73</v>
      </c>
      <c r="AY343" s="243" t="s">
        <v>196</v>
      </c>
    </row>
    <row r="344" s="14" customFormat="1">
      <c r="A344" s="14"/>
      <c r="B344" s="244"/>
      <c r="C344" s="245"/>
      <c r="D344" s="235" t="s">
        <v>208</v>
      </c>
      <c r="E344" s="246" t="s">
        <v>19</v>
      </c>
      <c r="F344" s="247" t="s">
        <v>1707</v>
      </c>
      <c r="G344" s="245"/>
      <c r="H344" s="248">
        <v>0.53100000000000003</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208</v>
      </c>
      <c r="AU344" s="254" t="s">
        <v>82</v>
      </c>
      <c r="AV344" s="14" t="s">
        <v>82</v>
      </c>
      <c r="AW344" s="14" t="s">
        <v>33</v>
      </c>
      <c r="AX344" s="14" t="s">
        <v>73</v>
      </c>
      <c r="AY344" s="254" t="s">
        <v>196</v>
      </c>
    </row>
    <row r="345" s="15" customFormat="1">
      <c r="A345" s="15"/>
      <c r="B345" s="255"/>
      <c r="C345" s="256"/>
      <c r="D345" s="235" t="s">
        <v>208</v>
      </c>
      <c r="E345" s="257" t="s">
        <v>19</v>
      </c>
      <c r="F345" s="258" t="s">
        <v>212</v>
      </c>
      <c r="G345" s="256"/>
      <c r="H345" s="259">
        <v>0.53100000000000003</v>
      </c>
      <c r="I345" s="260"/>
      <c r="J345" s="256"/>
      <c r="K345" s="256"/>
      <c r="L345" s="261"/>
      <c r="M345" s="262"/>
      <c r="N345" s="263"/>
      <c r="O345" s="263"/>
      <c r="P345" s="263"/>
      <c r="Q345" s="263"/>
      <c r="R345" s="263"/>
      <c r="S345" s="263"/>
      <c r="T345" s="264"/>
      <c r="U345" s="15"/>
      <c r="V345" s="15"/>
      <c r="W345" s="15"/>
      <c r="X345" s="15"/>
      <c r="Y345" s="15"/>
      <c r="Z345" s="15"/>
      <c r="AA345" s="15"/>
      <c r="AB345" s="15"/>
      <c r="AC345" s="15"/>
      <c r="AD345" s="15"/>
      <c r="AE345" s="15"/>
      <c r="AT345" s="265" t="s">
        <v>208</v>
      </c>
      <c r="AU345" s="265" t="s">
        <v>82</v>
      </c>
      <c r="AV345" s="15" t="s">
        <v>204</v>
      </c>
      <c r="AW345" s="15" t="s">
        <v>33</v>
      </c>
      <c r="AX345" s="15" t="s">
        <v>80</v>
      </c>
      <c r="AY345" s="265" t="s">
        <v>196</v>
      </c>
    </row>
    <row r="346" s="2" customFormat="1" ht="23.4566" customHeight="1">
      <c r="A346" s="41"/>
      <c r="B346" s="42"/>
      <c r="C346" s="215" t="s">
        <v>460</v>
      </c>
      <c r="D346" s="215" t="s">
        <v>199</v>
      </c>
      <c r="E346" s="216" t="s">
        <v>1708</v>
      </c>
      <c r="F346" s="217" t="s">
        <v>1709</v>
      </c>
      <c r="G346" s="218" t="s">
        <v>215</v>
      </c>
      <c r="H346" s="219">
        <v>2.835</v>
      </c>
      <c r="I346" s="220"/>
      <c r="J346" s="221">
        <f>ROUND(I346*H346,2)</f>
        <v>0</v>
      </c>
      <c r="K346" s="217" t="s">
        <v>203</v>
      </c>
      <c r="L346" s="47"/>
      <c r="M346" s="222" t="s">
        <v>19</v>
      </c>
      <c r="N346" s="223" t="s">
        <v>44</v>
      </c>
      <c r="O346" s="87"/>
      <c r="P346" s="224">
        <f>O346*H346</f>
        <v>0</v>
      </c>
      <c r="Q346" s="224">
        <v>2.5019800000000001</v>
      </c>
      <c r="R346" s="224">
        <f>Q346*H346</f>
        <v>7.0931132999999997</v>
      </c>
      <c r="S346" s="224">
        <v>0</v>
      </c>
      <c r="T346" s="225">
        <f>S346*H346</f>
        <v>0</v>
      </c>
      <c r="U346" s="41"/>
      <c r="V346" s="41"/>
      <c r="W346" s="41"/>
      <c r="X346" s="41"/>
      <c r="Y346" s="41"/>
      <c r="Z346" s="41"/>
      <c r="AA346" s="41"/>
      <c r="AB346" s="41"/>
      <c r="AC346" s="41"/>
      <c r="AD346" s="41"/>
      <c r="AE346" s="41"/>
      <c r="AR346" s="226" t="s">
        <v>204</v>
      </c>
      <c r="AT346" s="226" t="s">
        <v>199</v>
      </c>
      <c r="AU346" s="226" t="s">
        <v>82</v>
      </c>
      <c r="AY346" s="20" t="s">
        <v>196</v>
      </c>
      <c r="BE346" s="227">
        <f>IF(N346="základní",J346,0)</f>
        <v>0</v>
      </c>
      <c r="BF346" s="227">
        <f>IF(N346="snížená",J346,0)</f>
        <v>0</v>
      </c>
      <c r="BG346" s="227">
        <f>IF(N346="zákl. přenesená",J346,0)</f>
        <v>0</v>
      </c>
      <c r="BH346" s="227">
        <f>IF(N346="sníž. přenesená",J346,0)</f>
        <v>0</v>
      </c>
      <c r="BI346" s="227">
        <f>IF(N346="nulová",J346,0)</f>
        <v>0</v>
      </c>
      <c r="BJ346" s="20" t="s">
        <v>80</v>
      </c>
      <c r="BK346" s="227">
        <f>ROUND(I346*H346,2)</f>
        <v>0</v>
      </c>
      <c r="BL346" s="20" t="s">
        <v>204</v>
      </c>
      <c r="BM346" s="226" t="s">
        <v>1710</v>
      </c>
    </row>
    <row r="347" s="2" customFormat="1">
      <c r="A347" s="41"/>
      <c r="B347" s="42"/>
      <c r="C347" s="43"/>
      <c r="D347" s="228" t="s">
        <v>206</v>
      </c>
      <c r="E347" s="43"/>
      <c r="F347" s="229" t="s">
        <v>1711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82</v>
      </c>
    </row>
    <row r="348" s="13" customFormat="1">
      <c r="A348" s="13"/>
      <c r="B348" s="233"/>
      <c r="C348" s="234"/>
      <c r="D348" s="235" t="s">
        <v>208</v>
      </c>
      <c r="E348" s="236" t="s">
        <v>19</v>
      </c>
      <c r="F348" s="237" t="s">
        <v>1691</v>
      </c>
      <c r="G348" s="234"/>
      <c r="H348" s="236" t="s">
        <v>19</v>
      </c>
      <c r="I348" s="238"/>
      <c r="J348" s="234"/>
      <c r="K348" s="234"/>
      <c r="L348" s="239"/>
      <c r="M348" s="240"/>
      <c r="N348" s="241"/>
      <c r="O348" s="241"/>
      <c r="P348" s="241"/>
      <c r="Q348" s="241"/>
      <c r="R348" s="241"/>
      <c r="S348" s="241"/>
      <c r="T348" s="242"/>
      <c r="U348" s="13"/>
      <c r="V348" s="13"/>
      <c r="W348" s="13"/>
      <c r="X348" s="13"/>
      <c r="Y348" s="13"/>
      <c r="Z348" s="13"/>
      <c r="AA348" s="13"/>
      <c r="AB348" s="13"/>
      <c r="AC348" s="13"/>
      <c r="AD348" s="13"/>
      <c r="AE348" s="13"/>
      <c r="AT348" s="243" t="s">
        <v>208</v>
      </c>
      <c r="AU348" s="243" t="s">
        <v>82</v>
      </c>
      <c r="AV348" s="13" t="s">
        <v>80</v>
      </c>
      <c r="AW348" s="13" t="s">
        <v>33</v>
      </c>
      <c r="AX348" s="13" t="s">
        <v>73</v>
      </c>
      <c r="AY348" s="243" t="s">
        <v>196</v>
      </c>
    </row>
    <row r="349" s="14" customFormat="1">
      <c r="A349" s="14"/>
      <c r="B349" s="244"/>
      <c r="C349" s="245"/>
      <c r="D349" s="235" t="s">
        <v>208</v>
      </c>
      <c r="E349" s="246" t="s">
        <v>19</v>
      </c>
      <c r="F349" s="247" t="s">
        <v>1712</v>
      </c>
      <c r="G349" s="245"/>
      <c r="H349" s="248">
        <v>0.223</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208</v>
      </c>
      <c r="AU349" s="254" t="s">
        <v>82</v>
      </c>
      <c r="AV349" s="14" t="s">
        <v>82</v>
      </c>
      <c r="AW349" s="14" t="s">
        <v>33</v>
      </c>
      <c r="AX349" s="14" t="s">
        <v>73</v>
      </c>
      <c r="AY349" s="254" t="s">
        <v>196</v>
      </c>
    </row>
    <row r="350" s="14" customFormat="1">
      <c r="A350" s="14"/>
      <c r="B350" s="244"/>
      <c r="C350" s="245"/>
      <c r="D350" s="235" t="s">
        <v>208</v>
      </c>
      <c r="E350" s="246" t="s">
        <v>19</v>
      </c>
      <c r="F350" s="247" t="s">
        <v>1713</v>
      </c>
      <c r="G350" s="245"/>
      <c r="H350" s="248">
        <v>0.621</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208</v>
      </c>
      <c r="AU350" s="254" t="s">
        <v>82</v>
      </c>
      <c r="AV350" s="14" t="s">
        <v>82</v>
      </c>
      <c r="AW350" s="14" t="s">
        <v>33</v>
      </c>
      <c r="AX350" s="14" t="s">
        <v>73</v>
      </c>
      <c r="AY350" s="254" t="s">
        <v>196</v>
      </c>
    </row>
    <row r="351" s="14" customFormat="1">
      <c r="A351" s="14"/>
      <c r="B351" s="244"/>
      <c r="C351" s="245"/>
      <c r="D351" s="235" t="s">
        <v>208</v>
      </c>
      <c r="E351" s="246" t="s">
        <v>19</v>
      </c>
      <c r="F351" s="247" t="s">
        <v>1714</v>
      </c>
      <c r="G351" s="245"/>
      <c r="H351" s="248">
        <v>0.20499999999999999</v>
      </c>
      <c r="I351" s="249"/>
      <c r="J351" s="245"/>
      <c r="K351" s="245"/>
      <c r="L351" s="250"/>
      <c r="M351" s="251"/>
      <c r="N351" s="252"/>
      <c r="O351" s="252"/>
      <c r="P351" s="252"/>
      <c r="Q351" s="252"/>
      <c r="R351" s="252"/>
      <c r="S351" s="252"/>
      <c r="T351" s="253"/>
      <c r="U351" s="14"/>
      <c r="V351" s="14"/>
      <c r="W351" s="14"/>
      <c r="X351" s="14"/>
      <c r="Y351" s="14"/>
      <c r="Z351" s="14"/>
      <c r="AA351" s="14"/>
      <c r="AB351" s="14"/>
      <c r="AC351" s="14"/>
      <c r="AD351" s="14"/>
      <c r="AE351" s="14"/>
      <c r="AT351" s="254" t="s">
        <v>208</v>
      </c>
      <c r="AU351" s="254" t="s">
        <v>82</v>
      </c>
      <c r="AV351" s="14" t="s">
        <v>82</v>
      </c>
      <c r="AW351" s="14" t="s">
        <v>33</v>
      </c>
      <c r="AX351" s="14" t="s">
        <v>73</v>
      </c>
      <c r="AY351" s="254" t="s">
        <v>196</v>
      </c>
    </row>
    <row r="352" s="14" customFormat="1">
      <c r="A352" s="14"/>
      <c r="B352" s="244"/>
      <c r="C352" s="245"/>
      <c r="D352" s="235" t="s">
        <v>208</v>
      </c>
      <c r="E352" s="246" t="s">
        <v>19</v>
      </c>
      <c r="F352" s="247" t="s">
        <v>1715</v>
      </c>
      <c r="G352" s="245"/>
      <c r="H352" s="248">
        <v>0.215</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208</v>
      </c>
      <c r="AU352" s="254" t="s">
        <v>82</v>
      </c>
      <c r="AV352" s="14" t="s">
        <v>82</v>
      </c>
      <c r="AW352" s="14" t="s">
        <v>33</v>
      </c>
      <c r="AX352" s="14" t="s">
        <v>73</v>
      </c>
      <c r="AY352" s="254" t="s">
        <v>196</v>
      </c>
    </row>
    <row r="353" s="14" customFormat="1">
      <c r="A353" s="14"/>
      <c r="B353" s="244"/>
      <c r="C353" s="245"/>
      <c r="D353" s="235" t="s">
        <v>208</v>
      </c>
      <c r="E353" s="246" t="s">
        <v>19</v>
      </c>
      <c r="F353" s="247" t="s">
        <v>1716</v>
      </c>
      <c r="G353" s="245"/>
      <c r="H353" s="248">
        <v>0.17699999999999999</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208</v>
      </c>
      <c r="AU353" s="254" t="s">
        <v>82</v>
      </c>
      <c r="AV353" s="14" t="s">
        <v>82</v>
      </c>
      <c r="AW353" s="14" t="s">
        <v>33</v>
      </c>
      <c r="AX353" s="14" t="s">
        <v>73</v>
      </c>
      <c r="AY353" s="254" t="s">
        <v>196</v>
      </c>
    </row>
    <row r="354" s="14" customFormat="1">
      <c r="A354" s="14"/>
      <c r="B354" s="244"/>
      <c r="C354" s="245"/>
      <c r="D354" s="235" t="s">
        <v>208</v>
      </c>
      <c r="E354" s="246" t="s">
        <v>19</v>
      </c>
      <c r="F354" s="247" t="s">
        <v>1717</v>
      </c>
      <c r="G354" s="245"/>
      <c r="H354" s="248">
        <v>0.16300000000000001</v>
      </c>
      <c r="I354" s="249"/>
      <c r="J354" s="245"/>
      <c r="K354" s="245"/>
      <c r="L354" s="250"/>
      <c r="M354" s="251"/>
      <c r="N354" s="252"/>
      <c r="O354" s="252"/>
      <c r="P354" s="252"/>
      <c r="Q354" s="252"/>
      <c r="R354" s="252"/>
      <c r="S354" s="252"/>
      <c r="T354" s="253"/>
      <c r="U354" s="14"/>
      <c r="V354" s="14"/>
      <c r="W354" s="14"/>
      <c r="X354" s="14"/>
      <c r="Y354" s="14"/>
      <c r="Z354" s="14"/>
      <c r="AA354" s="14"/>
      <c r="AB354" s="14"/>
      <c r="AC354" s="14"/>
      <c r="AD354" s="14"/>
      <c r="AE354" s="14"/>
      <c r="AT354" s="254" t="s">
        <v>208</v>
      </c>
      <c r="AU354" s="254" t="s">
        <v>82</v>
      </c>
      <c r="AV354" s="14" t="s">
        <v>82</v>
      </c>
      <c r="AW354" s="14" t="s">
        <v>33</v>
      </c>
      <c r="AX354" s="14" t="s">
        <v>73</v>
      </c>
      <c r="AY354" s="254" t="s">
        <v>196</v>
      </c>
    </row>
    <row r="355" s="14" customFormat="1">
      <c r="A355" s="14"/>
      <c r="B355" s="244"/>
      <c r="C355" s="245"/>
      <c r="D355" s="235" t="s">
        <v>208</v>
      </c>
      <c r="E355" s="246" t="s">
        <v>19</v>
      </c>
      <c r="F355" s="247" t="s">
        <v>1718</v>
      </c>
      <c r="G355" s="245"/>
      <c r="H355" s="248">
        <v>0.192</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208</v>
      </c>
      <c r="AU355" s="254" t="s">
        <v>82</v>
      </c>
      <c r="AV355" s="14" t="s">
        <v>82</v>
      </c>
      <c r="AW355" s="14" t="s">
        <v>33</v>
      </c>
      <c r="AX355" s="14" t="s">
        <v>73</v>
      </c>
      <c r="AY355" s="254" t="s">
        <v>196</v>
      </c>
    </row>
    <row r="356" s="14" customFormat="1">
      <c r="A356" s="14"/>
      <c r="B356" s="244"/>
      <c r="C356" s="245"/>
      <c r="D356" s="235" t="s">
        <v>208</v>
      </c>
      <c r="E356" s="246" t="s">
        <v>19</v>
      </c>
      <c r="F356" s="247" t="s">
        <v>1719</v>
      </c>
      <c r="G356" s="245"/>
      <c r="H356" s="248">
        <v>0.65700000000000003</v>
      </c>
      <c r="I356" s="249"/>
      <c r="J356" s="245"/>
      <c r="K356" s="245"/>
      <c r="L356" s="250"/>
      <c r="M356" s="251"/>
      <c r="N356" s="252"/>
      <c r="O356" s="252"/>
      <c r="P356" s="252"/>
      <c r="Q356" s="252"/>
      <c r="R356" s="252"/>
      <c r="S356" s="252"/>
      <c r="T356" s="253"/>
      <c r="U356" s="14"/>
      <c r="V356" s="14"/>
      <c r="W356" s="14"/>
      <c r="X356" s="14"/>
      <c r="Y356" s="14"/>
      <c r="Z356" s="14"/>
      <c r="AA356" s="14"/>
      <c r="AB356" s="14"/>
      <c r="AC356" s="14"/>
      <c r="AD356" s="14"/>
      <c r="AE356" s="14"/>
      <c r="AT356" s="254" t="s">
        <v>208</v>
      </c>
      <c r="AU356" s="254" t="s">
        <v>82</v>
      </c>
      <c r="AV356" s="14" t="s">
        <v>82</v>
      </c>
      <c r="AW356" s="14" t="s">
        <v>33</v>
      </c>
      <c r="AX356" s="14" t="s">
        <v>73</v>
      </c>
      <c r="AY356" s="254" t="s">
        <v>196</v>
      </c>
    </row>
    <row r="357" s="14" customFormat="1">
      <c r="A357" s="14"/>
      <c r="B357" s="244"/>
      <c r="C357" s="245"/>
      <c r="D357" s="235" t="s">
        <v>208</v>
      </c>
      <c r="E357" s="246" t="s">
        <v>19</v>
      </c>
      <c r="F357" s="247" t="s">
        <v>1720</v>
      </c>
      <c r="G357" s="245"/>
      <c r="H357" s="248">
        <v>0.38200000000000001</v>
      </c>
      <c r="I357" s="249"/>
      <c r="J357" s="245"/>
      <c r="K357" s="245"/>
      <c r="L357" s="250"/>
      <c r="M357" s="251"/>
      <c r="N357" s="252"/>
      <c r="O357" s="252"/>
      <c r="P357" s="252"/>
      <c r="Q357" s="252"/>
      <c r="R357" s="252"/>
      <c r="S357" s="252"/>
      <c r="T357" s="253"/>
      <c r="U357" s="14"/>
      <c r="V357" s="14"/>
      <c r="W357" s="14"/>
      <c r="X357" s="14"/>
      <c r="Y357" s="14"/>
      <c r="Z357" s="14"/>
      <c r="AA357" s="14"/>
      <c r="AB357" s="14"/>
      <c r="AC357" s="14"/>
      <c r="AD357" s="14"/>
      <c r="AE357" s="14"/>
      <c r="AT357" s="254" t="s">
        <v>208</v>
      </c>
      <c r="AU357" s="254" t="s">
        <v>82</v>
      </c>
      <c r="AV357" s="14" t="s">
        <v>82</v>
      </c>
      <c r="AW357" s="14" t="s">
        <v>33</v>
      </c>
      <c r="AX357" s="14" t="s">
        <v>73</v>
      </c>
      <c r="AY357" s="254" t="s">
        <v>196</v>
      </c>
    </row>
    <row r="358" s="15" customFormat="1">
      <c r="A358" s="15"/>
      <c r="B358" s="255"/>
      <c r="C358" s="256"/>
      <c r="D358" s="235" t="s">
        <v>208</v>
      </c>
      <c r="E358" s="257" t="s">
        <v>19</v>
      </c>
      <c r="F358" s="258" t="s">
        <v>212</v>
      </c>
      <c r="G358" s="256"/>
      <c r="H358" s="259">
        <v>2.8350000000000004</v>
      </c>
      <c r="I358" s="260"/>
      <c r="J358" s="256"/>
      <c r="K358" s="256"/>
      <c r="L358" s="261"/>
      <c r="M358" s="262"/>
      <c r="N358" s="263"/>
      <c r="O358" s="263"/>
      <c r="P358" s="263"/>
      <c r="Q358" s="263"/>
      <c r="R358" s="263"/>
      <c r="S358" s="263"/>
      <c r="T358" s="264"/>
      <c r="U358" s="15"/>
      <c r="V358" s="15"/>
      <c r="W358" s="15"/>
      <c r="X358" s="15"/>
      <c r="Y358" s="15"/>
      <c r="Z358" s="15"/>
      <c r="AA358" s="15"/>
      <c r="AB358" s="15"/>
      <c r="AC358" s="15"/>
      <c r="AD358" s="15"/>
      <c r="AE358" s="15"/>
      <c r="AT358" s="265" t="s">
        <v>208</v>
      </c>
      <c r="AU358" s="265" t="s">
        <v>82</v>
      </c>
      <c r="AV358" s="15" t="s">
        <v>204</v>
      </c>
      <c r="AW358" s="15" t="s">
        <v>33</v>
      </c>
      <c r="AX358" s="15" t="s">
        <v>80</v>
      </c>
      <c r="AY358" s="265" t="s">
        <v>196</v>
      </c>
    </row>
    <row r="359" s="2" customFormat="1" ht="23.4566" customHeight="1">
      <c r="A359" s="41"/>
      <c r="B359" s="42"/>
      <c r="C359" s="215" t="s">
        <v>465</v>
      </c>
      <c r="D359" s="215" t="s">
        <v>199</v>
      </c>
      <c r="E359" s="216" t="s">
        <v>1721</v>
      </c>
      <c r="F359" s="217" t="s">
        <v>1722</v>
      </c>
      <c r="G359" s="218" t="s">
        <v>202</v>
      </c>
      <c r="H359" s="219">
        <v>22.436</v>
      </c>
      <c r="I359" s="220"/>
      <c r="J359" s="221">
        <f>ROUND(I359*H359,2)</f>
        <v>0</v>
      </c>
      <c r="K359" s="217" t="s">
        <v>203</v>
      </c>
      <c r="L359" s="47"/>
      <c r="M359" s="222" t="s">
        <v>19</v>
      </c>
      <c r="N359" s="223" t="s">
        <v>44</v>
      </c>
      <c r="O359" s="87"/>
      <c r="P359" s="224">
        <f>O359*H359</f>
        <v>0</v>
      </c>
      <c r="Q359" s="224">
        <v>0.011169999999999999</v>
      </c>
      <c r="R359" s="224">
        <f>Q359*H359</f>
        <v>0.25061011999999999</v>
      </c>
      <c r="S359" s="224">
        <v>0</v>
      </c>
      <c r="T359" s="225">
        <f>S359*H359</f>
        <v>0</v>
      </c>
      <c r="U359" s="41"/>
      <c r="V359" s="41"/>
      <c r="W359" s="41"/>
      <c r="X359" s="41"/>
      <c r="Y359" s="41"/>
      <c r="Z359" s="41"/>
      <c r="AA359" s="41"/>
      <c r="AB359" s="41"/>
      <c r="AC359" s="41"/>
      <c r="AD359" s="41"/>
      <c r="AE359" s="41"/>
      <c r="AR359" s="226" t="s">
        <v>204</v>
      </c>
      <c r="AT359" s="226" t="s">
        <v>199</v>
      </c>
      <c r="AU359" s="226" t="s">
        <v>82</v>
      </c>
      <c r="AY359" s="20" t="s">
        <v>196</v>
      </c>
      <c r="BE359" s="227">
        <f>IF(N359="základní",J359,0)</f>
        <v>0</v>
      </c>
      <c r="BF359" s="227">
        <f>IF(N359="snížená",J359,0)</f>
        <v>0</v>
      </c>
      <c r="BG359" s="227">
        <f>IF(N359="zákl. přenesená",J359,0)</f>
        <v>0</v>
      </c>
      <c r="BH359" s="227">
        <f>IF(N359="sníž. přenesená",J359,0)</f>
        <v>0</v>
      </c>
      <c r="BI359" s="227">
        <f>IF(N359="nulová",J359,0)</f>
        <v>0</v>
      </c>
      <c r="BJ359" s="20" t="s">
        <v>80</v>
      </c>
      <c r="BK359" s="227">
        <f>ROUND(I359*H359,2)</f>
        <v>0</v>
      </c>
      <c r="BL359" s="20" t="s">
        <v>204</v>
      </c>
      <c r="BM359" s="226" t="s">
        <v>1723</v>
      </c>
    </row>
    <row r="360" s="2" customFormat="1">
      <c r="A360" s="41"/>
      <c r="B360" s="42"/>
      <c r="C360" s="43"/>
      <c r="D360" s="228" t="s">
        <v>206</v>
      </c>
      <c r="E360" s="43"/>
      <c r="F360" s="229" t="s">
        <v>1724</v>
      </c>
      <c r="G360" s="43"/>
      <c r="H360" s="43"/>
      <c r="I360" s="230"/>
      <c r="J360" s="43"/>
      <c r="K360" s="43"/>
      <c r="L360" s="47"/>
      <c r="M360" s="231"/>
      <c r="N360" s="232"/>
      <c r="O360" s="87"/>
      <c r="P360" s="87"/>
      <c r="Q360" s="87"/>
      <c r="R360" s="87"/>
      <c r="S360" s="87"/>
      <c r="T360" s="88"/>
      <c r="U360" s="41"/>
      <c r="V360" s="41"/>
      <c r="W360" s="41"/>
      <c r="X360" s="41"/>
      <c r="Y360" s="41"/>
      <c r="Z360" s="41"/>
      <c r="AA360" s="41"/>
      <c r="AB360" s="41"/>
      <c r="AC360" s="41"/>
      <c r="AD360" s="41"/>
      <c r="AE360" s="41"/>
      <c r="AT360" s="20" t="s">
        <v>206</v>
      </c>
      <c r="AU360" s="20" t="s">
        <v>82</v>
      </c>
    </row>
    <row r="361" s="13" customFormat="1">
      <c r="A361" s="13"/>
      <c r="B361" s="233"/>
      <c r="C361" s="234"/>
      <c r="D361" s="235" t="s">
        <v>208</v>
      </c>
      <c r="E361" s="236" t="s">
        <v>19</v>
      </c>
      <c r="F361" s="237" t="s">
        <v>1691</v>
      </c>
      <c r="G361" s="234"/>
      <c r="H361" s="236" t="s">
        <v>19</v>
      </c>
      <c r="I361" s="238"/>
      <c r="J361" s="234"/>
      <c r="K361" s="234"/>
      <c r="L361" s="239"/>
      <c r="M361" s="240"/>
      <c r="N361" s="241"/>
      <c r="O361" s="241"/>
      <c r="P361" s="241"/>
      <c r="Q361" s="241"/>
      <c r="R361" s="241"/>
      <c r="S361" s="241"/>
      <c r="T361" s="242"/>
      <c r="U361" s="13"/>
      <c r="V361" s="13"/>
      <c r="W361" s="13"/>
      <c r="X361" s="13"/>
      <c r="Y361" s="13"/>
      <c r="Z361" s="13"/>
      <c r="AA361" s="13"/>
      <c r="AB361" s="13"/>
      <c r="AC361" s="13"/>
      <c r="AD361" s="13"/>
      <c r="AE361" s="13"/>
      <c r="AT361" s="243" t="s">
        <v>208</v>
      </c>
      <c r="AU361" s="243" t="s">
        <v>82</v>
      </c>
      <c r="AV361" s="13" t="s">
        <v>80</v>
      </c>
      <c r="AW361" s="13" t="s">
        <v>33</v>
      </c>
      <c r="AX361" s="13" t="s">
        <v>73</v>
      </c>
      <c r="AY361" s="243" t="s">
        <v>196</v>
      </c>
    </row>
    <row r="362" s="14" customFormat="1">
      <c r="A362" s="14"/>
      <c r="B362" s="244"/>
      <c r="C362" s="245"/>
      <c r="D362" s="235" t="s">
        <v>208</v>
      </c>
      <c r="E362" s="246" t="s">
        <v>19</v>
      </c>
      <c r="F362" s="247" t="s">
        <v>1725</v>
      </c>
      <c r="G362" s="245"/>
      <c r="H362" s="248">
        <v>1.488</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208</v>
      </c>
      <c r="AU362" s="254" t="s">
        <v>82</v>
      </c>
      <c r="AV362" s="14" t="s">
        <v>82</v>
      </c>
      <c r="AW362" s="14" t="s">
        <v>33</v>
      </c>
      <c r="AX362" s="14" t="s">
        <v>73</v>
      </c>
      <c r="AY362" s="254" t="s">
        <v>196</v>
      </c>
    </row>
    <row r="363" s="14" customFormat="1">
      <c r="A363" s="14"/>
      <c r="B363" s="244"/>
      <c r="C363" s="245"/>
      <c r="D363" s="235" t="s">
        <v>208</v>
      </c>
      <c r="E363" s="246" t="s">
        <v>19</v>
      </c>
      <c r="F363" s="247" t="s">
        <v>1726</v>
      </c>
      <c r="G363" s="245"/>
      <c r="H363" s="248">
        <v>4.1399999999999997</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208</v>
      </c>
      <c r="AU363" s="254" t="s">
        <v>82</v>
      </c>
      <c r="AV363" s="14" t="s">
        <v>82</v>
      </c>
      <c r="AW363" s="14" t="s">
        <v>33</v>
      </c>
      <c r="AX363" s="14" t="s">
        <v>73</v>
      </c>
      <c r="AY363" s="254" t="s">
        <v>196</v>
      </c>
    </row>
    <row r="364" s="14" customFormat="1">
      <c r="A364" s="14"/>
      <c r="B364" s="244"/>
      <c r="C364" s="245"/>
      <c r="D364" s="235" t="s">
        <v>208</v>
      </c>
      <c r="E364" s="246" t="s">
        <v>19</v>
      </c>
      <c r="F364" s="247" t="s">
        <v>1727</v>
      </c>
      <c r="G364" s="245"/>
      <c r="H364" s="248">
        <v>1.3640000000000001</v>
      </c>
      <c r="I364" s="249"/>
      <c r="J364" s="245"/>
      <c r="K364" s="245"/>
      <c r="L364" s="250"/>
      <c r="M364" s="251"/>
      <c r="N364" s="252"/>
      <c r="O364" s="252"/>
      <c r="P364" s="252"/>
      <c r="Q364" s="252"/>
      <c r="R364" s="252"/>
      <c r="S364" s="252"/>
      <c r="T364" s="253"/>
      <c r="U364" s="14"/>
      <c r="V364" s="14"/>
      <c r="W364" s="14"/>
      <c r="X364" s="14"/>
      <c r="Y364" s="14"/>
      <c r="Z364" s="14"/>
      <c r="AA364" s="14"/>
      <c r="AB364" s="14"/>
      <c r="AC364" s="14"/>
      <c r="AD364" s="14"/>
      <c r="AE364" s="14"/>
      <c r="AT364" s="254" t="s">
        <v>208</v>
      </c>
      <c r="AU364" s="254" t="s">
        <v>82</v>
      </c>
      <c r="AV364" s="14" t="s">
        <v>82</v>
      </c>
      <c r="AW364" s="14" t="s">
        <v>33</v>
      </c>
      <c r="AX364" s="14" t="s">
        <v>73</v>
      </c>
      <c r="AY364" s="254" t="s">
        <v>196</v>
      </c>
    </row>
    <row r="365" s="14" customFormat="1">
      <c r="A365" s="14"/>
      <c r="B365" s="244"/>
      <c r="C365" s="245"/>
      <c r="D365" s="235" t="s">
        <v>208</v>
      </c>
      <c r="E365" s="246" t="s">
        <v>19</v>
      </c>
      <c r="F365" s="247" t="s">
        <v>1728</v>
      </c>
      <c r="G365" s="245"/>
      <c r="H365" s="248">
        <v>1.4319999999999999</v>
      </c>
      <c r="I365" s="249"/>
      <c r="J365" s="245"/>
      <c r="K365" s="245"/>
      <c r="L365" s="250"/>
      <c r="M365" s="251"/>
      <c r="N365" s="252"/>
      <c r="O365" s="252"/>
      <c r="P365" s="252"/>
      <c r="Q365" s="252"/>
      <c r="R365" s="252"/>
      <c r="S365" s="252"/>
      <c r="T365" s="253"/>
      <c r="U365" s="14"/>
      <c r="V365" s="14"/>
      <c r="W365" s="14"/>
      <c r="X365" s="14"/>
      <c r="Y365" s="14"/>
      <c r="Z365" s="14"/>
      <c r="AA365" s="14"/>
      <c r="AB365" s="14"/>
      <c r="AC365" s="14"/>
      <c r="AD365" s="14"/>
      <c r="AE365" s="14"/>
      <c r="AT365" s="254" t="s">
        <v>208</v>
      </c>
      <c r="AU365" s="254" t="s">
        <v>82</v>
      </c>
      <c r="AV365" s="14" t="s">
        <v>82</v>
      </c>
      <c r="AW365" s="14" t="s">
        <v>33</v>
      </c>
      <c r="AX365" s="14" t="s">
        <v>73</v>
      </c>
      <c r="AY365" s="254" t="s">
        <v>196</v>
      </c>
    </row>
    <row r="366" s="14" customFormat="1">
      <c r="A366" s="14"/>
      <c r="B366" s="244"/>
      <c r="C366" s="245"/>
      <c r="D366" s="235" t="s">
        <v>208</v>
      </c>
      <c r="E366" s="246" t="s">
        <v>19</v>
      </c>
      <c r="F366" s="247" t="s">
        <v>1729</v>
      </c>
      <c r="G366" s="245"/>
      <c r="H366" s="248">
        <v>1.1799999999999999</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208</v>
      </c>
      <c r="AU366" s="254" t="s">
        <v>82</v>
      </c>
      <c r="AV366" s="14" t="s">
        <v>82</v>
      </c>
      <c r="AW366" s="14" t="s">
        <v>33</v>
      </c>
      <c r="AX366" s="14" t="s">
        <v>73</v>
      </c>
      <c r="AY366" s="254" t="s">
        <v>196</v>
      </c>
    </row>
    <row r="367" s="14" customFormat="1">
      <c r="A367" s="14"/>
      <c r="B367" s="244"/>
      <c r="C367" s="245"/>
      <c r="D367" s="235" t="s">
        <v>208</v>
      </c>
      <c r="E367" s="246" t="s">
        <v>19</v>
      </c>
      <c r="F367" s="247" t="s">
        <v>1730</v>
      </c>
      <c r="G367" s="245"/>
      <c r="H367" s="248">
        <v>1.0880000000000001</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208</v>
      </c>
      <c r="AU367" s="254" t="s">
        <v>82</v>
      </c>
      <c r="AV367" s="14" t="s">
        <v>82</v>
      </c>
      <c r="AW367" s="14" t="s">
        <v>33</v>
      </c>
      <c r="AX367" s="14" t="s">
        <v>73</v>
      </c>
      <c r="AY367" s="254" t="s">
        <v>196</v>
      </c>
    </row>
    <row r="368" s="14" customFormat="1">
      <c r="A368" s="14"/>
      <c r="B368" s="244"/>
      <c r="C368" s="245"/>
      <c r="D368" s="235" t="s">
        <v>208</v>
      </c>
      <c r="E368" s="246" t="s">
        <v>19</v>
      </c>
      <c r="F368" s="247" t="s">
        <v>1731</v>
      </c>
      <c r="G368" s="245"/>
      <c r="H368" s="248">
        <v>1.28</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208</v>
      </c>
      <c r="AU368" s="254" t="s">
        <v>82</v>
      </c>
      <c r="AV368" s="14" t="s">
        <v>82</v>
      </c>
      <c r="AW368" s="14" t="s">
        <v>33</v>
      </c>
      <c r="AX368" s="14" t="s">
        <v>73</v>
      </c>
      <c r="AY368" s="254" t="s">
        <v>196</v>
      </c>
    </row>
    <row r="369" s="14" customFormat="1">
      <c r="A369" s="14"/>
      <c r="B369" s="244"/>
      <c r="C369" s="245"/>
      <c r="D369" s="235" t="s">
        <v>208</v>
      </c>
      <c r="E369" s="246" t="s">
        <v>19</v>
      </c>
      <c r="F369" s="247" t="s">
        <v>1732</v>
      </c>
      <c r="G369" s="245"/>
      <c r="H369" s="248">
        <v>4.3799999999999999</v>
      </c>
      <c r="I369" s="249"/>
      <c r="J369" s="245"/>
      <c r="K369" s="245"/>
      <c r="L369" s="250"/>
      <c r="M369" s="251"/>
      <c r="N369" s="252"/>
      <c r="O369" s="252"/>
      <c r="P369" s="252"/>
      <c r="Q369" s="252"/>
      <c r="R369" s="252"/>
      <c r="S369" s="252"/>
      <c r="T369" s="253"/>
      <c r="U369" s="14"/>
      <c r="V369" s="14"/>
      <c r="W369" s="14"/>
      <c r="X369" s="14"/>
      <c r="Y369" s="14"/>
      <c r="Z369" s="14"/>
      <c r="AA369" s="14"/>
      <c r="AB369" s="14"/>
      <c r="AC369" s="14"/>
      <c r="AD369" s="14"/>
      <c r="AE369" s="14"/>
      <c r="AT369" s="254" t="s">
        <v>208</v>
      </c>
      <c r="AU369" s="254" t="s">
        <v>82</v>
      </c>
      <c r="AV369" s="14" t="s">
        <v>82</v>
      </c>
      <c r="AW369" s="14" t="s">
        <v>33</v>
      </c>
      <c r="AX369" s="14" t="s">
        <v>73</v>
      </c>
      <c r="AY369" s="254" t="s">
        <v>196</v>
      </c>
    </row>
    <row r="370" s="14" customFormat="1">
      <c r="A370" s="14"/>
      <c r="B370" s="244"/>
      <c r="C370" s="245"/>
      <c r="D370" s="235" t="s">
        <v>208</v>
      </c>
      <c r="E370" s="246" t="s">
        <v>19</v>
      </c>
      <c r="F370" s="247" t="s">
        <v>1733</v>
      </c>
      <c r="G370" s="245"/>
      <c r="H370" s="248">
        <v>2.544</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208</v>
      </c>
      <c r="AU370" s="254" t="s">
        <v>82</v>
      </c>
      <c r="AV370" s="14" t="s">
        <v>82</v>
      </c>
      <c r="AW370" s="14" t="s">
        <v>33</v>
      </c>
      <c r="AX370" s="14" t="s">
        <v>73</v>
      </c>
      <c r="AY370" s="254" t="s">
        <v>196</v>
      </c>
    </row>
    <row r="371" s="13" customFormat="1">
      <c r="A371" s="13"/>
      <c r="B371" s="233"/>
      <c r="C371" s="234"/>
      <c r="D371" s="235" t="s">
        <v>208</v>
      </c>
      <c r="E371" s="236" t="s">
        <v>19</v>
      </c>
      <c r="F371" s="237" t="s">
        <v>1706</v>
      </c>
      <c r="G371" s="234"/>
      <c r="H371" s="236" t="s">
        <v>19</v>
      </c>
      <c r="I371" s="238"/>
      <c r="J371" s="234"/>
      <c r="K371" s="234"/>
      <c r="L371" s="239"/>
      <c r="M371" s="240"/>
      <c r="N371" s="241"/>
      <c r="O371" s="241"/>
      <c r="P371" s="241"/>
      <c r="Q371" s="241"/>
      <c r="R371" s="241"/>
      <c r="S371" s="241"/>
      <c r="T371" s="242"/>
      <c r="U371" s="13"/>
      <c r="V371" s="13"/>
      <c r="W371" s="13"/>
      <c r="X371" s="13"/>
      <c r="Y371" s="13"/>
      <c r="Z371" s="13"/>
      <c r="AA371" s="13"/>
      <c r="AB371" s="13"/>
      <c r="AC371" s="13"/>
      <c r="AD371" s="13"/>
      <c r="AE371" s="13"/>
      <c r="AT371" s="243" t="s">
        <v>208</v>
      </c>
      <c r="AU371" s="243" t="s">
        <v>82</v>
      </c>
      <c r="AV371" s="13" t="s">
        <v>80</v>
      </c>
      <c r="AW371" s="13" t="s">
        <v>33</v>
      </c>
      <c r="AX371" s="13" t="s">
        <v>73</v>
      </c>
      <c r="AY371" s="243" t="s">
        <v>196</v>
      </c>
    </row>
    <row r="372" s="14" customFormat="1">
      <c r="A372" s="14"/>
      <c r="B372" s="244"/>
      <c r="C372" s="245"/>
      <c r="D372" s="235" t="s">
        <v>208</v>
      </c>
      <c r="E372" s="246" t="s">
        <v>19</v>
      </c>
      <c r="F372" s="247" t="s">
        <v>1734</v>
      </c>
      <c r="G372" s="245"/>
      <c r="H372" s="248">
        <v>3.54</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208</v>
      </c>
      <c r="AU372" s="254" t="s">
        <v>82</v>
      </c>
      <c r="AV372" s="14" t="s">
        <v>82</v>
      </c>
      <c r="AW372" s="14" t="s">
        <v>33</v>
      </c>
      <c r="AX372" s="14" t="s">
        <v>73</v>
      </c>
      <c r="AY372" s="254" t="s">
        <v>196</v>
      </c>
    </row>
    <row r="373" s="15" customFormat="1">
      <c r="A373" s="15"/>
      <c r="B373" s="255"/>
      <c r="C373" s="256"/>
      <c r="D373" s="235" t="s">
        <v>208</v>
      </c>
      <c r="E373" s="257" t="s">
        <v>19</v>
      </c>
      <c r="F373" s="258" t="s">
        <v>212</v>
      </c>
      <c r="G373" s="256"/>
      <c r="H373" s="259">
        <v>22.436</v>
      </c>
      <c r="I373" s="260"/>
      <c r="J373" s="256"/>
      <c r="K373" s="256"/>
      <c r="L373" s="261"/>
      <c r="M373" s="262"/>
      <c r="N373" s="263"/>
      <c r="O373" s="263"/>
      <c r="P373" s="263"/>
      <c r="Q373" s="263"/>
      <c r="R373" s="263"/>
      <c r="S373" s="263"/>
      <c r="T373" s="264"/>
      <c r="U373" s="15"/>
      <c r="V373" s="15"/>
      <c r="W373" s="15"/>
      <c r="X373" s="15"/>
      <c r="Y373" s="15"/>
      <c r="Z373" s="15"/>
      <c r="AA373" s="15"/>
      <c r="AB373" s="15"/>
      <c r="AC373" s="15"/>
      <c r="AD373" s="15"/>
      <c r="AE373" s="15"/>
      <c r="AT373" s="265" t="s">
        <v>208</v>
      </c>
      <c r="AU373" s="265" t="s">
        <v>82</v>
      </c>
      <c r="AV373" s="15" t="s">
        <v>204</v>
      </c>
      <c r="AW373" s="15" t="s">
        <v>33</v>
      </c>
      <c r="AX373" s="15" t="s">
        <v>80</v>
      </c>
      <c r="AY373" s="265" t="s">
        <v>196</v>
      </c>
    </row>
    <row r="374" s="2" customFormat="1" ht="23.4566" customHeight="1">
      <c r="A374" s="41"/>
      <c r="B374" s="42"/>
      <c r="C374" s="215" t="s">
        <v>473</v>
      </c>
      <c r="D374" s="215" t="s">
        <v>199</v>
      </c>
      <c r="E374" s="216" t="s">
        <v>1735</v>
      </c>
      <c r="F374" s="217" t="s">
        <v>1736</v>
      </c>
      <c r="G374" s="218" t="s">
        <v>202</v>
      </c>
      <c r="H374" s="219">
        <v>22.436</v>
      </c>
      <c r="I374" s="220"/>
      <c r="J374" s="221">
        <f>ROUND(I374*H374,2)</f>
        <v>0</v>
      </c>
      <c r="K374" s="217" t="s">
        <v>203</v>
      </c>
      <c r="L374" s="47"/>
      <c r="M374" s="222" t="s">
        <v>19</v>
      </c>
      <c r="N374" s="223" t="s">
        <v>44</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204</v>
      </c>
      <c r="AT374" s="226" t="s">
        <v>199</v>
      </c>
      <c r="AU374" s="226" t="s">
        <v>82</v>
      </c>
      <c r="AY374" s="20" t="s">
        <v>196</v>
      </c>
      <c r="BE374" s="227">
        <f>IF(N374="základní",J374,0)</f>
        <v>0</v>
      </c>
      <c r="BF374" s="227">
        <f>IF(N374="snížená",J374,0)</f>
        <v>0</v>
      </c>
      <c r="BG374" s="227">
        <f>IF(N374="zákl. přenesená",J374,0)</f>
        <v>0</v>
      </c>
      <c r="BH374" s="227">
        <f>IF(N374="sníž. přenesená",J374,0)</f>
        <v>0</v>
      </c>
      <c r="BI374" s="227">
        <f>IF(N374="nulová",J374,0)</f>
        <v>0</v>
      </c>
      <c r="BJ374" s="20" t="s">
        <v>80</v>
      </c>
      <c r="BK374" s="227">
        <f>ROUND(I374*H374,2)</f>
        <v>0</v>
      </c>
      <c r="BL374" s="20" t="s">
        <v>204</v>
      </c>
      <c r="BM374" s="226" t="s">
        <v>1737</v>
      </c>
    </row>
    <row r="375" s="2" customFormat="1">
      <c r="A375" s="41"/>
      <c r="B375" s="42"/>
      <c r="C375" s="43"/>
      <c r="D375" s="228" t="s">
        <v>206</v>
      </c>
      <c r="E375" s="43"/>
      <c r="F375" s="229" t="s">
        <v>1738</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82</v>
      </c>
    </row>
    <row r="376" s="2" customFormat="1" ht="23.4566" customHeight="1">
      <c r="A376" s="41"/>
      <c r="B376" s="42"/>
      <c r="C376" s="215" t="s">
        <v>478</v>
      </c>
      <c r="D376" s="215" t="s">
        <v>199</v>
      </c>
      <c r="E376" s="216" t="s">
        <v>1739</v>
      </c>
      <c r="F376" s="217" t="s">
        <v>1740</v>
      </c>
      <c r="G376" s="218" t="s">
        <v>293</v>
      </c>
      <c r="H376" s="219">
        <v>0.129</v>
      </c>
      <c r="I376" s="220"/>
      <c r="J376" s="221">
        <f>ROUND(I376*H376,2)</f>
        <v>0</v>
      </c>
      <c r="K376" s="217" t="s">
        <v>203</v>
      </c>
      <c r="L376" s="47"/>
      <c r="M376" s="222" t="s">
        <v>19</v>
      </c>
      <c r="N376" s="223" t="s">
        <v>44</v>
      </c>
      <c r="O376" s="87"/>
      <c r="P376" s="224">
        <f>O376*H376</f>
        <v>0</v>
      </c>
      <c r="Q376" s="224">
        <v>1.05291</v>
      </c>
      <c r="R376" s="224">
        <f>Q376*H376</f>
        <v>0.13582539000000002</v>
      </c>
      <c r="S376" s="224">
        <v>0</v>
      </c>
      <c r="T376" s="225">
        <f>S376*H376</f>
        <v>0</v>
      </c>
      <c r="U376" s="41"/>
      <c r="V376" s="41"/>
      <c r="W376" s="41"/>
      <c r="X376" s="41"/>
      <c r="Y376" s="41"/>
      <c r="Z376" s="41"/>
      <c r="AA376" s="41"/>
      <c r="AB376" s="41"/>
      <c r="AC376" s="41"/>
      <c r="AD376" s="41"/>
      <c r="AE376" s="41"/>
      <c r="AR376" s="226" t="s">
        <v>204</v>
      </c>
      <c r="AT376" s="226" t="s">
        <v>199</v>
      </c>
      <c r="AU376" s="226" t="s">
        <v>82</v>
      </c>
      <c r="AY376" s="20" t="s">
        <v>196</v>
      </c>
      <c r="BE376" s="227">
        <f>IF(N376="základní",J376,0)</f>
        <v>0</v>
      </c>
      <c r="BF376" s="227">
        <f>IF(N376="snížená",J376,0)</f>
        <v>0</v>
      </c>
      <c r="BG376" s="227">
        <f>IF(N376="zákl. přenesená",J376,0)</f>
        <v>0</v>
      </c>
      <c r="BH376" s="227">
        <f>IF(N376="sníž. přenesená",J376,0)</f>
        <v>0</v>
      </c>
      <c r="BI376" s="227">
        <f>IF(N376="nulová",J376,0)</f>
        <v>0</v>
      </c>
      <c r="BJ376" s="20" t="s">
        <v>80</v>
      </c>
      <c r="BK376" s="227">
        <f>ROUND(I376*H376,2)</f>
        <v>0</v>
      </c>
      <c r="BL376" s="20" t="s">
        <v>204</v>
      </c>
      <c r="BM376" s="226" t="s">
        <v>1741</v>
      </c>
    </row>
    <row r="377" s="2" customFormat="1">
      <c r="A377" s="41"/>
      <c r="B377" s="42"/>
      <c r="C377" s="43"/>
      <c r="D377" s="228" t="s">
        <v>206</v>
      </c>
      <c r="E377" s="43"/>
      <c r="F377" s="229" t="s">
        <v>1742</v>
      </c>
      <c r="G377" s="43"/>
      <c r="H377" s="43"/>
      <c r="I377" s="230"/>
      <c r="J377" s="43"/>
      <c r="K377" s="43"/>
      <c r="L377" s="47"/>
      <c r="M377" s="231"/>
      <c r="N377" s="232"/>
      <c r="O377" s="87"/>
      <c r="P377" s="87"/>
      <c r="Q377" s="87"/>
      <c r="R377" s="87"/>
      <c r="S377" s="87"/>
      <c r="T377" s="88"/>
      <c r="U377" s="41"/>
      <c r="V377" s="41"/>
      <c r="W377" s="41"/>
      <c r="X377" s="41"/>
      <c r="Y377" s="41"/>
      <c r="Z377" s="41"/>
      <c r="AA377" s="41"/>
      <c r="AB377" s="41"/>
      <c r="AC377" s="41"/>
      <c r="AD377" s="41"/>
      <c r="AE377" s="41"/>
      <c r="AT377" s="20" t="s">
        <v>206</v>
      </c>
      <c r="AU377" s="20" t="s">
        <v>82</v>
      </c>
    </row>
    <row r="378" s="14" customFormat="1">
      <c r="A378" s="14"/>
      <c r="B378" s="244"/>
      <c r="C378" s="245"/>
      <c r="D378" s="235" t="s">
        <v>208</v>
      </c>
      <c r="E378" s="246" t="s">
        <v>19</v>
      </c>
      <c r="F378" s="247" t="s">
        <v>1743</v>
      </c>
      <c r="G378" s="245"/>
      <c r="H378" s="248">
        <v>0.129</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208</v>
      </c>
      <c r="AU378" s="254" t="s">
        <v>82</v>
      </c>
      <c r="AV378" s="14" t="s">
        <v>82</v>
      </c>
      <c r="AW378" s="14" t="s">
        <v>33</v>
      </c>
      <c r="AX378" s="14" t="s">
        <v>73</v>
      </c>
      <c r="AY378" s="254" t="s">
        <v>196</v>
      </c>
    </row>
    <row r="379" s="15" customFormat="1">
      <c r="A379" s="15"/>
      <c r="B379" s="255"/>
      <c r="C379" s="256"/>
      <c r="D379" s="235" t="s">
        <v>208</v>
      </c>
      <c r="E379" s="257" t="s">
        <v>19</v>
      </c>
      <c r="F379" s="258" t="s">
        <v>212</v>
      </c>
      <c r="G379" s="256"/>
      <c r="H379" s="259">
        <v>0.129</v>
      </c>
      <c r="I379" s="260"/>
      <c r="J379" s="256"/>
      <c r="K379" s="256"/>
      <c r="L379" s="261"/>
      <c r="M379" s="262"/>
      <c r="N379" s="263"/>
      <c r="O379" s="263"/>
      <c r="P379" s="263"/>
      <c r="Q379" s="263"/>
      <c r="R379" s="263"/>
      <c r="S379" s="263"/>
      <c r="T379" s="264"/>
      <c r="U379" s="15"/>
      <c r="V379" s="15"/>
      <c r="W379" s="15"/>
      <c r="X379" s="15"/>
      <c r="Y379" s="15"/>
      <c r="Z379" s="15"/>
      <c r="AA379" s="15"/>
      <c r="AB379" s="15"/>
      <c r="AC379" s="15"/>
      <c r="AD379" s="15"/>
      <c r="AE379" s="15"/>
      <c r="AT379" s="265" t="s">
        <v>208</v>
      </c>
      <c r="AU379" s="265" t="s">
        <v>82</v>
      </c>
      <c r="AV379" s="15" t="s">
        <v>204</v>
      </c>
      <c r="AW379" s="15" t="s">
        <v>33</v>
      </c>
      <c r="AX379" s="15" t="s">
        <v>80</v>
      </c>
      <c r="AY379" s="265" t="s">
        <v>196</v>
      </c>
    </row>
    <row r="380" s="2" customFormat="1" ht="36.72453" customHeight="1">
      <c r="A380" s="41"/>
      <c r="B380" s="42"/>
      <c r="C380" s="215" t="s">
        <v>483</v>
      </c>
      <c r="D380" s="215" t="s">
        <v>199</v>
      </c>
      <c r="E380" s="216" t="s">
        <v>1744</v>
      </c>
      <c r="F380" s="217" t="s">
        <v>1745</v>
      </c>
      <c r="G380" s="218" t="s">
        <v>215</v>
      </c>
      <c r="H380" s="219">
        <v>1.452</v>
      </c>
      <c r="I380" s="220"/>
      <c r="J380" s="221">
        <f>ROUND(I380*H380,2)</f>
        <v>0</v>
      </c>
      <c r="K380" s="217" t="s">
        <v>203</v>
      </c>
      <c r="L380" s="47"/>
      <c r="M380" s="222" t="s">
        <v>19</v>
      </c>
      <c r="N380" s="223" t="s">
        <v>44</v>
      </c>
      <c r="O380" s="87"/>
      <c r="P380" s="224">
        <f>O380*H380</f>
        <v>0</v>
      </c>
      <c r="Q380" s="224">
        <v>2.5019499999999999</v>
      </c>
      <c r="R380" s="224">
        <f>Q380*H380</f>
        <v>3.6328313999999997</v>
      </c>
      <c r="S380" s="224">
        <v>0</v>
      </c>
      <c r="T380" s="225">
        <f>S380*H380</f>
        <v>0</v>
      </c>
      <c r="U380" s="41"/>
      <c r="V380" s="41"/>
      <c r="W380" s="41"/>
      <c r="X380" s="41"/>
      <c r="Y380" s="41"/>
      <c r="Z380" s="41"/>
      <c r="AA380" s="41"/>
      <c r="AB380" s="41"/>
      <c r="AC380" s="41"/>
      <c r="AD380" s="41"/>
      <c r="AE380" s="41"/>
      <c r="AR380" s="226" t="s">
        <v>204</v>
      </c>
      <c r="AT380" s="226" t="s">
        <v>199</v>
      </c>
      <c r="AU380" s="226" t="s">
        <v>82</v>
      </c>
      <c r="AY380" s="20" t="s">
        <v>196</v>
      </c>
      <c r="BE380" s="227">
        <f>IF(N380="základní",J380,0)</f>
        <v>0</v>
      </c>
      <c r="BF380" s="227">
        <f>IF(N380="snížená",J380,0)</f>
        <v>0</v>
      </c>
      <c r="BG380" s="227">
        <f>IF(N380="zákl. přenesená",J380,0)</f>
        <v>0</v>
      </c>
      <c r="BH380" s="227">
        <f>IF(N380="sníž. přenesená",J380,0)</f>
        <v>0</v>
      </c>
      <c r="BI380" s="227">
        <f>IF(N380="nulová",J380,0)</f>
        <v>0</v>
      </c>
      <c r="BJ380" s="20" t="s">
        <v>80</v>
      </c>
      <c r="BK380" s="227">
        <f>ROUND(I380*H380,2)</f>
        <v>0</v>
      </c>
      <c r="BL380" s="20" t="s">
        <v>204</v>
      </c>
      <c r="BM380" s="226" t="s">
        <v>1746</v>
      </c>
    </row>
    <row r="381" s="2" customFormat="1">
      <c r="A381" s="41"/>
      <c r="B381" s="42"/>
      <c r="C381" s="43"/>
      <c r="D381" s="228" t="s">
        <v>206</v>
      </c>
      <c r="E381" s="43"/>
      <c r="F381" s="229" t="s">
        <v>1747</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82</v>
      </c>
    </row>
    <row r="382" s="14" customFormat="1">
      <c r="A382" s="14"/>
      <c r="B382" s="244"/>
      <c r="C382" s="245"/>
      <c r="D382" s="235" t="s">
        <v>208</v>
      </c>
      <c r="E382" s="246" t="s">
        <v>19</v>
      </c>
      <c r="F382" s="247" t="s">
        <v>1748</v>
      </c>
      <c r="G382" s="245"/>
      <c r="H382" s="248">
        <v>0.192</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208</v>
      </c>
      <c r="AU382" s="254" t="s">
        <v>82</v>
      </c>
      <c r="AV382" s="14" t="s">
        <v>82</v>
      </c>
      <c r="AW382" s="14" t="s">
        <v>33</v>
      </c>
      <c r="AX382" s="14" t="s">
        <v>73</v>
      </c>
      <c r="AY382" s="254" t="s">
        <v>196</v>
      </c>
    </row>
    <row r="383" s="14" customFormat="1">
      <c r="A383" s="14"/>
      <c r="B383" s="244"/>
      <c r="C383" s="245"/>
      <c r="D383" s="235" t="s">
        <v>208</v>
      </c>
      <c r="E383" s="246" t="s">
        <v>19</v>
      </c>
      <c r="F383" s="247" t="s">
        <v>1749</v>
      </c>
      <c r="G383" s="245"/>
      <c r="H383" s="248">
        <v>0.83499999999999996</v>
      </c>
      <c r="I383" s="249"/>
      <c r="J383" s="245"/>
      <c r="K383" s="245"/>
      <c r="L383" s="250"/>
      <c r="M383" s="251"/>
      <c r="N383" s="252"/>
      <c r="O383" s="252"/>
      <c r="P383" s="252"/>
      <c r="Q383" s="252"/>
      <c r="R383" s="252"/>
      <c r="S383" s="252"/>
      <c r="T383" s="253"/>
      <c r="U383" s="14"/>
      <c r="V383" s="14"/>
      <c r="W383" s="14"/>
      <c r="X383" s="14"/>
      <c r="Y383" s="14"/>
      <c r="Z383" s="14"/>
      <c r="AA383" s="14"/>
      <c r="AB383" s="14"/>
      <c r="AC383" s="14"/>
      <c r="AD383" s="14"/>
      <c r="AE383" s="14"/>
      <c r="AT383" s="254" t="s">
        <v>208</v>
      </c>
      <c r="AU383" s="254" t="s">
        <v>82</v>
      </c>
      <c r="AV383" s="14" t="s">
        <v>82</v>
      </c>
      <c r="AW383" s="14" t="s">
        <v>33</v>
      </c>
      <c r="AX383" s="14" t="s">
        <v>73</v>
      </c>
      <c r="AY383" s="254" t="s">
        <v>196</v>
      </c>
    </row>
    <row r="384" s="14" customFormat="1">
      <c r="A384" s="14"/>
      <c r="B384" s="244"/>
      <c r="C384" s="245"/>
      <c r="D384" s="235" t="s">
        <v>208</v>
      </c>
      <c r="E384" s="246" t="s">
        <v>19</v>
      </c>
      <c r="F384" s="247" t="s">
        <v>1750</v>
      </c>
      <c r="G384" s="245"/>
      <c r="H384" s="248">
        <v>0.42499999999999999</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208</v>
      </c>
      <c r="AU384" s="254" t="s">
        <v>82</v>
      </c>
      <c r="AV384" s="14" t="s">
        <v>82</v>
      </c>
      <c r="AW384" s="14" t="s">
        <v>33</v>
      </c>
      <c r="AX384" s="14" t="s">
        <v>73</v>
      </c>
      <c r="AY384" s="254" t="s">
        <v>196</v>
      </c>
    </row>
    <row r="385" s="15" customFormat="1">
      <c r="A385" s="15"/>
      <c r="B385" s="255"/>
      <c r="C385" s="256"/>
      <c r="D385" s="235" t="s">
        <v>208</v>
      </c>
      <c r="E385" s="257" t="s">
        <v>19</v>
      </c>
      <c r="F385" s="258" t="s">
        <v>212</v>
      </c>
      <c r="G385" s="256"/>
      <c r="H385" s="259">
        <v>1.452</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208</v>
      </c>
      <c r="AU385" s="265" t="s">
        <v>82</v>
      </c>
      <c r="AV385" s="15" t="s">
        <v>204</v>
      </c>
      <c r="AW385" s="15" t="s">
        <v>33</v>
      </c>
      <c r="AX385" s="15" t="s">
        <v>80</v>
      </c>
      <c r="AY385" s="265" t="s">
        <v>196</v>
      </c>
    </row>
    <row r="386" s="2" customFormat="1" ht="36.72453" customHeight="1">
      <c r="A386" s="41"/>
      <c r="B386" s="42"/>
      <c r="C386" s="215" t="s">
        <v>491</v>
      </c>
      <c r="D386" s="215" t="s">
        <v>199</v>
      </c>
      <c r="E386" s="216" t="s">
        <v>1751</v>
      </c>
      <c r="F386" s="217" t="s">
        <v>1752</v>
      </c>
      <c r="G386" s="218" t="s">
        <v>293</v>
      </c>
      <c r="H386" s="219">
        <v>0.218</v>
      </c>
      <c r="I386" s="220"/>
      <c r="J386" s="221">
        <f>ROUND(I386*H386,2)</f>
        <v>0</v>
      </c>
      <c r="K386" s="217" t="s">
        <v>203</v>
      </c>
      <c r="L386" s="47"/>
      <c r="M386" s="222" t="s">
        <v>19</v>
      </c>
      <c r="N386" s="223" t="s">
        <v>44</v>
      </c>
      <c r="O386" s="87"/>
      <c r="P386" s="224">
        <f>O386*H386</f>
        <v>0</v>
      </c>
      <c r="Q386" s="224">
        <v>1.0492699999999999</v>
      </c>
      <c r="R386" s="224">
        <f>Q386*H386</f>
        <v>0.22874085999999999</v>
      </c>
      <c r="S386" s="224">
        <v>0</v>
      </c>
      <c r="T386" s="225">
        <f>S386*H386</f>
        <v>0</v>
      </c>
      <c r="U386" s="41"/>
      <c r="V386" s="41"/>
      <c r="W386" s="41"/>
      <c r="X386" s="41"/>
      <c r="Y386" s="41"/>
      <c r="Z386" s="41"/>
      <c r="AA386" s="41"/>
      <c r="AB386" s="41"/>
      <c r="AC386" s="41"/>
      <c r="AD386" s="41"/>
      <c r="AE386" s="41"/>
      <c r="AR386" s="226" t="s">
        <v>204</v>
      </c>
      <c r="AT386" s="226" t="s">
        <v>199</v>
      </c>
      <c r="AU386" s="226" t="s">
        <v>82</v>
      </c>
      <c r="AY386" s="20" t="s">
        <v>196</v>
      </c>
      <c r="BE386" s="227">
        <f>IF(N386="základní",J386,0)</f>
        <v>0</v>
      </c>
      <c r="BF386" s="227">
        <f>IF(N386="snížená",J386,0)</f>
        <v>0</v>
      </c>
      <c r="BG386" s="227">
        <f>IF(N386="zákl. přenesená",J386,0)</f>
        <v>0</v>
      </c>
      <c r="BH386" s="227">
        <f>IF(N386="sníž. přenesená",J386,0)</f>
        <v>0</v>
      </c>
      <c r="BI386" s="227">
        <f>IF(N386="nulová",J386,0)</f>
        <v>0</v>
      </c>
      <c r="BJ386" s="20" t="s">
        <v>80</v>
      </c>
      <c r="BK386" s="227">
        <f>ROUND(I386*H386,2)</f>
        <v>0</v>
      </c>
      <c r="BL386" s="20" t="s">
        <v>204</v>
      </c>
      <c r="BM386" s="226" t="s">
        <v>1753</v>
      </c>
    </row>
    <row r="387" s="2" customFormat="1">
      <c r="A387" s="41"/>
      <c r="B387" s="42"/>
      <c r="C387" s="43"/>
      <c r="D387" s="228" t="s">
        <v>206</v>
      </c>
      <c r="E387" s="43"/>
      <c r="F387" s="229" t="s">
        <v>1754</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82</v>
      </c>
    </row>
    <row r="388" s="14" customFormat="1">
      <c r="A388" s="14"/>
      <c r="B388" s="244"/>
      <c r="C388" s="245"/>
      <c r="D388" s="235" t="s">
        <v>208</v>
      </c>
      <c r="E388" s="246" t="s">
        <v>19</v>
      </c>
      <c r="F388" s="247" t="s">
        <v>1755</v>
      </c>
      <c r="G388" s="245"/>
      <c r="H388" s="248">
        <v>0.218</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208</v>
      </c>
      <c r="AU388" s="254" t="s">
        <v>82</v>
      </c>
      <c r="AV388" s="14" t="s">
        <v>82</v>
      </c>
      <c r="AW388" s="14" t="s">
        <v>33</v>
      </c>
      <c r="AX388" s="14" t="s">
        <v>73</v>
      </c>
      <c r="AY388" s="254" t="s">
        <v>196</v>
      </c>
    </row>
    <row r="389" s="15" customFormat="1">
      <c r="A389" s="15"/>
      <c r="B389" s="255"/>
      <c r="C389" s="256"/>
      <c r="D389" s="235" t="s">
        <v>208</v>
      </c>
      <c r="E389" s="257" t="s">
        <v>19</v>
      </c>
      <c r="F389" s="258" t="s">
        <v>212</v>
      </c>
      <c r="G389" s="256"/>
      <c r="H389" s="259">
        <v>0.218</v>
      </c>
      <c r="I389" s="260"/>
      <c r="J389" s="256"/>
      <c r="K389" s="256"/>
      <c r="L389" s="261"/>
      <c r="M389" s="262"/>
      <c r="N389" s="263"/>
      <c r="O389" s="263"/>
      <c r="P389" s="263"/>
      <c r="Q389" s="263"/>
      <c r="R389" s="263"/>
      <c r="S389" s="263"/>
      <c r="T389" s="264"/>
      <c r="U389" s="15"/>
      <c r="V389" s="15"/>
      <c r="W389" s="15"/>
      <c r="X389" s="15"/>
      <c r="Y389" s="15"/>
      <c r="Z389" s="15"/>
      <c r="AA389" s="15"/>
      <c r="AB389" s="15"/>
      <c r="AC389" s="15"/>
      <c r="AD389" s="15"/>
      <c r="AE389" s="15"/>
      <c r="AT389" s="265" t="s">
        <v>208</v>
      </c>
      <c r="AU389" s="265" t="s">
        <v>82</v>
      </c>
      <c r="AV389" s="15" t="s">
        <v>204</v>
      </c>
      <c r="AW389" s="15" t="s">
        <v>33</v>
      </c>
      <c r="AX389" s="15" t="s">
        <v>80</v>
      </c>
      <c r="AY389" s="265" t="s">
        <v>196</v>
      </c>
    </row>
    <row r="390" s="2" customFormat="1" ht="36.72453" customHeight="1">
      <c r="A390" s="41"/>
      <c r="B390" s="42"/>
      <c r="C390" s="215" t="s">
        <v>496</v>
      </c>
      <c r="D390" s="215" t="s">
        <v>199</v>
      </c>
      <c r="E390" s="216" t="s">
        <v>1756</v>
      </c>
      <c r="F390" s="217" t="s">
        <v>1757</v>
      </c>
      <c r="G390" s="218" t="s">
        <v>202</v>
      </c>
      <c r="H390" s="219">
        <v>10.734</v>
      </c>
      <c r="I390" s="220"/>
      <c r="J390" s="221">
        <f>ROUND(I390*H390,2)</f>
        <v>0</v>
      </c>
      <c r="K390" s="217" t="s">
        <v>203</v>
      </c>
      <c r="L390" s="47"/>
      <c r="M390" s="222" t="s">
        <v>19</v>
      </c>
      <c r="N390" s="223" t="s">
        <v>44</v>
      </c>
      <c r="O390" s="87"/>
      <c r="P390" s="224">
        <f>O390*H390</f>
        <v>0</v>
      </c>
      <c r="Q390" s="224">
        <v>0.014120000000000001</v>
      </c>
      <c r="R390" s="224">
        <f>Q390*H390</f>
        <v>0.15156408000000002</v>
      </c>
      <c r="S390" s="224">
        <v>0</v>
      </c>
      <c r="T390" s="225">
        <f>S390*H390</f>
        <v>0</v>
      </c>
      <c r="U390" s="41"/>
      <c r="V390" s="41"/>
      <c r="W390" s="41"/>
      <c r="X390" s="41"/>
      <c r="Y390" s="41"/>
      <c r="Z390" s="41"/>
      <c r="AA390" s="41"/>
      <c r="AB390" s="41"/>
      <c r="AC390" s="41"/>
      <c r="AD390" s="41"/>
      <c r="AE390" s="41"/>
      <c r="AR390" s="226" t="s">
        <v>204</v>
      </c>
      <c r="AT390" s="226" t="s">
        <v>199</v>
      </c>
      <c r="AU390" s="226" t="s">
        <v>82</v>
      </c>
      <c r="AY390" s="20" t="s">
        <v>196</v>
      </c>
      <c r="BE390" s="227">
        <f>IF(N390="základní",J390,0)</f>
        <v>0</v>
      </c>
      <c r="BF390" s="227">
        <f>IF(N390="snížená",J390,0)</f>
        <v>0</v>
      </c>
      <c r="BG390" s="227">
        <f>IF(N390="zákl. přenesená",J390,0)</f>
        <v>0</v>
      </c>
      <c r="BH390" s="227">
        <f>IF(N390="sníž. přenesená",J390,0)</f>
        <v>0</v>
      </c>
      <c r="BI390" s="227">
        <f>IF(N390="nulová",J390,0)</f>
        <v>0</v>
      </c>
      <c r="BJ390" s="20" t="s">
        <v>80</v>
      </c>
      <c r="BK390" s="227">
        <f>ROUND(I390*H390,2)</f>
        <v>0</v>
      </c>
      <c r="BL390" s="20" t="s">
        <v>204</v>
      </c>
      <c r="BM390" s="226" t="s">
        <v>1758</v>
      </c>
    </row>
    <row r="391" s="2" customFormat="1">
      <c r="A391" s="41"/>
      <c r="B391" s="42"/>
      <c r="C391" s="43"/>
      <c r="D391" s="228" t="s">
        <v>206</v>
      </c>
      <c r="E391" s="43"/>
      <c r="F391" s="229" t="s">
        <v>1759</v>
      </c>
      <c r="G391" s="43"/>
      <c r="H391" s="43"/>
      <c r="I391" s="230"/>
      <c r="J391" s="43"/>
      <c r="K391" s="43"/>
      <c r="L391" s="47"/>
      <c r="M391" s="231"/>
      <c r="N391" s="232"/>
      <c r="O391" s="87"/>
      <c r="P391" s="87"/>
      <c r="Q391" s="87"/>
      <c r="R391" s="87"/>
      <c r="S391" s="87"/>
      <c r="T391" s="88"/>
      <c r="U391" s="41"/>
      <c r="V391" s="41"/>
      <c r="W391" s="41"/>
      <c r="X391" s="41"/>
      <c r="Y391" s="41"/>
      <c r="Z391" s="41"/>
      <c r="AA391" s="41"/>
      <c r="AB391" s="41"/>
      <c r="AC391" s="41"/>
      <c r="AD391" s="41"/>
      <c r="AE391" s="41"/>
      <c r="AT391" s="20" t="s">
        <v>206</v>
      </c>
      <c r="AU391" s="20" t="s">
        <v>82</v>
      </c>
    </row>
    <row r="392" s="14" customFormat="1">
      <c r="A392" s="14"/>
      <c r="B392" s="244"/>
      <c r="C392" s="245"/>
      <c r="D392" s="235" t="s">
        <v>208</v>
      </c>
      <c r="E392" s="246" t="s">
        <v>19</v>
      </c>
      <c r="F392" s="247" t="s">
        <v>1760</v>
      </c>
      <c r="G392" s="245"/>
      <c r="H392" s="248">
        <v>1.369</v>
      </c>
      <c r="I392" s="249"/>
      <c r="J392" s="245"/>
      <c r="K392" s="245"/>
      <c r="L392" s="250"/>
      <c r="M392" s="251"/>
      <c r="N392" s="252"/>
      <c r="O392" s="252"/>
      <c r="P392" s="252"/>
      <c r="Q392" s="252"/>
      <c r="R392" s="252"/>
      <c r="S392" s="252"/>
      <c r="T392" s="253"/>
      <c r="U392" s="14"/>
      <c r="V392" s="14"/>
      <c r="W392" s="14"/>
      <c r="X392" s="14"/>
      <c r="Y392" s="14"/>
      <c r="Z392" s="14"/>
      <c r="AA392" s="14"/>
      <c r="AB392" s="14"/>
      <c r="AC392" s="14"/>
      <c r="AD392" s="14"/>
      <c r="AE392" s="14"/>
      <c r="AT392" s="254" t="s">
        <v>208</v>
      </c>
      <c r="AU392" s="254" t="s">
        <v>82</v>
      </c>
      <c r="AV392" s="14" t="s">
        <v>82</v>
      </c>
      <c r="AW392" s="14" t="s">
        <v>33</v>
      </c>
      <c r="AX392" s="14" t="s">
        <v>73</v>
      </c>
      <c r="AY392" s="254" t="s">
        <v>196</v>
      </c>
    </row>
    <row r="393" s="14" customFormat="1">
      <c r="A393" s="14"/>
      <c r="B393" s="244"/>
      <c r="C393" s="245"/>
      <c r="D393" s="235" t="s">
        <v>208</v>
      </c>
      <c r="E393" s="246" t="s">
        <v>19</v>
      </c>
      <c r="F393" s="247" t="s">
        <v>1761</v>
      </c>
      <c r="G393" s="245"/>
      <c r="H393" s="248">
        <v>5.9669999999999996</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208</v>
      </c>
      <c r="AU393" s="254" t="s">
        <v>82</v>
      </c>
      <c r="AV393" s="14" t="s">
        <v>82</v>
      </c>
      <c r="AW393" s="14" t="s">
        <v>33</v>
      </c>
      <c r="AX393" s="14" t="s">
        <v>73</v>
      </c>
      <c r="AY393" s="254" t="s">
        <v>196</v>
      </c>
    </row>
    <row r="394" s="14" customFormat="1">
      <c r="A394" s="14"/>
      <c r="B394" s="244"/>
      <c r="C394" s="245"/>
      <c r="D394" s="235" t="s">
        <v>208</v>
      </c>
      <c r="E394" s="246" t="s">
        <v>19</v>
      </c>
      <c r="F394" s="247" t="s">
        <v>1762</v>
      </c>
      <c r="G394" s="245"/>
      <c r="H394" s="248">
        <v>3.3980000000000001</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208</v>
      </c>
      <c r="AU394" s="254" t="s">
        <v>82</v>
      </c>
      <c r="AV394" s="14" t="s">
        <v>82</v>
      </c>
      <c r="AW394" s="14" t="s">
        <v>33</v>
      </c>
      <c r="AX394" s="14" t="s">
        <v>73</v>
      </c>
      <c r="AY394" s="254" t="s">
        <v>196</v>
      </c>
    </row>
    <row r="395" s="15" customFormat="1">
      <c r="A395" s="15"/>
      <c r="B395" s="255"/>
      <c r="C395" s="256"/>
      <c r="D395" s="235" t="s">
        <v>208</v>
      </c>
      <c r="E395" s="257" t="s">
        <v>19</v>
      </c>
      <c r="F395" s="258" t="s">
        <v>212</v>
      </c>
      <c r="G395" s="256"/>
      <c r="H395" s="259">
        <v>10.734</v>
      </c>
      <c r="I395" s="260"/>
      <c r="J395" s="256"/>
      <c r="K395" s="256"/>
      <c r="L395" s="261"/>
      <c r="M395" s="262"/>
      <c r="N395" s="263"/>
      <c r="O395" s="263"/>
      <c r="P395" s="263"/>
      <c r="Q395" s="263"/>
      <c r="R395" s="263"/>
      <c r="S395" s="263"/>
      <c r="T395" s="264"/>
      <c r="U395" s="15"/>
      <c r="V395" s="15"/>
      <c r="W395" s="15"/>
      <c r="X395" s="15"/>
      <c r="Y395" s="15"/>
      <c r="Z395" s="15"/>
      <c r="AA395" s="15"/>
      <c r="AB395" s="15"/>
      <c r="AC395" s="15"/>
      <c r="AD395" s="15"/>
      <c r="AE395" s="15"/>
      <c r="AT395" s="265" t="s">
        <v>208</v>
      </c>
      <c r="AU395" s="265" t="s">
        <v>82</v>
      </c>
      <c r="AV395" s="15" t="s">
        <v>204</v>
      </c>
      <c r="AW395" s="15" t="s">
        <v>33</v>
      </c>
      <c r="AX395" s="15" t="s">
        <v>80</v>
      </c>
      <c r="AY395" s="265" t="s">
        <v>196</v>
      </c>
    </row>
    <row r="396" s="2" customFormat="1" ht="36.72453" customHeight="1">
      <c r="A396" s="41"/>
      <c r="B396" s="42"/>
      <c r="C396" s="215" t="s">
        <v>500</v>
      </c>
      <c r="D396" s="215" t="s">
        <v>199</v>
      </c>
      <c r="E396" s="216" t="s">
        <v>1763</v>
      </c>
      <c r="F396" s="217" t="s">
        <v>1764</v>
      </c>
      <c r="G396" s="218" t="s">
        <v>202</v>
      </c>
      <c r="H396" s="219">
        <v>10.734</v>
      </c>
      <c r="I396" s="220"/>
      <c r="J396" s="221">
        <f>ROUND(I396*H396,2)</f>
        <v>0</v>
      </c>
      <c r="K396" s="217" t="s">
        <v>203</v>
      </c>
      <c r="L396" s="47"/>
      <c r="M396" s="222" t="s">
        <v>19</v>
      </c>
      <c r="N396" s="223" t="s">
        <v>44</v>
      </c>
      <c r="O396" s="87"/>
      <c r="P396" s="224">
        <f>O396*H396</f>
        <v>0</v>
      </c>
      <c r="Q396" s="224">
        <v>0</v>
      </c>
      <c r="R396" s="224">
        <f>Q396*H396</f>
        <v>0</v>
      </c>
      <c r="S396" s="224">
        <v>0</v>
      </c>
      <c r="T396" s="225">
        <f>S396*H396</f>
        <v>0</v>
      </c>
      <c r="U396" s="41"/>
      <c r="V396" s="41"/>
      <c r="W396" s="41"/>
      <c r="X396" s="41"/>
      <c r="Y396" s="41"/>
      <c r="Z396" s="41"/>
      <c r="AA396" s="41"/>
      <c r="AB396" s="41"/>
      <c r="AC396" s="41"/>
      <c r="AD396" s="41"/>
      <c r="AE396" s="41"/>
      <c r="AR396" s="226" t="s">
        <v>204</v>
      </c>
      <c r="AT396" s="226" t="s">
        <v>199</v>
      </c>
      <c r="AU396" s="226" t="s">
        <v>82</v>
      </c>
      <c r="AY396" s="20" t="s">
        <v>196</v>
      </c>
      <c r="BE396" s="227">
        <f>IF(N396="základní",J396,0)</f>
        <v>0</v>
      </c>
      <c r="BF396" s="227">
        <f>IF(N396="snížená",J396,0)</f>
        <v>0</v>
      </c>
      <c r="BG396" s="227">
        <f>IF(N396="zákl. přenesená",J396,0)</f>
        <v>0</v>
      </c>
      <c r="BH396" s="227">
        <f>IF(N396="sníž. přenesená",J396,0)</f>
        <v>0</v>
      </c>
      <c r="BI396" s="227">
        <f>IF(N396="nulová",J396,0)</f>
        <v>0</v>
      </c>
      <c r="BJ396" s="20" t="s">
        <v>80</v>
      </c>
      <c r="BK396" s="227">
        <f>ROUND(I396*H396,2)</f>
        <v>0</v>
      </c>
      <c r="BL396" s="20" t="s">
        <v>204</v>
      </c>
      <c r="BM396" s="226" t="s">
        <v>1765</v>
      </c>
    </row>
    <row r="397" s="2" customFormat="1">
      <c r="A397" s="41"/>
      <c r="B397" s="42"/>
      <c r="C397" s="43"/>
      <c r="D397" s="228" t="s">
        <v>206</v>
      </c>
      <c r="E397" s="43"/>
      <c r="F397" s="229" t="s">
        <v>1766</v>
      </c>
      <c r="G397" s="43"/>
      <c r="H397" s="43"/>
      <c r="I397" s="230"/>
      <c r="J397" s="43"/>
      <c r="K397" s="43"/>
      <c r="L397" s="47"/>
      <c r="M397" s="231"/>
      <c r="N397" s="232"/>
      <c r="O397" s="87"/>
      <c r="P397" s="87"/>
      <c r="Q397" s="87"/>
      <c r="R397" s="87"/>
      <c r="S397" s="87"/>
      <c r="T397" s="88"/>
      <c r="U397" s="41"/>
      <c r="V397" s="41"/>
      <c r="W397" s="41"/>
      <c r="X397" s="41"/>
      <c r="Y397" s="41"/>
      <c r="Z397" s="41"/>
      <c r="AA397" s="41"/>
      <c r="AB397" s="41"/>
      <c r="AC397" s="41"/>
      <c r="AD397" s="41"/>
      <c r="AE397" s="41"/>
      <c r="AT397" s="20" t="s">
        <v>206</v>
      </c>
      <c r="AU397" s="20" t="s">
        <v>82</v>
      </c>
    </row>
    <row r="398" s="12" customFormat="1" ht="22.8" customHeight="1">
      <c r="A398" s="12"/>
      <c r="B398" s="199"/>
      <c r="C398" s="200"/>
      <c r="D398" s="201" t="s">
        <v>72</v>
      </c>
      <c r="E398" s="213" t="s">
        <v>230</v>
      </c>
      <c r="F398" s="213" t="s">
        <v>231</v>
      </c>
      <c r="G398" s="200"/>
      <c r="H398" s="200"/>
      <c r="I398" s="203"/>
      <c r="J398" s="214">
        <f>BK398</f>
        <v>0</v>
      </c>
      <c r="K398" s="200"/>
      <c r="L398" s="205"/>
      <c r="M398" s="206"/>
      <c r="N398" s="207"/>
      <c r="O398" s="207"/>
      <c r="P398" s="208">
        <f>SUM(P399:P560)</f>
        <v>0</v>
      </c>
      <c r="Q398" s="207"/>
      <c r="R398" s="208">
        <f>SUM(R399:R560)</f>
        <v>250.98292440000003</v>
      </c>
      <c r="S398" s="207"/>
      <c r="T398" s="209">
        <f>SUM(T399:T560)</f>
        <v>0</v>
      </c>
      <c r="U398" s="12"/>
      <c r="V398" s="12"/>
      <c r="W398" s="12"/>
      <c r="X398" s="12"/>
      <c r="Y398" s="12"/>
      <c r="Z398" s="12"/>
      <c r="AA398" s="12"/>
      <c r="AB398" s="12"/>
      <c r="AC398" s="12"/>
      <c r="AD398" s="12"/>
      <c r="AE398" s="12"/>
      <c r="AR398" s="210" t="s">
        <v>80</v>
      </c>
      <c r="AT398" s="211" t="s">
        <v>72</v>
      </c>
      <c r="AU398" s="211" t="s">
        <v>80</v>
      </c>
      <c r="AY398" s="210" t="s">
        <v>196</v>
      </c>
      <c r="BK398" s="212">
        <f>SUM(BK399:BK560)</f>
        <v>0</v>
      </c>
    </row>
    <row r="399" s="2" customFormat="1" ht="31.92453" customHeight="1">
      <c r="A399" s="41"/>
      <c r="B399" s="42"/>
      <c r="C399" s="215" t="s">
        <v>503</v>
      </c>
      <c r="D399" s="215" t="s">
        <v>199</v>
      </c>
      <c r="E399" s="216" t="s">
        <v>1767</v>
      </c>
      <c r="F399" s="217" t="s">
        <v>1768</v>
      </c>
      <c r="G399" s="218" t="s">
        <v>202</v>
      </c>
      <c r="H399" s="219">
        <v>259.88900000000001</v>
      </c>
      <c r="I399" s="220"/>
      <c r="J399" s="221">
        <f>ROUND(I399*H399,2)</f>
        <v>0</v>
      </c>
      <c r="K399" s="217" t="s">
        <v>203</v>
      </c>
      <c r="L399" s="47"/>
      <c r="M399" s="222" t="s">
        <v>19</v>
      </c>
      <c r="N399" s="223" t="s">
        <v>44</v>
      </c>
      <c r="O399" s="87"/>
      <c r="P399" s="224">
        <f>O399*H399</f>
        <v>0</v>
      </c>
      <c r="Q399" s="224">
        <v>0.0043800000000000002</v>
      </c>
      <c r="R399" s="224">
        <f>Q399*H399</f>
        <v>1.13831382</v>
      </c>
      <c r="S399" s="224">
        <v>0</v>
      </c>
      <c r="T399" s="225">
        <f>S399*H399</f>
        <v>0</v>
      </c>
      <c r="U399" s="41"/>
      <c r="V399" s="41"/>
      <c r="W399" s="41"/>
      <c r="X399" s="41"/>
      <c r="Y399" s="41"/>
      <c r="Z399" s="41"/>
      <c r="AA399" s="41"/>
      <c r="AB399" s="41"/>
      <c r="AC399" s="41"/>
      <c r="AD399" s="41"/>
      <c r="AE399" s="41"/>
      <c r="AR399" s="226" t="s">
        <v>204</v>
      </c>
      <c r="AT399" s="226" t="s">
        <v>199</v>
      </c>
      <c r="AU399" s="226" t="s">
        <v>82</v>
      </c>
      <c r="AY399" s="20" t="s">
        <v>196</v>
      </c>
      <c r="BE399" s="227">
        <f>IF(N399="základní",J399,0)</f>
        <v>0</v>
      </c>
      <c r="BF399" s="227">
        <f>IF(N399="snížená",J399,0)</f>
        <v>0</v>
      </c>
      <c r="BG399" s="227">
        <f>IF(N399="zákl. přenesená",J399,0)</f>
        <v>0</v>
      </c>
      <c r="BH399" s="227">
        <f>IF(N399="sníž. přenesená",J399,0)</f>
        <v>0</v>
      </c>
      <c r="BI399" s="227">
        <f>IF(N399="nulová",J399,0)</f>
        <v>0</v>
      </c>
      <c r="BJ399" s="20" t="s">
        <v>80</v>
      </c>
      <c r="BK399" s="227">
        <f>ROUND(I399*H399,2)</f>
        <v>0</v>
      </c>
      <c r="BL399" s="20" t="s">
        <v>204</v>
      </c>
      <c r="BM399" s="226" t="s">
        <v>1769</v>
      </c>
    </row>
    <row r="400" s="2" customFormat="1">
      <c r="A400" s="41"/>
      <c r="B400" s="42"/>
      <c r="C400" s="43"/>
      <c r="D400" s="228" t="s">
        <v>206</v>
      </c>
      <c r="E400" s="43"/>
      <c r="F400" s="229" t="s">
        <v>1770</v>
      </c>
      <c r="G400" s="43"/>
      <c r="H400" s="43"/>
      <c r="I400" s="230"/>
      <c r="J400" s="43"/>
      <c r="K400" s="43"/>
      <c r="L400" s="47"/>
      <c r="M400" s="231"/>
      <c r="N400" s="232"/>
      <c r="O400" s="87"/>
      <c r="P400" s="87"/>
      <c r="Q400" s="87"/>
      <c r="R400" s="87"/>
      <c r="S400" s="87"/>
      <c r="T400" s="88"/>
      <c r="U400" s="41"/>
      <c r="V400" s="41"/>
      <c r="W400" s="41"/>
      <c r="X400" s="41"/>
      <c r="Y400" s="41"/>
      <c r="Z400" s="41"/>
      <c r="AA400" s="41"/>
      <c r="AB400" s="41"/>
      <c r="AC400" s="41"/>
      <c r="AD400" s="41"/>
      <c r="AE400" s="41"/>
      <c r="AT400" s="20" t="s">
        <v>206</v>
      </c>
      <c r="AU400" s="20" t="s">
        <v>82</v>
      </c>
    </row>
    <row r="401" s="2" customFormat="1" ht="31.92453" customHeight="1">
      <c r="A401" s="41"/>
      <c r="B401" s="42"/>
      <c r="C401" s="215" t="s">
        <v>508</v>
      </c>
      <c r="D401" s="215" t="s">
        <v>199</v>
      </c>
      <c r="E401" s="216" t="s">
        <v>233</v>
      </c>
      <c r="F401" s="217" t="s">
        <v>1771</v>
      </c>
      <c r="G401" s="218" t="s">
        <v>202</v>
      </c>
      <c r="H401" s="219">
        <v>232.351</v>
      </c>
      <c r="I401" s="220"/>
      <c r="J401" s="221">
        <f>ROUND(I401*H401,2)</f>
        <v>0</v>
      </c>
      <c r="K401" s="217" t="s">
        <v>203</v>
      </c>
      <c r="L401" s="47"/>
      <c r="M401" s="222" t="s">
        <v>19</v>
      </c>
      <c r="N401" s="223" t="s">
        <v>44</v>
      </c>
      <c r="O401" s="87"/>
      <c r="P401" s="224">
        <f>O401*H401</f>
        <v>0</v>
      </c>
      <c r="Q401" s="224">
        <v>0.0040000000000000001</v>
      </c>
      <c r="R401" s="224">
        <f>Q401*H401</f>
        <v>0.92940400000000001</v>
      </c>
      <c r="S401" s="224">
        <v>0</v>
      </c>
      <c r="T401" s="225">
        <f>S401*H401</f>
        <v>0</v>
      </c>
      <c r="U401" s="41"/>
      <c r="V401" s="41"/>
      <c r="W401" s="41"/>
      <c r="X401" s="41"/>
      <c r="Y401" s="41"/>
      <c r="Z401" s="41"/>
      <c r="AA401" s="41"/>
      <c r="AB401" s="41"/>
      <c r="AC401" s="41"/>
      <c r="AD401" s="41"/>
      <c r="AE401" s="41"/>
      <c r="AR401" s="226" t="s">
        <v>204</v>
      </c>
      <c r="AT401" s="226" t="s">
        <v>199</v>
      </c>
      <c r="AU401" s="226" t="s">
        <v>82</v>
      </c>
      <c r="AY401" s="20" t="s">
        <v>196</v>
      </c>
      <c r="BE401" s="227">
        <f>IF(N401="základní",J401,0)</f>
        <v>0</v>
      </c>
      <c r="BF401" s="227">
        <f>IF(N401="snížená",J401,0)</f>
        <v>0</v>
      </c>
      <c r="BG401" s="227">
        <f>IF(N401="zákl. přenesená",J401,0)</f>
        <v>0</v>
      </c>
      <c r="BH401" s="227">
        <f>IF(N401="sníž. přenesená",J401,0)</f>
        <v>0</v>
      </c>
      <c r="BI401" s="227">
        <f>IF(N401="nulová",J401,0)</f>
        <v>0</v>
      </c>
      <c r="BJ401" s="20" t="s">
        <v>80</v>
      </c>
      <c r="BK401" s="227">
        <f>ROUND(I401*H401,2)</f>
        <v>0</v>
      </c>
      <c r="BL401" s="20" t="s">
        <v>204</v>
      </c>
      <c r="BM401" s="226" t="s">
        <v>1772</v>
      </c>
    </row>
    <row r="402" s="2" customFormat="1">
      <c r="A402" s="41"/>
      <c r="B402" s="42"/>
      <c r="C402" s="43"/>
      <c r="D402" s="228" t="s">
        <v>206</v>
      </c>
      <c r="E402" s="43"/>
      <c r="F402" s="229" t="s">
        <v>236</v>
      </c>
      <c r="G402" s="43"/>
      <c r="H402" s="43"/>
      <c r="I402" s="230"/>
      <c r="J402" s="43"/>
      <c r="K402" s="43"/>
      <c r="L402" s="47"/>
      <c r="M402" s="231"/>
      <c r="N402" s="232"/>
      <c r="O402" s="87"/>
      <c r="P402" s="87"/>
      <c r="Q402" s="87"/>
      <c r="R402" s="87"/>
      <c r="S402" s="87"/>
      <c r="T402" s="88"/>
      <c r="U402" s="41"/>
      <c r="V402" s="41"/>
      <c r="W402" s="41"/>
      <c r="X402" s="41"/>
      <c r="Y402" s="41"/>
      <c r="Z402" s="41"/>
      <c r="AA402" s="41"/>
      <c r="AB402" s="41"/>
      <c r="AC402" s="41"/>
      <c r="AD402" s="41"/>
      <c r="AE402" s="41"/>
      <c r="AT402" s="20" t="s">
        <v>206</v>
      </c>
      <c r="AU402" s="20" t="s">
        <v>82</v>
      </c>
    </row>
    <row r="403" s="14" customFormat="1">
      <c r="A403" s="14"/>
      <c r="B403" s="244"/>
      <c r="C403" s="245"/>
      <c r="D403" s="235" t="s">
        <v>208</v>
      </c>
      <c r="E403" s="246" t="s">
        <v>19</v>
      </c>
      <c r="F403" s="247" t="s">
        <v>1773</v>
      </c>
      <c r="G403" s="245"/>
      <c r="H403" s="248">
        <v>232.351</v>
      </c>
      <c r="I403" s="249"/>
      <c r="J403" s="245"/>
      <c r="K403" s="245"/>
      <c r="L403" s="250"/>
      <c r="M403" s="251"/>
      <c r="N403" s="252"/>
      <c r="O403" s="252"/>
      <c r="P403" s="252"/>
      <c r="Q403" s="252"/>
      <c r="R403" s="252"/>
      <c r="S403" s="252"/>
      <c r="T403" s="253"/>
      <c r="U403" s="14"/>
      <c r="V403" s="14"/>
      <c r="W403" s="14"/>
      <c r="X403" s="14"/>
      <c r="Y403" s="14"/>
      <c r="Z403" s="14"/>
      <c r="AA403" s="14"/>
      <c r="AB403" s="14"/>
      <c r="AC403" s="14"/>
      <c r="AD403" s="14"/>
      <c r="AE403" s="14"/>
      <c r="AT403" s="254" t="s">
        <v>208</v>
      </c>
      <c r="AU403" s="254" t="s">
        <v>82</v>
      </c>
      <c r="AV403" s="14" t="s">
        <v>82</v>
      </c>
      <c r="AW403" s="14" t="s">
        <v>33</v>
      </c>
      <c r="AX403" s="14" t="s">
        <v>73</v>
      </c>
      <c r="AY403" s="254" t="s">
        <v>196</v>
      </c>
    </row>
    <row r="404" s="15" customFormat="1">
      <c r="A404" s="15"/>
      <c r="B404" s="255"/>
      <c r="C404" s="256"/>
      <c r="D404" s="235" t="s">
        <v>208</v>
      </c>
      <c r="E404" s="257" t="s">
        <v>19</v>
      </c>
      <c r="F404" s="258" t="s">
        <v>212</v>
      </c>
      <c r="G404" s="256"/>
      <c r="H404" s="259">
        <v>232.351</v>
      </c>
      <c r="I404" s="260"/>
      <c r="J404" s="256"/>
      <c r="K404" s="256"/>
      <c r="L404" s="261"/>
      <c r="M404" s="262"/>
      <c r="N404" s="263"/>
      <c r="O404" s="263"/>
      <c r="P404" s="263"/>
      <c r="Q404" s="263"/>
      <c r="R404" s="263"/>
      <c r="S404" s="263"/>
      <c r="T404" s="264"/>
      <c r="U404" s="15"/>
      <c r="V404" s="15"/>
      <c r="W404" s="15"/>
      <c r="X404" s="15"/>
      <c r="Y404" s="15"/>
      <c r="Z404" s="15"/>
      <c r="AA404" s="15"/>
      <c r="AB404" s="15"/>
      <c r="AC404" s="15"/>
      <c r="AD404" s="15"/>
      <c r="AE404" s="15"/>
      <c r="AT404" s="265" t="s">
        <v>208</v>
      </c>
      <c r="AU404" s="265" t="s">
        <v>82</v>
      </c>
      <c r="AV404" s="15" t="s">
        <v>204</v>
      </c>
      <c r="AW404" s="15" t="s">
        <v>33</v>
      </c>
      <c r="AX404" s="15" t="s">
        <v>80</v>
      </c>
      <c r="AY404" s="265" t="s">
        <v>196</v>
      </c>
    </row>
    <row r="405" s="2" customFormat="1" ht="42.79245" customHeight="1">
      <c r="A405" s="41"/>
      <c r="B405" s="42"/>
      <c r="C405" s="215" t="s">
        <v>513</v>
      </c>
      <c r="D405" s="215" t="s">
        <v>199</v>
      </c>
      <c r="E405" s="216" t="s">
        <v>238</v>
      </c>
      <c r="F405" s="217" t="s">
        <v>1774</v>
      </c>
      <c r="G405" s="218" t="s">
        <v>202</v>
      </c>
      <c r="H405" s="219">
        <v>178.958</v>
      </c>
      <c r="I405" s="220"/>
      <c r="J405" s="221">
        <f>ROUND(I405*H405,2)</f>
        <v>0</v>
      </c>
      <c r="K405" s="217" t="s">
        <v>203</v>
      </c>
      <c r="L405" s="47"/>
      <c r="M405" s="222" t="s">
        <v>19</v>
      </c>
      <c r="N405" s="223" t="s">
        <v>44</v>
      </c>
      <c r="O405" s="87"/>
      <c r="P405" s="224">
        <f>O405*H405</f>
        <v>0</v>
      </c>
      <c r="Q405" s="224">
        <v>0.029100000000000001</v>
      </c>
      <c r="R405" s="224">
        <f>Q405*H405</f>
        <v>5.2076777999999999</v>
      </c>
      <c r="S405" s="224">
        <v>0</v>
      </c>
      <c r="T405" s="225">
        <f>S405*H405</f>
        <v>0</v>
      </c>
      <c r="U405" s="41"/>
      <c r="V405" s="41"/>
      <c r="W405" s="41"/>
      <c r="X405" s="41"/>
      <c r="Y405" s="41"/>
      <c r="Z405" s="41"/>
      <c r="AA405" s="41"/>
      <c r="AB405" s="41"/>
      <c r="AC405" s="41"/>
      <c r="AD405" s="41"/>
      <c r="AE405" s="41"/>
      <c r="AR405" s="226" t="s">
        <v>204</v>
      </c>
      <c r="AT405" s="226" t="s">
        <v>199</v>
      </c>
      <c r="AU405" s="226" t="s">
        <v>82</v>
      </c>
      <c r="AY405" s="20" t="s">
        <v>196</v>
      </c>
      <c r="BE405" s="227">
        <f>IF(N405="základní",J405,0)</f>
        <v>0</v>
      </c>
      <c r="BF405" s="227">
        <f>IF(N405="snížená",J405,0)</f>
        <v>0</v>
      </c>
      <c r="BG405" s="227">
        <f>IF(N405="zákl. přenesená",J405,0)</f>
        <v>0</v>
      </c>
      <c r="BH405" s="227">
        <f>IF(N405="sníž. přenesená",J405,0)</f>
        <v>0</v>
      </c>
      <c r="BI405" s="227">
        <f>IF(N405="nulová",J405,0)</f>
        <v>0</v>
      </c>
      <c r="BJ405" s="20" t="s">
        <v>80</v>
      </c>
      <c r="BK405" s="227">
        <f>ROUND(I405*H405,2)</f>
        <v>0</v>
      </c>
      <c r="BL405" s="20" t="s">
        <v>204</v>
      </c>
      <c r="BM405" s="226" t="s">
        <v>1775</v>
      </c>
    </row>
    <row r="406" s="2" customFormat="1">
      <c r="A406" s="41"/>
      <c r="B406" s="42"/>
      <c r="C406" s="43"/>
      <c r="D406" s="228" t="s">
        <v>206</v>
      </c>
      <c r="E406" s="43"/>
      <c r="F406" s="229" t="s">
        <v>241</v>
      </c>
      <c r="G406" s="43"/>
      <c r="H406" s="43"/>
      <c r="I406" s="230"/>
      <c r="J406" s="43"/>
      <c r="K406" s="43"/>
      <c r="L406" s="47"/>
      <c r="M406" s="231"/>
      <c r="N406" s="232"/>
      <c r="O406" s="87"/>
      <c r="P406" s="87"/>
      <c r="Q406" s="87"/>
      <c r="R406" s="87"/>
      <c r="S406" s="87"/>
      <c r="T406" s="88"/>
      <c r="U406" s="41"/>
      <c r="V406" s="41"/>
      <c r="W406" s="41"/>
      <c r="X406" s="41"/>
      <c r="Y406" s="41"/>
      <c r="Z406" s="41"/>
      <c r="AA406" s="41"/>
      <c r="AB406" s="41"/>
      <c r="AC406" s="41"/>
      <c r="AD406" s="41"/>
      <c r="AE406" s="41"/>
      <c r="AT406" s="20" t="s">
        <v>206</v>
      </c>
      <c r="AU406" s="20" t="s">
        <v>82</v>
      </c>
    </row>
    <row r="407" s="14" customFormat="1">
      <c r="A407" s="14"/>
      <c r="B407" s="244"/>
      <c r="C407" s="245"/>
      <c r="D407" s="235" t="s">
        <v>208</v>
      </c>
      <c r="E407" s="246" t="s">
        <v>19</v>
      </c>
      <c r="F407" s="247" t="s">
        <v>1776</v>
      </c>
      <c r="G407" s="245"/>
      <c r="H407" s="248">
        <v>178.958</v>
      </c>
      <c r="I407" s="249"/>
      <c r="J407" s="245"/>
      <c r="K407" s="245"/>
      <c r="L407" s="250"/>
      <c r="M407" s="251"/>
      <c r="N407" s="252"/>
      <c r="O407" s="252"/>
      <c r="P407" s="252"/>
      <c r="Q407" s="252"/>
      <c r="R407" s="252"/>
      <c r="S407" s="252"/>
      <c r="T407" s="253"/>
      <c r="U407" s="14"/>
      <c r="V407" s="14"/>
      <c r="W407" s="14"/>
      <c r="X407" s="14"/>
      <c r="Y407" s="14"/>
      <c r="Z407" s="14"/>
      <c r="AA407" s="14"/>
      <c r="AB407" s="14"/>
      <c r="AC407" s="14"/>
      <c r="AD407" s="14"/>
      <c r="AE407" s="14"/>
      <c r="AT407" s="254" t="s">
        <v>208</v>
      </c>
      <c r="AU407" s="254" t="s">
        <v>82</v>
      </c>
      <c r="AV407" s="14" t="s">
        <v>82</v>
      </c>
      <c r="AW407" s="14" t="s">
        <v>33</v>
      </c>
      <c r="AX407" s="14" t="s">
        <v>73</v>
      </c>
      <c r="AY407" s="254" t="s">
        <v>196</v>
      </c>
    </row>
    <row r="408" s="15" customFormat="1">
      <c r="A408" s="15"/>
      <c r="B408" s="255"/>
      <c r="C408" s="256"/>
      <c r="D408" s="235" t="s">
        <v>208</v>
      </c>
      <c r="E408" s="257" t="s">
        <v>19</v>
      </c>
      <c r="F408" s="258" t="s">
        <v>212</v>
      </c>
      <c r="G408" s="256"/>
      <c r="H408" s="259">
        <v>178.958</v>
      </c>
      <c r="I408" s="260"/>
      <c r="J408" s="256"/>
      <c r="K408" s="256"/>
      <c r="L408" s="261"/>
      <c r="M408" s="262"/>
      <c r="N408" s="263"/>
      <c r="O408" s="263"/>
      <c r="P408" s="263"/>
      <c r="Q408" s="263"/>
      <c r="R408" s="263"/>
      <c r="S408" s="263"/>
      <c r="T408" s="264"/>
      <c r="U408" s="15"/>
      <c r="V408" s="15"/>
      <c r="W408" s="15"/>
      <c r="X408" s="15"/>
      <c r="Y408" s="15"/>
      <c r="Z408" s="15"/>
      <c r="AA408" s="15"/>
      <c r="AB408" s="15"/>
      <c r="AC408" s="15"/>
      <c r="AD408" s="15"/>
      <c r="AE408" s="15"/>
      <c r="AT408" s="265" t="s">
        <v>208</v>
      </c>
      <c r="AU408" s="265" t="s">
        <v>82</v>
      </c>
      <c r="AV408" s="15" t="s">
        <v>204</v>
      </c>
      <c r="AW408" s="15" t="s">
        <v>33</v>
      </c>
      <c r="AX408" s="15" t="s">
        <v>80</v>
      </c>
      <c r="AY408" s="265" t="s">
        <v>196</v>
      </c>
    </row>
    <row r="409" s="2" customFormat="1" ht="36.72453" customHeight="1">
      <c r="A409" s="41"/>
      <c r="B409" s="42"/>
      <c r="C409" s="215" t="s">
        <v>520</v>
      </c>
      <c r="D409" s="215" t="s">
        <v>199</v>
      </c>
      <c r="E409" s="216" t="s">
        <v>1777</v>
      </c>
      <c r="F409" s="217" t="s">
        <v>1778</v>
      </c>
      <c r="G409" s="218" t="s">
        <v>202</v>
      </c>
      <c r="H409" s="219">
        <v>259.88900000000001</v>
      </c>
      <c r="I409" s="220"/>
      <c r="J409" s="221">
        <f>ROUND(I409*H409,2)</f>
        <v>0</v>
      </c>
      <c r="K409" s="217" t="s">
        <v>203</v>
      </c>
      <c r="L409" s="47"/>
      <c r="M409" s="222" t="s">
        <v>19</v>
      </c>
      <c r="N409" s="223" t="s">
        <v>44</v>
      </c>
      <c r="O409" s="87"/>
      <c r="P409" s="224">
        <f>O409*H409</f>
        <v>0</v>
      </c>
      <c r="Q409" s="224">
        <v>0.015400000000000001</v>
      </c>
      <c r="R409" s="224">
        <f>Q409*H409</f>
        <v>4.0022906000000003</v>
      </c>
      <c r="S409" s="224">
        <v>0</v>
      </c>
      <c r="T409" s="225">
        <f>S409*H409</f>
        <v>0</v>
      </c>
      <c r="U409" s="41"/>
      <c r="V409" s="41"/>
      <c r="W409" s="41"/>
      <c r="X409" s="41"/>
      <c r="Y409" s="41"/>
      <c r="Z409" s="41"/>
      <c r="AA409" s="41"/>
      <c r="AB409" s="41"/>
      <c r="AC409" s="41"/>
      <c r="AD409" s="41"/>
      <c r="AE409" s="41"/>
      <c r="AR409" s="226" t="s">
        <v>204</v>
      </c>
      <c r="AT409" s="226" t="s">
        <v>199</v>
      </c>
      <c r="AU409" s="226" t="s">
        <v>82</v>
      </c>
      <c r="AY409" s="20" t="s">
        <v>196</v>
      </c>
      <c r="BE409" s="227">
        <f>IF(N409="základní",J409,0)</f>
        <v>0</v>
      </c>
      <c r="BF409" s="227">
        <f>IF(N409="snížená",J409,0)</f>
        <v>0</v>
      </c>
      <c r="BG409" s="227">
        <f>IF(N409="zákl. přenesená",J409,0)</f>
        <v>0</v>
      </c>
      <c r="BH409" s="227">
        <f>IF(N409="sníž. přenesená",J409,0)</f>
        <v>0</v>
      </c>
      <c r="BI409" s="227">
        <f>IF(N409="nulová",J409,0)</f>
        <v>0</v>
      </c>
      <c r="BJ409" s="20" t="s">
        <v>80</v>
      </c>
      <c r="BK409" s="227">
        <f>ROUND(I409*H409,2)</f>
        <v>0</v>
      </c>
      <c r="BL409" s="20" t="s">
        <v>204</v>
      </c>
      <c r="BM409" s="226" t="s">
        <v>1779</v>
      </c>
    </row>
    <row r="410" s="2" customFormat="1">
      <c r="A410" s="41"/>
      <c r="B410" s="42"/>
      <c r="C410" s="43"/>
      <c r="D410" s="228" t="s">
        <v>206</v>
      </c>
      <c r="E410" s="43"/>
      <c r="F410" s="229" t="s">
        <v>1780</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82</v>
      </c>
    </row>
    <row r="411" s="2" customFormat="1" ht="47.59245" customHeight="1">
      <c r="A411" s="41"/>
      <c r="B411" s="42"/>
      <c r="C411" s="215" t="s">
        <v>526</v>
      </c>
      <c r="D411" s="215" t="s">
        <v>199</v>
      </c>
      <c r="E411" s="216" t="s">
        <v>1781</v>
      </c>
      <c r="F411" s="217" t="s">
        <v>1782</v>
      </c>
      <c r="G411" s="218" t="s">
        <v>202</v>
      </c>
      <c r="H411" s="219">
        <v>16.260000000000002</v>
      </c>
      <c r="I411" s="220"/>
      <c r="J411" s="221">
        <f>ROUND(I411*H411,2)</f>
        <v>0</v>
      </c>
      <c r="K411" s="217" t="s">
        <v>203</v>
      </c>
      <c r="L411" s="47"/>
      <c r="M411" s="222" t="s">
        <v>19</v>
      </c>
      <c r="N411" s="223" t="s">
        <v>44</v>
      </c>
      <c r="O411" s="87"/>
      <c r="P411" s="224">
        <f>O411*H411</f>
        <v>0</v>
      </c>
      <c r="Q411" s="224">
        <v>0.018380000000000001</v>
      </c>
      <c r="R411" s="224">
        <f>Q411*H411</f>
        <v>0.29885880000000004</v>
      </c>
      <c r="S411" s="224">
        <v>0</v>
      </c>
      <c r="T411" s="225">
        <f>S411*H411</f>
        <v>0</v>
      </c>
      <c r="U411" s="41"/>
      <c r="V411" s="41"/>
      <c r="W411" s="41"/>
      <c r="X411" s="41"/>
      <c r="Y411" s="41"/>
      <c r="Z411" s="41"/>
      <c r="AA411" s="41"/>
      <c r="AB411" s="41"/>
      <c r="AC411" s="41"/>
      <c r="AD411" s="41"/>
      <c r="AE411" s="41"/>
      <c r="AR411" s="226" t="s">
        <v>204</v>
      </c>
      <c r="AT411" s="226" t="s">
        <v>199</v>
      </c>
      <c r="AU411" s="226" t="s">
        <v>82</v>
      </c>
      <c r="AY411" s="20" t="s">
        <v>196</v>
      </c>
      <c r="BE411" s="227">
        <f>IF(N411="základní",J411,0)</f>
        <v>0</v>
      </c>
      <c r="BF411" s="227">
        <f>IF(N411="snížená",J411,0)</f>
        <v>0</v>
      </c>
      <c r="BG411" s="227">
        <f>IF(N411="zákl. přenesená",J411,0)</f>
        <v>0</v>
      </c>
      <c r="BH411" s="227">
        <f>IF(N411="sníž. přenesená",J411,0)</f>
        <v>0</v>
      </c>
      <c r="BI411" s="227">
        <f>IF(N411="nulová",J411,0)</f>
        <v>0</v>
      </c>
      <c r="BJ411" s="20" t="s">
        <v>80</v>
      </c>
      <c r="BK411" s="227">
        <f>ROUND(I411*H411,2)</f>
        <v>0</v>
      </c>
      <c r="BL411" s="20" t="s">
        <v>204</v>
      </c>
      <c r="BM411" s="226" t="s">
        <v>1783</v>
      </c>
    </row>
    <row r="412" s="2" customFormat="1">
      <c r="A412" s="41"/>
      <c r="B412" s="42"/>
      <c r="C412" s="43"/>
      <c r="D412" s="228" t="s">
        <v>206</v>
      </c>
      <c r="E412" s="43"/>
      <c r="F412" s="229" t="s">
        <v>1784</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82</v>
      </c>
    </row>
    <row r="413" s="14" customFormat="1">
      <c r="A413" s="14"/>
      <c r="B413" s="244"/>
      <c r="C413" s="245"/>
      <c r="D413" s="235" t="s">
        <v>208</v>
      </c>
      <c r="E413" s="246" t="s">
        <v>19</v>
      </c>
      <c r="F413" s="247" t="s">
        <v>1785</v>
      </c>
      <c r="G413" s="245"/>
      <c r="H413" s="248">
        <v>16.260000000000002</v>
      </c>
      <c r="I413" s="249"/>
      <c r="J413" s="245"/>
      <c r="K413" s="245"/>
      <c r="L413" s="250"/>
      <c r="M413" s="251"/>
      <c r="N413" s="252"/>
      <c r="O413" s="252"/>
      <c r="P413" s="252"/>
      <c r="Q413" s="252"/>
      <c r="R413" s="252"/>
      <c r="S413" s="252"/>
      <c r="T413" s="253"/>
      <c r="U413" s="14"/>
      <c r="V413" s="14"/>
      <c r="W413" s="14"/>
      <c r="X413" s="14"/>
      <c r="Y413" s="14"/>
      <c r="Z413" s="14"/>
      <c r="AA413" s="14"/>
      <c r="AB413" s="14"/>
      <c r="AC413" s="14"/>
      <c r="AD413" s="14"/>
      <c r="AE413" s="14"/>
      <c r="AT413" s="254" t="s">
        <v>208</v>
      </c>
      <c r="AU413" s="254" t="s">
        <v>82</v>
      </c>
      <c r="AV413" s="14" t="s">
        <v>82</v>
      </c>
      <c r="AW413" s="14" t="s">
        <v>33</v>
      </c>
      <c r="AX413" s="14" t="s">
        <v>73</v>
      </c>
      <c r="AY413" s="254" t="s">
        <v>196</v>
      </c>
    </row>
    <row r="414" s="15" customFormat="1">
      <c r="A414" s="15"/>
      <c r="B414" s="255"/>
      <c r="C414" s="256"/>
      <c r="D414" s="235" t="s">
        <v>208</v>
      </c>
      <c r="E414" s="257" t="s">
        <v>19</v>
      </c>
      <c r="F414" s="258" t="s">
        <v>212</v>
      </c>
      <c r="G414" s="256"/>
      <c r="H414" s="259">
        <v>16.260000000000002</v>
      </c>
      <c r="I414" s="260"/>
      <c r="J414" s="256"/>
      <c r="K414" s="256"/>
      <c r="L414" s="261"/>
      <c r="M414" s="262"/>
      <c r="N414" s="263"/>
      <c r="O414" s="263"/>
      <c r="P414" s="263"/>
      <c r="Q414" s="263"/>
      <c r="R414" s="263"/>
      <c r="S414" s="263"/>
      <c r="T414" s="264"/>
      <c r="U414" s="15"/>
      <c r="V414" s="15"/>
      <c r="W414" s="15"/>
      <c r="X414" s="15"/>
      <c r="Y414" s="15"/>
      <c r="Z414" s="15"/>
      <c r="AA414" s="15"/>
      <c r="AB414" s="15"/>
      <c r="AC414" s="15"/>
      <c r="AD414" s="15"/>
      <c r="AE414" s="15"/>
      <c r="AT414" s="265" t="s">
        <v>208</v>
      </c>
      <c r="AU414" s="265" t="s">
        <v>82</v>
      </c>
      <c r="AV414" s="15" t="s">
        <v>204</v>
      </c>
      <c r="AW414" s="15" t="s">
        <v>33</v>
      </c>
      <c r="AX414" s="15" t="s">
        <v>80</v>
      </c>
      <c r="AY414" s="265" t="s">
        <v>196</v>
      </c>
    </row>
    <row r="415" s="2" customFormat="1" ht="47.59245" customHeight="1">
      <c r="A415" s="41"/>
      <c r="B415" s="42"/>
      <c r="C415" s="215" t="s">
        <v>531</v>
      </c>
      <c r="D415" s="215" t="s">
        <v>199</v>
      </c>
      <c r="E415" s="216" t="s">
        <v>1786</v>
      </c>
      <c r="F415" s="217" t="s">
        <v>1787</v>
      </c>
      <c r="G415" s="218" t="s">
        <v>202</v>
      </c>
      <c r="H415" s="219">
        <v>266.67200000000003</v>
      </c>
      <c r="I415" s="220"/>
      <c r="J415" s="221">
        <f>ROUND(I415*H415,2)</f>
        <v>0</v>
      </c>
      <c r="K415" s="217" t="s">
        <v>203</v>
      </c>
      <c r="L415" s="47"/>
      <c r="M415" s="222" t="s">
        <v>19</v>
      </c>
      <c r="N415" s="223" t="s">
        <v>44</v>
      </c>
      <c r="O415" s="87"/>
      <c r="P415" s="224">
        <f>O415*H415</f>
        <v>0</v>
      </c>
      <c r="Q415" s="224">
        <v>0.018380000000000001</v>
      </c>
      <c r="R415" s="224">
        <f>Q415*H415</f>
        <v>4.901431360000001</v>
      </c>
      <c r="S415" s="224">
        <v>0</v>
      </c>
      <c r="T415" s="225">
        <f>S415*H415</f>
        <v>0</v>
      </c>
      <c r="U415" s="41"/>
      <c r="V415" s="41"/>
      <c r="W415" s="41"/>
      <c r="X415" s="41"/>
      <c r="Y415" s="41"/>
      <c r="Z415" s="41"/>
      <c r="AA415" s="41"/>
      <c r="AB415" s="41"/>
      <c r="AC415" s="41"/>
      <c r="AD415" s="41"/>
      <c r="AE415" s="41"/>
      <c r="AR415" s="226" t="s">
        <v>204</v>
      </c>
      <c r="AT415" s="226" t="s">
        <v>199</v>
      </c>
      <c r="AU415" s="226" t="s">
        <v>82</v>
      </c>
      <c r="AY415" s="20" t="s">
        <v>196</v>
      </c>
      <c r="BE415" s="227">
        <f>IF(N415="základní",J415,0)</f>
        <v>0</v>
      </c>
      <c r="BF415" s="227">
        <f>IF(N415="snížená",J415,0)</f>
        <v>0</v>
      </c>
      <c r="BG415" s="227">
        <f>IF(N415="zákl. přenesená",J415,0)</f>
        <v>0</v>
      </c>
      <c r="BH415" s="227">
        <f>IF(N415="sníž. přenesená",J415,0)</f>
        <v>0</v>
      </c>
      <c r="BI415" s="227">
        <f>IF(N415="nulová",J415,0)</f>
        <v>0</v>
      </c>
      <c r="BJ415" s="20" t="s">
        <v>80</v>
      </c>
      <c r="BK415" s="227">
        <f>ROUND(I415*H415,2)</f>
        <v>0</v>
      </c>
      <c r="BL415" s="20" t="s">
        <v>204</v>
      </c>
      <c r="BM415" s="226" t="s">
        <v>1788</v>
      </c>
    </row>
    <row r="416" s="2" customFormat="1">
      <c r="A416" s="41"/>
      <c r="B416" s="42"/>
      <c r="C416" s="43"/>
      <c r="D416" s="228" t="s">
        <v>206</v>
      </c>
      <c r="E416" s="43"/>
      <c r="F416" s="229" t="s">
        <v>1789</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206</v>
      </c>
      <c r="AU416" s="20" t="s">
        <v>82</v>
      </c>
    </row>
    <row r="417" s="13" customFormat="1">
      <c r="A417" s="13"/>
      <c r="B417" s="233"/>
      <c r="C417" s="234"/>
      <c r="D417" s="235" t="s">
        <v>208</v>
      </c>
      <c r="E417" s="236" t="s">
        <v>19</v>
      </c>
      <c r="F417" s="237" t="s">
        <v>1544</v>
      </c>
      <c r="G417" s="234"/>
      <c r="H417" s="236" t="s">
        <v>19</v>
      </c>
      <c r="I417" s="238"/>
      <c r="J417" s="234"/>
      <c r="K417" s="234"/>
      <c r="L417" s="239"/>
      <c r="M417" s="240"/>
      <c r="N417" s="241"/>
      <c r="O417" s="241"/>
      <c r="P417" s="241"/>
      <c r="Q417" s="241"/>
      <c r="R417" s="241"/>
      <c r="S417" s="241"/>
      <c r="T417" s="242"/>
      <c r="U417" s="13"/>
      <c r="V417" s="13"/>
      <c r="W417" s="13"/>
      <c r="X417" s="13"/>
      <c r="Y417" s="13"/>
      <c r="Z417" s="13"/>
      <c r="AA417" s="13"/>
      <c r="AB417" s="13"/>
      <c r="AC417" s="13"/>
      <c r="AD417" s="13"/>
      <c r="AE417" s="13"/>
      <c r="AT417" s="243" t="s">
        <v>208</v>
      </c>
      <c r="AU417" s="243" t="s">
        <v>82</v>
      </c>
      <c r="AV417" s="13" t="s">
        <v>80</v>
      </c>
      <c r="AW417" s="13" t="s">
        <v>33</v>
      </c>
      <c r="AX417" s="13" t="s">
        <v>73</v>
      </c>
      <c r="AY417" s="243" t="s">
        <v>196</v>
      </c>
    </row>
    <row r="418" s="14" customFormat="1">
      <c r="A418" s="14"/>
      <c r="B418" s="244"/>
      <c r="C418" s="245"/>
      <c r="D418" s="235" t="s">
        <v>208</v>
      </c>
      <c r="E418" s="246" t="s">
        <v>19</v>
      </c>
      <c r="F418" s="247" t="s">
        <v>1790</v>
      </c>
      <c r="G418" s="245"/>
      <c r="H418" s="248">
        <v>266.67200000000003</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208</v>
      </c>
      <c r="AU418" s="254" t="s">
        <v>82</v>
      </c>
      <c r="AV418" s="14" t="s">
        <v>82</v>
      </c>
      <c r="AW418" s="14" t="s">
        <v>33</v>
      </c>
      <c r="AX418" s="14" t="s">
        <v>73</v>
      </c>
      <c r="AY418" s="254" t="s">
        <v>196</v>
      </c>
    </row>
    <row r="419" s="15" customFormat="1">
      <c r="A419" s="15"/>
      <c r="B419" s="255"/>
      <c r="C419" s="256"/>
      <c r="D419" s="235" t="s">
        <v>208</v>
      </c>
      <c r="E419" s="257" t="s">
        <v>19</v>
      </c>
      <c r="F419" s="258" t="s">
        <v>212</v>
      </c>
      <c r="G419" s="256"/>
      <c r="H419" s="259">
        <v>266.67200000000003</v>
      </c>
      <c r="I419" s="260"/>
      <c r="J419" s="256"/>
      <c r="K419" s="256"/>
      <c r="L419" s="261"/>
      <c r="M419" s="262"/>
      <c r="N419" s="263"/>
      <c r="O419" s="263"/>
      <c r="P419" s="263"/>
      <c r="Q419" s="263"/>
      <c r="R419" s="263"/>
      <c r="S419" s="263"/>
      <c r="T419" s="264"/>
      <c r="U419" s="15"/>
      <c r="V419" s="15"/>
      <c r="W419" s="15"/>
      <c r="X419" s="15"/>
      <c r="Y419" s="15"/>
      <c r="Z419" s="15"/>
      <c r="AA419" s="15"/>
      <c r="AB419" s="15"/>
      <c r="AC419" s="15"/>
      <c r="AD419" s="15"/>
      <c r="AE419" s="15"/>
      <c r="AT419" s="265" t="s">
        <v>208</v>
      </c>
      <c r="AU419" s="265" t="s">
        <v>82</v>
      </c>
      <c r="AV419" s="15" t="s">
        <v>204</v>
      </c>
      <c r="AW419" s="15" t="s">
        <v>33</v>
      </c>
      <c r="AX419" s="15" t="s">
        <v>80</v>
      </c>
      <c r="AY419" s="265" t="s">
        <v>196</v>
      </c>
    </row>
    <row r="420" s="2" customFormat="1" ht="53.66038" customHeight="1">
      <c r="A420" s="41"/>
      <c r="B420" s="42"/>
      <c r="C420" s="215" t="s">
        <v>536</v>
      </c>
      <c r="D420" s="215" t="s">
        <v>199</v>
      </c>
      <c r="E420" s="216" t="s">
        <v>1791</v>
      </c>
      <c r="F420" s="217" t="s">
        <v>1792</v>
      </c>
      <c r="G420" s="218" t="s">
        <v>202</v>
      </c>
      <c r="H420" s="219">
        <v>7.3360000000000003</v>
      </c>
      <c r="I420" s="220"/>
      <c r="J420" s="221">
        <f>ROUND(I420*H420,2)</f>
        <v>0</v>
      </c>
      <c r="K420" s="217" t="s">
        <v>203</v>
      </c>
      <c r="L420" s="47"/>
      <c r="M420" s="222" t="s">
        <v>19</v>
      </c>
      <c r="N420" s="223" t="s">
        <v>44</v>
      </c>
      <c r="O420" s="87"/>
      <c r="P420" s="224">
        <f>O420*H420</f>
        <v>0</v>
      </c>
      <c r="Q420" s="224">
        <v>0.018380000000000001</v>
      </c>
      <c r="R420" s="224">
        <f>Q420*H420</f>
        <v>0.13483568000000001</v>
      </c>
      <c r="S420" s="224">
        <v>0</v>
      </c>
      <c r="T420" s="225">
        <f>S420*H420</f>
        <v>0</v>
      </c>
      <c r="U420" s="41"/>
      <c r="V420" s="41"/>
      <c r="W420" s="41"/>
      <c r="X420" s="41"/>
      <c r="Y420" s="41"/>
      <c r="Z420" s="41"/>
      <c r="AA420" s="41"/>
      <c r="AB420" s="41"/>
      <c r="AC420" s="41"/>
      <c r="AD420" s="41"/>
      <c r="AE420" s="41"/>
      <c r="AR420" s="226" t="s">
        <v>204</v>
      </c>
      <c r="AT420" s="226" t="s">
        <v>199</v>
      </c>
      <c r="AU420" s="226" t="s">
        <v>82</v>
      </c>
      <c r="AY420" s="20" t="s">
        <v>196</v>
      </c>
      <c r="BE420" s="227">
        <f>IF(N420="základní",J420,0)</f>
        <v>0</v>
      </c>
      <c r="BF420" s="227">
        <f>IF(N420="snížená",J420,0)</f>
        <v>0</v>
      </c>
      <c r="BG420" s="227">
        <f>IF(N420="zákl. přenesená",J420,0)</f>
        <v>0</v>
      </c>
      <c r="BH420" s="227">
        <f>IF(N420="sníž. přenesená",J420,0)</f>
        <v>0</v>
      </c>
      <c r="BI420" s="227">
        <f>IF(N420="nulová",J420,0)</f>
        <v>0</v>
      </c>
      <c r="BJ420" s="20" t="s">
        <v>80</v>
      </c>
      <c r="BK420" s="227">
        <f>ROUND(I420*H420,2)</f>
        <v>0</v>
      </c>
      <c r="BL420" s="20" t="s">
        <v>204</v>
      </c>
      <c r="BM420" s="226" t="s">
        <v>1793</v>
      </c>
    </row>
    <row r="421" s="2" customFormat="1">
      <c r="A421" s="41"/>
      <c r="B421" s="42"/>
      <c r="C421" s="43"/>
      <c r="D421" s="228" t="s">
        <v>206</v>
      </c>
      <c r="E421" s="43"/>
      <c r="F421" s="229" t="s">
        <v>1794</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82</v>
      </c>
    </row>
    <row r="422" s="14" customFormat="1">
      <c r="A422" s="14"/>
      <c r="B422" s="244"/>
      <c r="C422" s="245"/>
      <c r="D422" s="235" t="s">
        <v>208</v>
      </c>
      <c r="E422" s="246" t="s">
        <v>19</v>
      </c>
      <c r="F422" s="247" t="s">
        <v>1760</v>
      </c>
      <c r="G422" s="245"/>
      <c r="H422" s="248">
        <v>1.369</v>
      </c>
      <c r="I422" s="249"/>
      <c r="J422" s="245"/>
      <c r="K422" s="245"/>
      <c r="L422" s="250"/>
      <c r="M422" s="251"/>
      <c r="N422" s="252"/>
      <c r="O422" s="252"/>
      <c r="P422" s="252"/>
      <c r="Q422" s="252"/>
      <c r="R422" s="252"/>
      <c r="S422" s="252"/>
      <c r="T422" s="253"/>
      <c r="U422" s="14"/>
      <c r="V422" s="14"/>
      <c r="W422" s="14"/>
      <c r="X422" s="14"/>
      <c r="Y422" s="14"/>
      <c r="Z422" s="14"/>
      <c r="AA422" s="14"/>
      <c r="AB422" s="14"/>
      <c r="AC422" s="14"/>
      <c r="AD422" s="14"/>
      <c r="AE422" s="14"/>
      <c r="AT422" s="254" t="s">
        <v>208</v>
      </c>
      <c r="AU422" s="254" t="s">
        <v>82</v>
      </c>
      <c r="AV422" s="14" t="s">
        <v>82</v>
      </c>
      <c r="AW422" s="14" t="s">
        <v>33</v>
      </c>
      <c r="AX422" s="14" t="s">
        <v>73</v>
      </c>
      <c r="AY422" s="254" t="s">
        <v>196</v>
      </c>
    </row>
    <row r="423" s="14" customFormat="1">
      <c r="A423" s="14"/>
      <c r="B423" s="244"/>
      <c r="C423" s="245"/>
      <c r="D423" s="235" t="s">
        <v>208</v>
      </c>
      <c r="E423" s="246" t="s">
        <v>19</v>
      </c>
      <c r="F423" s="247" t="s">
        <v>1761</v>
      </c>
      <c r="G423" s="245"/>
      <c r="H423" s="248">
        <v>5.9669999999999996</v>
      </c>
      <c r="I423" s="249"/>
      <c r="J423" s="245"/>
      <c r="K423" s="245"/>
      <c r="L423" s="250"/>
      <c r="M423" s="251"/>
      <c r="N423" s="252"/>
      <c r="O423" s="252"/>
      <c r="P423" s="252"/>
      <c r="Q423" s="252"/>
      <c r="R423" s="252"/>
      <c r="S423" s="252"/>
      <c r="T423" s="253"/>
      <c r="U423" s="14"/>
      <c r="V423" s="14"/>
      <c r="W423" s="14"/>
      <c r="X423" s="14"/>
      <c r="Y423" s="14"/>
      <c r="Z423" s="14"/>
      <c r="AA423" s="14"/>
      <c r="AB423" s="14"/>
      <c r="AC423" s="14"/>
      <c r="AD423" s="14"/>
      <c r="AE423" s="14"/>
      <c r="AT423" s="254" t="s">
        <v>208</v>
      </c>
      <c r="AU423" s="254" t="s">
        <v>82</v>
      </c>
      <c r="AV423" s="14" t="s">
        <v>82</v>
      </c>
      <c r="AW423" s="14" t="s">
        <v>33</v>
      </c>
      <c r="AX423" s="14" t="s">
        <v>73</v>
      </c>
      <c r="AY423" s="254" t="s">
        <v>196</v>
      </c>
    </row>
    <row r="424" s="15" customFormat="1">
      <c r="A424" s="15"/>
      <c r="B424" s="255"/>
      <c r="C424" s="256"/>
      <c r="D424" s="235" t="s">
        <v>208</v>
      </c>
      <c r="E424" s="257" t="s">
        <v>19</v>
      </c>
      <c r="F424" s="258" t="s">
        <v>212</v>
      </c>
      <c r="G424" s="256"/>
      <c r="H424" s="259">
        <v>7.3359999999999994</v>
      </c>
      <c r="I424" s="260"/>
      <c r="J424" s="256"/>
      <c r="K424" s="256"/>
      <c r="L424" s="261"/>
      <c r="M424" s="262"/>
      <c r="N424" s="263"/>
      <c r="O424" s="263"/>
      <c r="P424" s="263"/>
      <c r="Q424" s="263"/>
      <c r="R424" s="263"/>
      <c r="S424" s="263"/>
      <c r="T424" s="264"/>
      <c r="U424" s="15"/>
      <c r="V424" s="15"/>
      <c r="W424" s="15"/>
      <c r="X424" s="15"/>
      <c r="Y424" s="15"/>
      <c r="Z424" s="15"/>
      <c r="AA424" s="15"/>
      <c r="AB424" s="15"/>
      <c r="AC424" s="15"/>
      <c r="AD424" s="15"/>
      <c r="AE424" s="15"/>
      <c r="AT424" s="265" t="s">
        <v>208</v>
      </c>
      <c r="AU424" s="265" t="s">
        <v>82</v>
      </c>
      <c r="AV424" s="15" t="s">
        <v>204</v>
      </c>
      <c r="AW424" s="15" t="s">
        <v>33</v>
      </c>
      <c r="AX424" s="15" t="s">
        <v>80</v>
      </c>
      <c r="AY424" s="265" t="s">
        <v>196</v>
      </c>
    </row>
    <row r="425" s="2" customFormat="1" ht="42.79245" customHeight="1">
      <c r="A425" s="41"/>
      <c r="B425" s="42"/>
      <c r="C425" s="215" t="s">
        <v>541</v>
      </c>
      <c r="D425" s="215" t="s">
        <v>199</v>
      </c>
      <c r="E425" s="216" t="s">
        <v>245</v>
      </c>
      <c r="F425" s="217" t="s">
        <v>1795</v>
      </c>
      <c r="G425" s="218" t="s">
        <v>202</v>
      </c>
      <c r="H425" s="219">
        <v>733.63800000000003</v>
      </c>
      <c r="I425" s="220"/>
      <c r="J425" s="221">
        <f>ROUND(I425*H425,2)</f>
        <v>0</v>
      </c>
      <c r="K425" s="217" t="s">
        <v>203</v>
      </c>
      <c r="L425" s="47"/>
      <c r="M425" s="222" t="s">
        <v>19</v>
      </c>
      <c r="N425" s="223" t="s">
        <v>44</v>
      </c>
      <c r="O425" s="87"/>
      <c r="P425" s="224">
        <f>O425*H425</f>
        <v>0</v>
      </c>
      <c r="Q425" s="224">
        <v>0.0079000000000000008</v>
      </c>
      <c r="R425" s="224">
        <f>Q425*H425</f>
        <v>5.7957402000000009</v>
      </c>
      <c r="S425" s="224">
        <v>0</v>
      </c>
      <c r="T425" s="225">
        <f>S425*H425</f>
        <v>0</v>
      </c>
      <c r="U425" s="41"/>
      <c r="V425" s="41"/>
      <c r="W425" s="41"/>
      <c r="X425" s="41"/>
      <c r="Y425" s="41"/>
      <c r="Z425" s="41"/>
      <c r="AA425" s="41"/>
      <c r="AB425" s="41"/>
      <c r="AC425" s="41"/>
      <c r="AD425" s="41"/>
      <c r="AE425" s="41"/>
      <c r="AR425" s="226" t="s">
        <v>204</v>
      </c>
      <c r="AT425" s="226" t="s">
        <v>199</v>
      </c>
      <c r="AU425" s="226" t="s">
        <v>82</v>
      </c>
      <c r="AY425" s="20" t="s">
        <v>196</v>
      </c>
      <c r="BE425" s="227">
        <f>IF(N425="základní",J425,0)</f>
        <v>0</v>
      </c>
      <c r="BF425" s="227">
        <f>IF(N425="snížená",J425,0)</f>
        <v>0</v>
      </c>
      <c r="BG425" s="227">
        <f>IF(N425="zákl. přenesená",J425,0)</f>
        <v>0</v>
      </c>
      <c r="BH425" s="227">
        <f>IF(N425="sníž. přenesená",J425,0)</f>
        <v>0</v>
      </c>
      <c r="BI425" s="227">
        <f>IF(N425="nulová",J425,0)</f>
        <v>0</v>
      </c>
      <c r="BJ425" s="20" t="s">
        <v>80</v>
      </c>
      <c r="BK425" s="227">
        <f>ROUND(I425*H425,2)</f>
        <v>0</v>
      </c>
      <c r="BL425" s="20" t="s">
        <v>204</v>
      </c>
      <c r="BM425" s="226" t="s">
        <v>1796</v>
      </c>
    </row>
    <row r="426" s="2" customFormat="1">
      <c r="A426" s="41"/>
      <c r="B426" s="42"/>
      <c r="C426" s="43"/>
      <c r="D426" s="228" t="s">
        <v>206</v>
      </c>
      <c r="E426" s="43"/>
      <c r="F426" s="229" t="s">
        <v>248</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82</v>
      </c>
    </row>
    <row r="427" s="14" customFormat="1">
      <c r="A427" s="14"/>
      <c r="B427" s="244"/>
      <c r="C427" s="245"/>
      <c r="D427" s="235" t="s">
        <v>208</v>
      </c>
      <c r="E427" s="246" t="s">
        <v>19</v>
      </c>
      <c r="F427" s="247" t="s">
        <v>1797</v>
      </c>
      <c r="G427" s="245"/>
      <c r="H427" s="248">
        <v>733.63800000000003</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208</v>
      </c>
      <c r="AU427" s="254" t="s">
        <v>82</v>
      </c>
      <c r="AV427" s="14" t="s">
        <v>82</v>
      </c>
      <c r="AW427" s="14" t="s">
        <v>33</v>
      </c>
      <c r="AX427" s="14" t="s">
        <v>73</v>
      </c>
      <c r="AY427" s="254" t="s">
        <v>196</v>
      </c>
    </row>
    <row r="428" s="15" customFormat="1">
      <c r="A428" s="15"/>
      <c r="B428" s="255"/>
      <c r="C428" s="256"/>
      <c r="D428" s="235" t="s">
        <v>208</v>
      </c>
      <c r="E428" s="257" t="s">
        <v>19</v>
      </c>
      <c r="F428" s="258" t="s">
        <v>212</v>
      </c>
      <c r="G428" s="256"/>
      <c r="H428" s="259">
        <v>733.63800000000003</v>
      </c>
      <c r="I428" s="260"/>
      <c r="J428" s="256"/>
      <c r="K428" s="256"/>
      <c r="L428" s="261"/>
      <c r="M428" s="262"/>
      <c r="N428" s="263"/>
      <c r="O428" s="263"/>
      <c r="P428" s="263"/>
      <c r="Q428" s="263"/>
      <c r="R428" s="263"/>
      <c r="S428" s="263"/>
      <c r="T428" s="264"/>
      <c r="U428" s="15"/>
      <c r="V428" s="15"/>
      <c r="W428" s="15"/>
      <c r="X428" s="15"/>
      <c r="Y428" s="15"/>
      <c r="Z428" s="15"/>
      <c r="AA428" s="15"/>
      <c r="AB428" s="15"/>
      <c r="AC428" s="15"/>
      <c r="AD428" s="15"/>
      <c r="AE428" s="15"/>
      <c r="AT428" s="265" t="s">
        <v>208</v>
      </c>
      <c r="AU428" s="265" t="s">
        <v>82</v>
      </c>
      <c r="AV428" s="15" t="s">
        <v>204</v>
      </c>
      <c r="AW428" s="15" t="s">
        <v>33</v>
      </c>
      <c r="AX428" s="15" t="s">
        <v>80</v>
      </c>
      <c r="AY428" s="265" t="s">
        <v>196</v>
      </c>
    </row>
    <row r="429" s="2" customFormat="1" ht="47.59245" customHeight="1">
      <c r="A429" s="41"/>
      <c r="B429" s="42"/>
      <c r="C429" s="215" t="s">
        <v>548</v>
      </c>
      <c r="D429" s="215" t="s">
        <v>199</v>
      </c>
      <c r="E429" s="216" t="s">
        <v>1798</v>
      </c>
      <c r="F429" s="217" t="s">
        <v>1799</v>
      </c>
      <c r="G429" s="218" t="s">
        <v>202</v>
      </c>
      <c r="H429" s="219">
        <v>22.007999999999999</v>
      </c>
      <c r="I429" s="220"/>
      <c r="J429" s="221">
        <f>ROUND(I429*H429,2)</f>
        <v>0</v>
      </c>
      <c r="K429" s="217" t="s">
        <v>203</v>
      </c>
      <c r="L429" s="47"/>
      <c r="M429" s="222" t="s">
        <v>19</v>
      </c>
      <c r="N429" s="223" t="s">
        <v>44</v>
      </c>
      <c r="O429" s="87"/>
      <c r="P429" s="224">
        <f>O429*H429</f>
        <v>0</v>
      </c>
      <c r="Q429" s="224">
        <v>0.0079000000000000008</v>
      </c>
      <c r="R429" s="224">
        <f>Q429*H429</f>
        <v>0.17386320000000002</v>
      </c>
      <c r="S429" s="224">
        <v>0</v>
      </c>
      <c r="T429" s="225">
        <f>S429*H429</f>
        <v>0</v>
      </c>
      <c r="U429" s="41"/>
      <c r="V429" s="41"/>
      <c r="W429" s="41"/>
      <c r="X429" s="41"/>
      <c r="Y429" s="41"/>
      <c r="Z429" s="41"/>
      <c r="AA429" s="41"/>
      <c r="AB429" s="41"/>
      <c r="AC429" s="41"/>
      <c r="AD429" s="41"/>
      <c r="AE429" s="41"/>
      <c r="AR429" s="226" t="s">
        <v>204</v>
      </c>
      <c r="AT429" s="226" t="s">
        <v>199</v>
      </c>
      <c r="AU429" s="226" t="s">
        <v>82</v>
      </c>
      <c r="AY429" s="20" t="s">
        <v>196</v>
      </c>
      <c r="BE429" s="227">
        <f>IF(N429="základní",J429,0)</f>
        <v>0</v>
      </c>
      <c r="BF429" s="227">
        <f>IF(N429="snížená",J429,0)</f>
        <v>0</v>
      </c>
      <c r="BG429" s="227">
        <f>IF(N429="zákl. přenesená",J429,0)</f>
        <v>0</v>
      </c>
      <c r="BH429" s="227">
        <f>IF(N429="sníž. přenesená",J429,0)</f>
        <v>0</v>
      </c>
      <c r="BI429" s="227">
        <f>IF(N429="nulová",J429,0)</f>
        <v>0</v>
      </c>
      <c r="BJ429" s="20" t="s">
        <v>80</v>
      </c>
      <c r="BK429" s="227">
        <f>ROUND(I429*H429,2)</f>
        <v>0</v>
      </c>
      <c r="BL429" s="20" t="s">
        <v>204</v>
      </c>
      <c r="BM429" s="226" t="s">
        <v>1800</v>
      </c>
    </row>
    <row r="430" s="2" customFormat="1">
      <c r="A430" s="41"/>
      <c r="B430" s="42"/>
      <c r="C430" s="43"/>
      <c r="D430" s="228" t="s">
        <v>206</v>
      </c>
      <c r="E430" s="43"/>
      <c r="F430" s="229" t="s">
        <v>1801</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82</v>
      </c>
    </row>
    <row r="431" s="2" customFormat="1" ht="16.30189" customHeight="1">
      <c r="A431" s="41"/>
      <c r="B431" s="42"/>
      <c r="C431" s="215" t="s">
        <v>553</v>
      </c>
      <c r="D431" s="215" t="s">
        <v>199</v>
      </c>
      <c r="E431" s="216" t="s">
        <v>1802</v>
      </c>
      <c r="F431" s="217" t="s">
        <v>1803</v>
      </c>
      <c r="G431" s="218" t="s">
        <v>202</v>
      </c>
      <c r="H431" s="219">
        <v>67.260999999999996</v>
      </c>
      <c r="I431" s="220"/>
      <c r="J431" s="221">
        <f>ROUND(I431*H431,2)</f>
        <v>0</v>
      </c>
      <c r="K431" s="217" t="s">
        <v>203</v>
      </c>
      <c r="L431" s="47"/>
      <c r="M431" s="222" t="s">
        <v>19</v>
      </c>
      <c r="N431" s="223" t="s">
        <v>44</v>
      </c>
      <c r="O431" s="87"/>
      <c r="P431" s="224">
        <f>O431*H431</f>
        <v>0</v>
      </c>
      <c r="Q431" s="224">
        <v>0.032730000000000002</v>
      </c>
      <c r="R431" s="224">
        <f>Q431*H431</f>
        <v>2.2014525300000001</v>
      </c>
      <c r="S431" s="224">
        <v>0</v>
      </c>
      <c r="T431" s="225">
        <f>S431*H431</f>
        <v>0</v>
      </c>
      <c r="U431" s="41"/>
      <c r="V431" s="41"/>
      <c r="W431" s="41"/>
      <c r="X431" s="41"/>
      <c r="Y431" s="41"/>
      <c r="Z431" s="41"/>
      <c r="AA431" s="41"/>
      <c r="AB431" s="41"/>
      <c r="AC431" s="41"/>
      <c r="AD431" s="41"/>
      <c r="AE431" s="41"/>
      <c r="AR431" s="226" t="s">
        <v>204</v>
      </c>
      <c r="AT431" s="226" t="s">
        <v>199</v>
      </c>
      <c r="AU431" s="226" t="s">
        <v>82</v>
      </c>
      <c r="AY431" s="20" t="s">
        <v>196</v>
      </c>
      <c r="BE431" s="227">
        <f>IF(N431="základní",J431,0)</f>
        <v>0</v>
      </c>
      <c r="BF431" s="227">
        <f>IF(N431="snížená",J431,0)</f>
        <v>0</v>
      </c>
      <c r="BG431" s="227">
        <f>IF(N431="zákl. přenesená",J431,0)</f>
        <v>0</v>
      </c>
      <c r="BH431" s="227">
        <f>IF(N431="sníž. přenesená",J431,0)</f>
        <v>0</v>
      </c>
      <c r="BI431" s="227">
        <f>IF(N431="nulová",J431,0)</f>
        <v>0</v>
      </c>
      <c r="BJ431" s="20" t="s">
        <v>80</v>
      </c>
      <c r="BK431" s="227">
        <f>ROUND(I431*H431,2)</f>
        <v>0</v>
      </c>
      <c r="BL431" s="20" t="s">
        <v>204</v>
      </c>
      <c r="BM431" s="226" t="s">
        <v>1804</v>
      </c>
    </row>
    <row r="432" s="2" customFormat="1">
      <c r="A432" s="41"/>
      <c r="B432" s="42"/>
      <c r="C432" s="43"/>
      <c r="D432" s="228" t="s">
        <v>206</v>
      </c>
      <c r="E432" s="43"/>
      <c r="F432" s="229" t="s">
        <v>1805</v>
      </c>
      <c r="G432" s="43"/>
      <c r="H432" s="43"/>
      <c r="I432" s="230"/>
      <c r="J432" s="43"/>
      <c r="K432" s="43"/>
      <c r="L432" s="47"/>
      <c r="M432" s="231"/>
      <c r="N432" s="232"/>
      <c r="O432" s="87"/>
      <c r="P432" s="87"/>
      <c r="Q432" s="87"/>
      <c r="R432" s="87"/>
      <c r="S432" s="87"/>
      <c r="T432" s="88"/>
      <c r="U432" s="41"/>
      <c r="V432" s="41"/>
      <c r="W432" s="41"/>
      <c r="X432" s="41"/>
      <c r="Y432" s="41"/>
      <c r="Z432" s="41"/>
      <c r="AA432" s="41"/>
      <c r="AB432" s="41"/>
      <c r="AC432" s="41"/>
      <c r="AD432" s="41"/>
      <c r="AE432" s="41"/>
      <c r="AT432" s="20" t="s">
        <v>206</v>
      </c>
      <c r="AU432" s="20" t="s">
        <v>82</v>
      </c>
    </row>
    <row r="433" s="13" customFormat="1">
      <c r="A433" s="13"/>
      <c r="B433" s="233"/>
      <c r="C433" s="234"/>
      <c r="D433" s="235" t="s">
        <v>208</v>
      </c>
      <c r="E433" s="236" t="s">
        <v>19</v>
      </c>
      <c r="F433" s="237" t="s">
        <v>1544</v>
      </c>
      <c r="G433" s="234"/>
      <c r="H433" s="236" t="s">
        <v>19</v>
      </c>
      <c r="I433" s="238"/>
      <c r="J433" s="234"/>
      <c r="K433" s="234"/>
      <c r="L433" s="239"/>
      <c r="M433" s="240"/>
      <c r="N433" s="241"/>
      <c r="O433" s="241"/>
      <c r="P433" s="241"/>
      <c r="Q433" s="241"/>
      <c r="R433" s="241"/>
      <c r="S433" s="241"/>
      <c r="T433" s="242"/>
      <c r="U433" s="13"/>
      <c r="V433" s="13"/>
      <c r="W433" s="13"/>
      <c r="X433" s="13"/>
      <c r="Y433" s="13"/>
      <c r="Z433" s="13"/>
      <c r="AA433" s="13"/>
      <c r="AB433" s="13"/>
      <c r="AC433" s="13"/>
      <c r="AD433" s="13"/>
      <c r="AE433" s="13"/>
      <c r="AT433" s="243" t="s">
        <v>208</v>
      </c>
      <c r="AU433" s="243" t="s">
        <v>82</v>
      </c>
      <c r="AV433" s="13" t="s">
        <v>80</v>
      </c>
      <c r="AW433" s="13" t="s">
        <v>33</v>
      </c>
      <c r="AX433" s="13" t="s">
        <v>73</v>
      </c>
      <c r="AY433" s="243" t="s">
        <v>196</v>
      </c>
    </row>
    <row r="434" s="14" customFormat="1">
      <c r="A434" s="14"/>
      <c r="B434" s="244"/>
      <c r="C434" s="245"/>
      <c r="D434" s="235" t="s">
        <v>208</v>
      </c>
      <c r="E434" s="246" t="s">
        <v>19</v>
      </c>
      <c r="F434" s="247" t="s">
        <v>1806</v>
      </c>
      <c r="G434" s="245"/>
      <c r="H434" s="248">
        <v>3.5510000000000002</v>
      </c>
      <c r="I434" s="249"/>
      <c r="J434" s="245"/>
      <c r="K434" s="245"/>
      <c r="L434" s="250"/>
      <c r="M434" s="251"/>
      <c r="N434" s="252"/>
      <c r="O434" s="252"/>
      <c r="P434" s="252"/>
      <c r="Q434" s="252"/>
      <c r="R434" s="252"/>
      <c r="S434" s="252"/>
      <c r="T434" s="253"/>
      <c r="U434" s="14"/>
      <c r="V434" s="14"/>
      <c r="W434" s="14"/>
      <c r="X434" s="14"/>
      <c r="Y434" s="14"/>
      <c r="Z434" s="14"/>
      <c r="AA434" s="14"/>
      <c r="AB434" s="14"/>
      <c r="AC434" s="14"/>
      <c r="AD434" s="14"/>
      <c r="AE434" s="14"/>
      <c r="AT434" s="254" t="s">
        <v>208</v>
      </c>
      <c r="AU434" s="254" t="s">
        <v>82</v>
      </c>
      <c r="AV434" s="14" t="s">
        <v>82</v>
      </c>
      <c r="AW434" s="14" t="s">
        <v>33</v>
      </c>
      <c r="AX434" s="14" t="s">
        <v>73</v>
      </c>
      <c r="AY434" s="254" t="s">
        <v>196</v>
      </c>
    </row>
    <row r="435" s="14" customFormat="1">
      <c r="A435" s="14"/>
      <c r="B435" s="244"/>
      <c r="C435" s="245"/>
      <c r="D435" s="235" t="s">
        <v>208</v>
      </c>
      <c r="E435" s="246" t="s">
        <v>19</v>
      </c>
      <c r="F435" s="247" t="s">
        <v>1807</v>
      </c>
      <c r="G435" s="245"/>
      <c r="H435" s="248">
        <v>4.9820000000000002</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208</v>
      </c>
      <c r="AU435" s="254" t="s">
        <v>82</v>
      </c>
      <c r="AV435" s="14" t="s">
        <v>82</v>
      </c>
      <c r="AW435" s="14" t="s">
        <v>33</v>
      </c>
      <c r="AX435" s="14" t="s">
        <v>73</v>
      </c>
      <c r="AY435" s="254" t="s">
        <v>196</v>
      </c>
    </row>
    <row r="436" s="14" customFormat="1">
      <c r="A436" s="14"/>
      <c r="B436" s="244"/>
      <c r="C436" s="245"/>
      <c r="D436" s="235" t="s">
        <v>208</v>
      </c>
      <c r="E436" s="246" t="s">
        <v>19</v>
      </c>
      <c r="F436" s="247" t="s">
        <v>1808</v>
      </c>
      <c r="G436" s="245"/>
      <c r="H436" s="248">
        <v>12.48</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208</v>
      </c>
      <c r="AU436" s="254" t="s">
        <v>82</v>
      </c>
      <c r="AV436" s="14" t="s">
        <v>82</v>
      </c>
      <c r="AW436" s="14" t="s">
        <v>33</v>
      </c>
      <c r="AX436" s="14" t="s">
        <v>73</v>
      </c>
      <c r="AY436" s="254" t="s">
        <v>196</v>
      </c>
    </row>
    <row r="437" s="14" customFormat="1">
      <c r="A437" s="14"/>
      <c r="B437" s="244"/>
      <c r="C437" s="245"/>
      <c r="D437" s="235" t="s">
        <v>208</v>
      </c>
      <c r="E437" s="246" t="s">
        <v>19</v>
      </c>
      <c r="F437" s="247" t="s">
        <v>1809</v>
      </c>
      <c r="G437" s="245"/>
      <c r="H437" s="248">
        <v>14.787000000000001</v>
      </c>
      <c r="I437" s="249"/>
      <c r="J437" s="245"/>
      <c r="K437" s="245"/>
      <c r="L437" s="250"/>
      <c r="M437" s="251"/>
      <c r="N437" s="252"/>
      <c r="O437" s="252"/>
      <c r="P437" s="252"/>
      <c r="Q437" s="252"/>
      <c r="R437" s="252"/>
      <c r="S437" s="252"/>
      <c r="T437" s="253"/>
      <c r="U437" s="14"/>
      <c r="V437" s="14"/>
      <c r="W437" s="14"/>
      <c r="X437" s="14"/>
      <c r="Y437" s="14"/>
      <c r="Z437" s="14"/>
      <c r="AA437" s="14"/>
      <c r="AB437" s="14"/>
      <c r="AC437" s="14"/>
      <c r="AD437" s="14"/>
      <c r="AE437" s="14"/>
      <c r="AT437" s="254" t="s">
        <v>208</v>
      </c>
      <c r="AU437" s="254" t="s">
        <v>82</v>
      </c>
      <c r="AV437" s="14" t="s">
        <v>82</v>
      </c>
      <c r="AW437" s="14" t="s">
        <v>33</v>
      </c>
      <c r="AX437" s="14" t="s">
        <v>73</v>
      </c>
      <c r="AY437" s="254" t="s">
        <v>196</v>
      </c>
    </row>
    <row r="438" s="13" customFormat="1">
      <c r="A438" s="13"/>
      <c r="B438" s="233"/>
      <c r="C438" s="234"/>
      <c r="D438" s="235" t="s">
        <v>208</v>
      </c>
      <c r="E438" s="236" t="s">
        <v>19</v>
      </c>
      <c r="F438" s="237" t="s">
        <v>209</v>
      </c>
      <c r="G438" s="234"/>
      <c r="H438" s="236" t="s">
        <v>19</v>
      </c>
      <c r="I438" s="238"/>
      <c r="J438" s="234"/>
      <c r="K438" s="234"/>
      <c r="L438" s="239"/>
      <c r="M438" s="240"/>
      <c r="N438" s="241"/>
      <c r="O438" s="241"/>
      <c r="P438" s="241"/>
      <c r="Q438" s="241"/>
      <c r="R438" s="241"/>
      <c r="S438" s="241"/>
      <c r="T438" s="242"/>
      <c r="U438" s="13"/>
      <c r="V438" s="13"/>
      <c r="W438" s="13"/>
      <c r="X438" s="13"/>
      <c r="Y438" s="13"/>
      <c r="Z438" s="13"/>
      <c r="AA438" s="13"/>
      <c r="AB438" s="13"/>
      <c r="AC438" s="13"/>
      <c r="AD438" s="13"/>
      <c r="AE438" s="13"/>
      <c r="AT438" s="243" t="s">
        <v>208</v>
      </c>
      <c r="AU438" s="243" t="s">
        <v>82</v>
      </c>
      <c r="AV438" s="13" t="s">
        <v>80</v>
      </c>
      <c r="AW438" s="13" t="s">
        <v>33</v>
      </c>
      <c r="AX438" s="13" t="s">
        <v>73</v>
      </c>
      <c r="AY438" s="243" t="s">
        <v>196</v>
      </c>
    </row>
    <row r="439" s="14" customFormat="1">
      <c r="A439" s="14"/>
      <c r="B439" s="244"/>
      <c r="C439" s="245"/>
      <c r="D439" s="235" t="s">
        <v>208</v>
      </c>
      <c r="E439" s="246" t="s">
        <v>19</v>
      </c>
      <c r="F439" s="247" t="s">
        <v>1810</v>
      </c>
      <c r="G439" s="245"/>
      <c r="H439" s="248">
        <v>4.2400000000000002</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208</v>
      </c>
      <c r="AU439" s="254" t="s">
        <v>82</v>
      </c>
      <c r="AV439" s="14" t="s">
        <v>82</v>
      </c>
      <c r="AW439" s="14" t="s">
        <v>33</v>
      </c>
      <c r="AX439" s="14" t="s">
        <v>73</v>
      </c>
      <c r="AY439" s="254" t="s">
        <v>196</v>
      </c>
    </row>
    <row r="440" s="14" customFormat="1">
      <c r="A440" s="14"/>
      <c r="B440" s="244"/>
      <c r="C440" s="245"/>
      <c r="D440" s="235" t="s">
        <v>208</v>
      </c>
      <c r="E440" s="246" t="s">
        <v>19</v>
      </c>
      <c r="F440" s="247" t="s">
        <v>1811</v>
      </c>
      <c r="G440" s="245"/>
      <c r="H440" s="248">
        <v>4.5899999999999999</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208</v>
      </c>
      <c r="AU440" s="254" t="s">
        <v>82</v>
      </c>
      <c r="AV440" s="14" t="s">
        <v>82</v>
      </c>
      <c r="AW440" s="14" t="s">
        <v>33</v>
      </c>
      <c r="AX440" s="14" t="s">
        <v>73</v>
      </c>
      <c r="AY440" s="254" t="s">
        <v>196</v>
      </c>
    </row>
    <row r="441" s="14" customFormat="1">
      <c r="A441" s="14"/>
      <c r="B441" s="244"/>
      <c r="C441" s="245"/>
      <c r="D441" s="235" t="s">
        <v>208</v>
      </c>
      <c r="E441" s="246" t="s">
        <v>19</v>
      </c>
      <c r="F441" s="247" t="s">
        <v>1812</v>
      </c>
      <c r="G441" s="245"/>
      <c r="H441" s="248">
        <v>6.8899999999999997</v>
      </c>
      <c r="I441" s="249"/>
      <c r="J441" s="245"/>
      <c r="K441" s="245"/>
      <c r="L441" s="250"/>
      <c r="M441" s="251"/>
      <c r="N441" s="252"/>
      <c r="O441" s="252"/>
      <c r="P441" s="252"/>
      <c r="Q441" s="252"/>
      <c r="R441" s="252"/>
      <c r="S441" s="252"/>
      <c r="T441" s="253"/>
      <c r="U441" s="14"/>
      <c r="V441" s="14"/>
      <c r="W441" s="14"/>
      <c r="X441" s="14"/>
      <c r="Y441" s="14"/>
      <c r="Z441" s="14"/>
      <c r="AA441" s="14"/>
      <c r="AB441" s="14"/>
      <c r="AC441" s="14"/>
      <c r="AD441" s="14"/>
      <c r="AE441" s="14"/>
      <c r="AT441" s="254" t="s">
        <v>208</v>
      </c>
      <c r="AU441" s="254" t="s">
        <v>82</v>
      </c>
      <c r="AV441" s="14" t="s">
        <v>82</v>
      </c>
      <c r="AW441" s="14" t="s">
        <v>33</v>
      </c>
      <c r="AX441" s="14" t="s">
        <v>73</v>
      </c>
      <c r="AY441" s="254" t="s">
        <v>196</v>
      </c>
    </row>
    <row r="442" s="14" customFormat="1">
      <c r="A442" s="14"/>
      <c r="B442" s="244"/>
      <c r="C442" s="245"/>
      <c r="D442" s="235" t="s">
        <v>208</v>
      </c>
      <c r="E442" s="246" t="s">
        <v>19</v>
      </c>
      <c r="F442" s="247" t="s">
        <v>1813</v>
      </c>
      <c r="G442" s="245"/>
      <c r="H442" s="248">
        <v>4.452</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208</v>
      </c>
      <c r="AU442" s="254" t="s">
        <v>82</v>
      </c>
      <c r="AV442" s="14" t="s">
        <v>82</v>
      </c>
      <c r="AW442" s="14" t="s">
        <v>33</v>
      </c>
      <c r="AX442" s="14" t="s">
        <v>73</v>
      </c>
      <c r="AY442" s="254" t="s">
        <v>196</v>
      </c>
    </row>
    <row r="443" s="14" customFormat="1">
      <c r="A443" s="14"/>
      <c r="B443" s="244"/>
      <c r="C443" s="245"/>
      <c r="D443" s="235" t="s">
        <v>208</v>
      </c>
      <c r="E443" s="246" t="s">
        <v>19</v>
      </c>
      <c r="F443" s="247" t="s">
        <v>1814</v>
      </c>
      <c r="G443" s="245"/>
      <c r="H443" s="248">
        <v>11.289</v>
      </c>
      <c r="I443" s="249"/>
      <c r="J443" s="245"/>
      <c r="K443" s="245"/>
      <c r="L443" s="250"/>
      <c r="M443" s="251"/>
      <c r="N443" s="252"/>
      <c r="O443" s="252"/>
      <c r="P443" s="252"/>
      <c r="Q443" s="252"/>
      <c r="R443" s="252"/>
      <c r="S443" s="252"/>
      <c r="T443" s="253"/>
      <c r="U443" s="14"/>
      <c r="V443" s="14"/>
      <c r="W443" s="14"/>
      <c r="X443" s="14"/>
      <c r="Y443" s="14"/>
      <c r="Z443" s="14"/>
      <c r="AA443" s="14"/>
      <c r="AB443" s="14"/>
      <c r="AC443" s="14"/>
      <c r="AD443" s="14"/>
      <c r="AE443" s="14"/>
      <c r="AT443" s="254" t="s">
        <v>208</v>
      </c>
      <c r="AU443" s="254" t="s">
        <v>82</v>
      </c>
      <c r="AV443" s="14" t="s">
        <v>82</v>
      </c>
      <c r="AW443" s="14" t="s">
        <v>33</v>
      </c>
      <c r="AX443" s="14" t="s">
        <v>73</v>
      </c>
      <c r="AY443" s="254" t="s">
        <v>196</v>
      </c>
    </row>
    <row r="444" s="15" customFormat="1">
      <c r="A444" s="15"/>
      <c r="B444" s="255"/>
      <c r="C444" s="256"/>
      <c r="D444" s="235" t="s">
        <v>208</v>
      </c>
      <c r="E444" s="257" t="s">
        <v>19</v>
      </c>
      <c r="F444" s="258" t="s">
        <v>212</v>
      </c>
      <c r="G444" s="256"/>
      <c r="H444" s="259">
        <v>67.26100000000001</v>
      </c>
      <c r="I444" s="260"/>
      <c r="J444" s="256"/>
      <c r="K444" s="256"/>
      <c r="L444" s="261"/>
      <c r="M444" s="262"/>
      <c r="N444" s="263"/>
      <c r="O444" s="263"/>
      <c r="P444" s="263"/>
      <c r="Q444" s="263"/>
      <c r="R444" s="263"/>
      <c r="S444" s="263"/>
      <c r="T444" s="264"/>
      <c r="U444" s="15"/>
      <c r="V444" s="15"/>
      <c r="W444" s="15"/>
      <c r="X444" s="15"/>
      <c r="Y444" s="15"/>
      <c r="Z444" s="15"/>
      <c r="AA444" s="15"/>
      <c r="AB444" s="15"/>
      <c r="AC444" s="15"/>
      <c r="AD444" s="15"/>
      <c r="AE444" s="15"/>
      <c r="AT444" s="265" t="s">
        <v>208</v>
      </c>
      <c r="AU444" s="265" t="s">
        <v>82</v>
      </c>
      <c r="AV444" s="15" t="s">
        <v>204</v>
      </c>
      <c r="AW444" s="15" t="s">
        <v>33</v>
      </c>
      <c r="AX444" s="15" t="s">
        <v>80</v>
      </c>
      <c r="AY444" s="265" t="s">
        <v>196</v>
      </c>
    </row>
    <row r="445" s="2" customFormat="1" ht="36.72453" customHeight="1">
      <c r="A445" s="41"/>
      <c r="B445" s="42"/>
      <c r="C445" s="215" t="s">
        <v>559</v>
      </c>
      <c r="D445" s="215" t="s">
        <v>199</v>
      </c>
      <c r="E445" s="216" t="s">
        <v>251</v>
      </c>
      <c r="F445" s="217" t="s">
        <v>1815</v>
      </c>
      <c r="G445" s="218" t="s">
        <v>202</v>
      </c>
      <c r="H445" s="219">
        <v>113.01900000000001</v>
      </c>
      <c r="I445" s="220"/>
      <c r="J445" s="221">
        <f>ROUND(I445*H445,2)</f>
        <v>0</v>
      </c>
      <c r="K445" s="217" t="s">
        <v>203</v>
      </c>
      <c r="L445" s="47"/>
      <c r="M445" s="222" t="s">
        <v>19</v>
      </c>
      <c r="N445" s="223" t="s">
        <v>44</v>
      </c>
      <c r="O445" s="87"/>
      <c r="P445" s="224">
        <f>O445*H445</f>
        <v>0</v>
      </c>
      <c r="Q445" s="224">
        <v>0.026200000000000001</v>
      </c>
      <c r="R445" s="224">
        <f>Q445*H445</f>
        <v>2.9610978000000001</v>
      </c>
      <c r="S445" s="224">
        <v>0</v>
      </c>
      <c r="T445" s="225">
        <f>S445*H445</f>
        <v>0</v>
      </c>
      <c r="U445" s="41"/>
      <c r="V445" s="41"/>
      <c r="W445" s="41"/>
      <c r="X445" s="41"/>
      <c r="Y445" s="41"/>
      <c r="Z445" s="41"/>
      <c r="AA445" s="41"/>
      <c r="AB445" s="41"/>
      <c r="AC445" s="41"/>
      <c r="AD445" s="41"/>
      <c r="AE445" s="41"/>
      <c r="AR445" s="226" t="s">
        <v>204</v>
      </c>
      <c r="AT445" s="226" t="s">
        <v>199</v>
      </c>
      <c r="AU445" s="226" t="s">
        <v>82</v>
      </c>
      <c r="AY445" s="20" t="s">
        <v>196</v>
      </c>
      <c r="BE445" s="227">
        <f>IF(N445="základní",J445,0)</f>
        <v>0</v>
      </c>
      <c r="BF445" s="227">
        <f>IF(N445="snížená",J445,0)</f>
        <v>0</v>
      </c>
      <c r="BG445" s="227">
        <f>IF(N445="zákl. přenesená",J445,0)</f>
        <v>0</v>
      </c>
      <c r="BH445" s="227">
        <f>IF(N445="sníž. přenesená",J445,0)</f>
        <v>0</v>
      </c>
      <c r="BI445" s="227">
        <f>IF(N445="nulová",J445,0)</f>
        <v>0</v>
      </c>
      <c r="BJ445" s="20" t="s">
        <v>80</v>
      </c>
      <c r="BK445" s="227">
        <f>ROUND(I445*H445,2)</f>
        <v>0</v>
      </c>
      <c r="BL445" s="20" t="s">
        <v>204</v>
      </c>
      <c r="BM445" s="226" t="s">
        <v>1816</v>
      </c>
    </row>
    <row r="446" s="2" customFormat="1">
      <c r="A446" s="41"/>
      <c r="B446" s="42"/>
      <c r="C446" s="43"/>
      <c r="D446" s="228" t="s">
        <v>206</v>
      </c>
      <c r="E446" s="43"/>
      <c r="F446" s="229" t="s">
        <v>254</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206</v>
      </c>
      <c r="AU446" s="20" t="s">
        <v>82</v>
      </c>
    </row>
    <row r="447" s="13" customFormat="1">
      <c r="A447" s="13"/>
      <c r="B447" s="233"/>
      <c r="C447" s="234"/>
      <c r="D447" s="235" t="s">
        <v>208</v>
      </c>
      <c r="E447" s="236" t="s">
        <v>19</v>
      </c>
      <c r="F447" s="237" t="s">
        <v>209</v>
      </c>
      <c r="G447" s="234"/>
      <c r="H447" s="236" t="s">
        <v>19</v>
      </c>
      <c r="I447" s="238"/>
      <c r="J447" s="234"/>
      <c r="K447" s="234"/>
      <c r="L447" s="239"/>
      <c r="M447" s="240"/>
      <c r="N447" s="241"/>
      <c r="O447" s="241"/>
      <c r="P447" s="241"/>
      <c r="Q447" s="241"/>
      <c r="R447" s="241"/>
      <c r="S447" s="241"/>
      <c r="T447" s="242"/>
      <c r="U447" s="13"/>
      <c r="V447" s="13"/>
      <c r="W447" s="13"/>
      <c r="X447" s="13"/>
      <c r="Y447" s="13"/>
      <c r="Z447" s="13"/>
      <c r="AA447" s="13"/>
      <c r="AB447" s="13"/>
      <c r="AC447" s="13"/>
      <c r="AD447" s="13"/>
      <c r="AE447" s="13"/>
      <c r="AT447" s="243" t="s">
        <v>208</v>
      </c>
      <c r="AU447" s="243" t="s">
        <v>82</v>
      </c>
      <c r="AV447" s="13" t="s">
        <v>80</v>
      </c>
      <c r="AW447" s="13" t="s">
        <v>33</v>
      </c>
      <c r="AX447" s="13" t="s">
        <v>73</v>
      </c>
      <c r="AY447" s="243" t="s">
        <v>196</v>
      </c>
    </row>
    <row r="448" s="14" customFormat="1">
      <c r="A448" s="14"/>
      <c r="B448" s="244"/>
      <c r="C448" s="245"/>
      <c r="D448" s="235" t="s">
        <v>208</v>
      </c>
      <c r="E448" s="246" t="s">
        <v>19</v>
      </c>
      <c r="F448" s="247" t="s">
        <v>1817</v>
      </c>
      <c r="G448" s="245"/>
      <c r="H448" s="248">
        <v>40.784999999999997</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208</v>
      </c>
      <c r="AU448" s="254" t="s">
        <v>82</v>
      </c>
      <c r="AV448" s="14" t="s">
        <v>82</v>
      </c>
      <c r="AW448" s="14" t="s">
        <v>33</v>
      </c>
      <c r="AX448" s="14" t="s">
        <v>73</v>
      </c>
      <c r="AY448" s="254" t="s">
        <v>196</v>
      </c>
    </row>
    <row r="449" s="14" customFormat="1">
      <c r="A449" s="14"/>
      <c r="B449" s="244"/>
      <c r="C449" s="245"/>
      <c r="D449" s="235" t="s">
        <v>208</v>
      </c>
      <c r="E449" s="246" t="s">
        <v>19</v>
      </c>
      <c r="F449" s="247" t="s">
        <v>1818</v>
      </c>
      <c r="G449" s="245"/>
      <c r="H449" s="248">
        <v>-10.32</v>
      </c>
      <c r="I449" s="249"/>
      <c r="J449" s="245"/>
      <c r="K449" s="245"/>
      <c r="L449" s="250"/>
      <c r="M449" s="251"/>
      <c r="N449" s="252"/>
      <c r="O449" s="252"/>
      <c r="P449" s="252"/>
      <c r="Q449" s="252"/>
      <c r="R449" s="252"/>
      <c r="S449" s="252"/>
      <c r="T449" s="253"/>
      <c r="U449" s="14"/>
      <c r="V449" s="14"/>
      <c r="W449" s="14"/>
      <c r="X449" s="14"/>
      <c r="Y449" s="14"/>
      <c r="Z449" s="14"/>
      <c r="AA449" s="14"/>
      <c r="AB449" s="14"/>
      <c r="AC449" s="14"/>
      <c r="AD449" s="14"/>
      <c r="AE449" s="14"/>
      <c r="AT449" s="254" t="s">
        <v>208</v>
      </c>
      <c r="AU449" s="254" t="s">
        <v>82</v>
      </c>
      <c r="AV449" s="14" t="s">
        <v>82</v>
      </c>
      <c r="AW449" s="14" t="s">
        <v>33</v>
      </c>
      <c r="AX449" s="14" t="s">
        <v>73</v>
      </c>
      <c r="AY449" s="254" t="s">
        <v>196</v>
      </c>
    </row>
    <row r="450" s="14" customFormat="1">
      <c r="A450" s="14"/>
      <c r="B450" s="244"/>
      <c r="C450" s="245"/>
      <c r="D450" s="235" t="s">
        <v>208</v>
      </c>
      <c r="E450" s="246" t="s">
        <v>19</v>
      </c>
      <c r="F450" s="247" t="s">
        <v>1819</v>
      </c>
      <c r="G450" s="245"/>
      <c r="H450" s="248">
        <v>34.020000000000003</v>
      </c>
      <c r="I450" s="249"/>
      <c r="J450" s="245"/>
      <c r="K450" s="245"/>
      <c r="L450" s="250"/>
      <c r="M450" s="251"/>
      <c r="N450" s="252"/>
      <c r="O450" s="252"/>
      <c r="P450" s="252"/>
      <c r="Q450" s="252"/>
      <c r="R450" s="252"/>
      <c r="S450" s="252"/>
      <c r="T450" s="253"/>
      <c r="U450" s="14"/>
      <c r="V450" s="14"/>
      <c r="W450" s="14"/>
      <c r="X450" s="14"/>
      <c r="Y450" s="14"/>
      <c r="Z450" s="14"/>
      <c r="AA450" s="14"/>
      <c r="AB450" s="14"/>
      <c r="AC450" s="14"/>
      <c r="AD450" s="14"/>
      <c r="AE450" s="14"/>
      <c r="AT450" s="254" t="s">
        <v>208</v>
      </c>
      <c r="AU450" s="254" t="s">
        <v>82</v>
      </c>
      <c r="AV450" s="14" t="s">
        <v>82</v>
      </c>
      <c r="AW450" s="14" t="s">
        <v>33</v>
      </c>
      <c r="AX450" s="14" t="s">
        <v>73</v>
      </c>
      <c r="AY450" s="254" t="s">
        <v>196</v>
      </c>
    </row>
    <row r="451" s="14" customFormat="1">
      <c r="A451" s="14"/>
      <c r="B451" s="244"/>
      <c r="C451" s="245"/>
      <c r="D451" s="235" t="s">
        <v>208</v>
      </c>
      <c r="E451" s="246" t="s">
        <v>19</v>
      </c>
      <c r="F451" s="247" t="s">
        <v>1820</v>
      </c>
      <c r="G451" s="245"/>
      <c r="H451" s="248">
        <v>-5.7000000000000002</v>
      </c>
      <c r="I451" s="249"/>
      <c r="J451" s="245"/>
      <c r="K451" s="245"/>
      <c r="L451" s="250"/>
      <c r="M451" s="251"/>
      <c r="N451" s="252"/>
      <c r="O451" s="252"/>
      <c r="P451" s="252"/>
      <c r="Q451" s="252"/>
      <c r="R451" s="252"/>
      <c r="S451" s="252"/>
      <c r="T451" s="253"/>
      <c r="U451" s="14"/>
      <c r="V451" s="14"/>
      <c r="W451" s="14"/>
      <c r="X451" s="14"/>
      <c r="Y451" s="14"/>
      <c r="Z451" s="14"/>
      <c r="AA451" s="14"/>
      <c r="AB451" s="14"/>
      <c r="AC451" s="14"/>
      <c r="AD451" s="14"/>
      <c r="AE451" s="14"/>
      <c r="AT451" s="254" t="s">
        <v>208</v>
      </c>
      <c r="AU451" s="254" t="s">
        <v>82</v>
      </c>
      <c r="AV451" s="14" t="s">
        <v>82</v>
      </c>
      <c r="AW451" s="14" t="s">
        <v>33</v>
      </c>
      <c r="AX451" s="14" t="s">
        <v>73</v>
      </c>
      <c r="AY451" s="254" t="s">
        <v>196</v>
      </c>
    </row>
    <row r="452" s="14" customFormat="1">
      <c r="A452" s="14"/>
      <c r="B452" s="244"/>
      <c r="C452" s="245"/>
      <c r="D452" s="235" t="s">
        <v>208</v>
      </c>
      <c r="E452" s="246" t="s">
        <v>19</v>
      </c>
      <c r="F452" s="247" t="s">
        <v>1821</v>
      </c>
      <c r="G452" s="245"/>
      <c r="H452" s="248">
        <v>33.060000000000002</v>
      </c>
      <c r="I452" s="249"/>
      <c r="J452" s="245"/>
      <c r="K452" s="245"/>
      <c r="L452" s="250"/>
      <c r="M452" s="251"/>
      <c r="N452" s="252"/>
      <c r="O452" s="252"/>
      <c r="P452" s="252"/>
      <c r="Q452" s="252"/>
      <c r="R452" s="252"/>
      <c r="S452" s="252"/>
      <c r="T452" s="253"/>
      <c r="U452" s="14"/>
      <c r="V452" s="14"/>
      <c r="W452" s="14"/>
      <c r="X452" s="14"/>
      <c r="Y452" s="14"/>
      <c r="Z452" s="14"/>
      <c r="AA452" s="14"/>
      <c r="AB452" s="14"/>
      <c r="AC452" s="14"/>
      <c r="AD452" s="14"/>
      <c r="AE452" s="14"/>
      <c r="AT452" s="254" t="s">
        <v>208</v>
      </c>
      <c r="AU452" s="254" t="s">
        <v>82</v>
      </c>
      <c r="AV452" s="14" t="s">
        <v>82</v>
      </c>
      <c r="AW452" s="14" t="s">
        <v>33</v>
      </c>
      <c r="AX452" s="14" t="s">
        <v>73</v>
      </c>
      <c r="AY452" s="254" t="s">
        <v>196</v>
      </c>
    </row>
    <row r="453" s="14" customFormat="1">
      <c r="A453" s="14"/>
      <c r="B453" s="244"/>
      <c r="C453" s="245"/>
      <c r="D453" s="235" t="s">
        <v>208</v>
      </c>
      <c r="E453" s="246" t="s">
        <v>19</v>
      </c>
      <c r="F453" s="247" t="s">
        <v>1822</v>
      </c>
      <c r="G453" s="245"/>
      <c r="H453" s="248">
        <v>-5.8049999999999997</v>
      </c>
      <c r="I453" s="249"/>
      <c r="J453" s="245"/>
      <c r="K453" s="245"/>
      <c r="L453" s="250"/>
      <c r="M453" s="251"/>
      <c r="N453" s="252"/>
      <c r="O453" s="252"/>
      <c r="P453" s="252"/>
      <c r="Q453" s="252"/>
      <c r="R453" s="252"/>
      <c r="S453" s="252"/>
      <c r="T453" s="253"/>
      <c r="U453" s="14"/>
      <c r="V453" s="14"/>
      <c r="W453" s="14"/>
      <c r="X453" s="14"/>
      <c r="Y453" s="14"/>
      <c r="Z453" s="14"/>
      <c r="AA453" s="14"/>
      <c r="AB453" s="14"/>
      <c r="AC453" s="14"/>
      <c r="AD453" s="14"/>
      <c r="AE453" s="14"/>
      <c r="AT453" s="254" t="s">
        <v>208</v>
      </c>
      <c r="AU453" s="254" t="s">
        <v>82</v>
      </c>
      <c r="AV453" s="14" t="s">
        <v>82</v>
      </c>
      <c r="AW453" s="14" t="s">
        <v>33</v>
      </c>
      <c r="AX453" s="14" t="s">
        <v>73</v>
      </c>
      <c r="AY453" s="254" t="s">
        <v>196</v>
      </c>
    </row>
    <row r="454" s="14" customFormat="1">
      <c r="A454" s="14"/>
      <c r="B454" s="244"/>
      <c r="C454" s="245"/>
      <c r="D454" s="235" t="s">
        <v>208</v>
      </c>
      <c r="E454" s="246" t="s">
        <v>19</v>
      </c>
      <c r="F454" s="247" t="s">
        <v>1823</v>
      </c>
      <c r="G454" s="245"/>
      <c r="H454" s="248">
        <v>41.444000000000003</v>
      </c>
      <c r="I454" s="249"/>
      <c r="J454" s="245"/>
      <c r="K454" s="245"/>
      <c r="L454" s="250"/>
      <c r="M454" s="251"/>
      <c r="N454" s="252"/>
      <c r="O454" s="252"/>
      <c r="P454" s="252"/>
      <c r="Q454" s="252"/>
      <c r="R454" s="252"/>
      <c r="S454" s="252"/>
      <c r="T454" s="253"/>
      <c r="U454" s="14"/>
      <c r="V454" s="14"/>
      <c r="W454" s="14"/>
      <c r="X454" s="14"/>
      <c r="Y454" s="14"/>
      <c r="Z454" s="14"/>
      <c r="AA454" s="14"/>
      <c r="AB454" s="14"/>
      <c r="AC454" s="14"/>
      <c r="AD454" s="14"/>
      <c r="AE454" s="14"/>
      <c r="AT454" s="254" t="s">
        <v>208</v>
      </c>
      <c r="AU454" s="254" t="s">
        <v>82</v>
      </c>
      <c r="AV454" s="14" t="s">
        <v>82</v>
      </c>
      <c r="AW454" s="14" t="s">
        <v>33</v>
      </c>
      <c r="AX454" s="14" t="s">
        <v>73</v>
      </c>
      <c r="AY454" s="254" t="s">
        <v>196</v>
      </c>
    </row>
    <row r="455" s="14" customFormat="1">
      <c r="A455" s="14"/>
      <c r="B455" s="244"/>
      <c r="C455" s="245"/>
      <c r="D455" s="235" t="s">
        <v>208</v>
      </c>
      <c r="E455" s="246" t="s">
        <v>19</v>
      </c>
      <c r="F455" s="247" t="s">
        <v>1824</v>
      </c>
      <c r="G455" s="245"/>
      <c r="H455" s="248">
        <v>-14.465</v>
      </c>
      <c r="I455" s="249"/>
      <c r="J455" s="245"/>
      <c r="K455" s="245"/>
      <c r="L455" s="250"/>
      <c r="M455" s="251"/>
      <c r="N455" s="252"/>
      <c r="O455" s="252"/>
      <c r="P455" s="252"/>
      <c r="Q455" s="252"/>
      <c r="R455" s="252"/>
      <c r="S455" s="252"/>
      <c r="T455" s="253"/>
      <c r="U455" s="14"/>
      <c r="V455" s="14"/>
      <c r="W455" s="14"/>
      <c r="X455" s="14"/>
      <c r="Y455" s="14"/>
      <c r="Z455" s="14"/>
      <c r="AA455" s="14"/>
      <c r="AB455" s="14"/>
      <c r="AC455" s="14"/>
      <c r="AD455" s="14"/>
      <c r="AE455" s="14"/>
      <c r="AT455" s="254" t="s">
        <v>208</v>
      </c>
      <c r="AU455" s="254" t="s">
        <v>82</v>
      </c>
      <c r="AV455" s="14" t="s">
        <v>82</v>
      </c>
      <c r="AW455" s="14" t="s">
        <v>33</v>
      </c>
      <c r="AX455" s="14" t="s">
        <v>73</v>
      </c>
      <c r="AY455" s="254" t="s">
        <v>196</v>
      </c>
    </row>
    <row r="456" s="15" customFormat="1">
      <c r="A456" s="15"/>
      <c r="B456" s="255"/>
      <c r="C456" s="256"/>
      <c r="D456" s="235" t="s">
        <v>208</v>
      </c>
      <c r="E456" s="257" t="s">
        <v>19</v>
      </c>
      <c r="F456" s="258" t="s">
        <v>212</v>
      </c>
      <c r="G456" s="256"/>
      <c r="H456" s="259">
        <v>113.01899999999999</v>
      </c>
      <c r="I456" s="260"/>
      <c r="J456" s="256"/>
      <c r="K456" s="256"/>
      <c r="L456" s="261"/>
      <c r="M456" s="262"/>
      <c r="N456" s="263"/>
      <c r="O456" s="263"/>
      <c r="P456" s="263"/>
      <c r="Q456" s="263"/>
      <c r="R456" s="263"/>
      <c r="S456" s="263"/>
      <c r="T456" s="264"/>
      <c r="U456" s="15"/>
      <c r="V456" s="15"/>
      <c r="W456" s="15"/>
      <c r="X456" s="15"/>
      <c r="Y456" s="15"/>
      <c r="Z456" s="15"/>
      <c r="AA456" s="15"/>
      <c r="AB456" s="15"/>
      <c r="AC456" s="15"/>
      <c r="AD456" s="15"/>
      <c r="AE456" s="15"/>
      <c r="AT456" s="265" t="s">
        <v>208</v>
      </c>
      <c r="AU456" s="265" t="s">
        <v>82</v>
      </c>
      <c r="AV456" s="15" t="s">
        <v>204</v>
      </c>
      <c r="AW456" s="15" t="s">
        <v>33</v>
      </c>
      <c r="AX456" s="15" t="s">
        <v>80</v>
      </c>
      <c r="AY456" s="265" t="s">
        <v>196</v>
      </c>
    </row>
    <row r="457" s="2" customFormat="1" ht="42.79245" customHeight="1">
      <c r="A457" s="41"/>
      <c r="B457" s="42"/>
      <c r="C457" s="215" t="s">
        <v>564</v>
      </c>
      <c r="D457" s="215" t="s">
        <v>199</v>
      </c>
      <c r="E457" s="216" t="s">
        <v>257</v>
      </c>
      <c r="F457" s="217" t="s">
        <v>1825</v>
      </c>
      <c r="G457" s="218" t="s">
        <v>202</v>
      </c>
      <c r="H457" s="219">
        <v>10</v>
      </c>
      <c r="I457" s="220"/>
      <c r="J457" s="221">
        <f>ROUND(I457*H457,2)</f>
        <v>0</v>
      </c>
      <c r="K457" s="217" t="s">
        <v>203</v>
      </c>
      <c r="L457" s="47"/>
      <c r="M457" s="222" t="s">
        <v>19</v>
      </c>
      <c r="N457" s="223" t="s">
        <v>44</v>
      </c>
      <c r="O457" s="87"/>
      <c r="P457" s="224">
        <f>O457*H457</f>
        <v>0</v>
      </c>
      <c r="Q457" s="224">
        <v>0.029100000000000001</v>
      </c>
      <c r="R457" s="224">
        <f>Q457*H457</f>
        <v>0.29100000000000004</v>
      </c>
      <c r="S457" s="224">
        <v>0</v>
      </c>
      <c r="T457" s="225">
        <f>S457*H457</f>
        <v>0</v>
      </c>
      <c r="U457" s="41"/>
      <c r="V457" s="41"/>
      <c r="W457" s="41"/>
      <c r="X457" s="41"/>
      <c r="Y457" s="41"/>
      <c r="Z457" s="41"/>
      <c r="AA457" s="41"/>
      <c r="AB457" s="41"/>
      <c r="AC457" s="41"/>
      <c r="AD457" s="41"/>
      <c r="AE457" s="41"/>
      <c r="AR457" s="226" t="s">
        <v>204</v>
      </c>
      <c r="AT457" s="226" t="s">
        <v>199</v>
      </c>
      <c r="AU457" s="226" t="s">
        <v>82</v>
      </c>
      <c r="AY457" s="20" t="s">
        <v>196</v>
      </c>
      <c r="BE457" s="227">
        <f>IF(N457="základní",J457,0)</f>
        <v>0</v>
      </c>
      <c r="BF457" s="227">
        <f>IF(N457="snížená",J457,0)</f>
        <v>0</v>
      </c>
      <c r="BG457" s="227">
        <f>IF(N457="zákl. přenesená",J457,0)</f>
        <v>0</v>
      </c>
      <c r="BH457" s="227">
        <f>IF(N457="sníž. přenesená",J457,0)</f>
        <v>0</v>
      </c>
      <c r="BI457" s="227">
        <f>IF(N457="nulová",J457,0)</f>
        <v>0</v>
      </c>
      <c r="BJ457" s="20" t="s">
        <v>80</v>
      </c>
      <c r="BK457" s="227">
        <f>ROUND(I457*H457,2)</f>
        <v>0</v>
      </c>
      <c r="BL457" s="20" t="s">
        <v>204</v>
      </c>
      <c r="BM457" s="226" t="s">
        <v>1826</v>
      </c>
    </row>
    <row r="458" s="2" customFormat="1">
      <c r="A458" s="41"/>
      <c r="B458" s="42"/>
      <c r="C458" s="43"/>
      <c r="D458" s="228" t="s">
        <v>206</v>
      </c>
      <c r="E458" s="43"/>
      <c r="F458" s="229" t="s">
        <v>260</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82</v>
      </c>
    </row>
    <row r="459" s="14" customFormat="1">
      <c r="A459" s="14"/>
      <c r="B459" s="244"/>
      <c r="C459" s="245"/>
      <c r="D459" s="235" t="s">
        <v>208</v>
      </c>
      <c r="E459" s="246" t="s">
        <v>19</v>
      </c>
      <c r="F459" s="247" t="s">
        <v>1827</v>
      </c>
      <c r="G459" s="245"/>
      <c r="H459" s="248">
        <v>10</v>
      </c>
      <c r="I459" s="249"/>
      <c r="J459" s="245"/>
      <c r="K459" s="245"/>
      <c r="L459" s="250"/>
      <c r="M459" s="251"/>
      <c r="N459" s="252"/>
      <c r="O459" s="252"/>
      <c r="P459" s="252"/>
      <c r="Q459" s="252"/>
      <c r="R459" s="252"/>
      <c r="S459" s="252"/>
      <c r="T459" s="253"/>
      <c r="U459" s="14"/>
      <c r="V459" s="14"/>
      <c r="W459" s="14"/>
      <c r="X459" s="14"/>
      <c r="Y459" s="14"/>
      <c r="Z459" s="14"/>
      <c r="AA459" s="14"/>
      <c r="AB459" s="14"/>
      <c r="AC459" s="14"/>
      <c r="AD459" s="14"/>
      <c r="AE459" s="14"/>
      <c r="AT459" s="254" t="s">
        <v>208</v>
      </c>
      <c r="AU459" s="254" t="s">
        <v>82</v>
      </c>
      <c r="AV459" s="14" t="s">
        <v>82</v>
      </c>
      <c r="AW459" s="14" t="s">
        <v>33</v>
      </c>
      <c r="AX459" s="14" t="s">
        <v>73</v>
      </c>
      <c r="AY459" s="254" t="s">
        <v>196</v>
      </c>
    </row>
    <row r="460" s="15" customFormat="1">
      <c r="A460" s="15"/>
      <c r="B460" s="255"/>
      <c r="C460" s="256"/>
      <c r="D460" s="235" t="s">
        <v>208</v>
      </c>
      <c r="E460" s="257" t="s">
        <v>19</v>
      </c>
      <c r="F460" s="258" t="s">
        <v>212</v>
      </c>
      <c r="G460" s="256"/>
      <c r="H460" s="259">
        <v>10</v>
      </c>
      <c r="I460" s="260"/>
      <c r="J460" s="256"/>
      <c r="K460" s="256"/>
      <c r="L460" s="261"/>
      <c r="M460" s="262"/>
      <c r="N460" s="263"/>
      <c r="O460" s="263"/>
      <c r="P460" s="263"/>
      <c r="Q460" s="263"/>
      <c r="R460" s="263"/>
      <c r="S460" s="263"/>
      <c r="T460" s="264"/>
      <c r="U460" s="15"/>
      <c r="V460" s="15"/>
      <c r="W460" s="15"/>
      <c r="X460" s="15"/>
      <c r="Y460" s="15"/>
      <c r="Z460" s="15"/>
      <c r="AA460" s="15"/>
      <c r="AB460" s="15"/>
      <c r="AC460" s="15"/>
      <c r="AD460" s="15"/>
      <c r="AE460" s="15"/>
      <c r="AT460" s="265" t="s">
        <v>208</v>
      </c>
      <c r="AU460" s="265" t="s">
        <v>82</v>
      </c>
      <c r="AV460" s="15" t="s">
        <v>204</v>
      </c>
      <c r="AW460" s="15" t="s">
        <v>33</v>
      </c>
      <c r="AX460" s="15" t="s">
        <v>80</v>
      </c>
      <c r="AY460" s="265" t="s">
        <v>196</v>
      </c>
    </row>
    <row r="461" s="2" customFormat="1" ht="42.79245" customHeight="1">
      <c r="A461" s="41"/>
      <c r="B461" s="42"/>
      <c r="C461" s="215" t="s">
        <v>569</v>
      </c>
      <c r="D461" s="215" t="s">
        <v>199</v>
      </c>
      <c r="E461" s="216" t="s">
        <v>263</v>
      </c>
      <c r="F461" s="217" t="s">
        <v>264</v>
      </c>
      <c r="G461" s="218" t="s">
        <v>202</v>
      </c>
      <c r="H461" s="219">
        <v>346.89999999999998</v>
      </c>
      <c r="I461" s="220"/>
      <c r="J461" s="221">
        <f>ROUND(I461*H461,2)</f>
        <v>0</v>
      </c>
      <c r="K461" s="217" t="s">
        <v>203</v>
      </c>
      <c r="L461" s="47"/>
      <c r="M461" s="222" t="s">
        <v>19</v>
      </c>
      <c r="N461" s="223" t="s">
        <v>44</v>
      </c>
      <c r="O461" s="87"/>
      <c r="P461" s="224">
        <f>O461*H461</f>
        <v>0</v>
      </c>
      <c r="Q461" s="224">
        <v>0.018380000000000001</v>
      </c>
      <c r="R461" s="224">
        <f>Q461*H461</f>
        <v>6.3760219999999999</v>
      </c>
      <c r="S461" s="224">
        <v>0</v>
      </c>
      <c r="T461" s="225">
        <f>S461*H461</f>
        <v>0</v>
      </c>
      <c r="U461" s="41"/>
      <c r="V461" s="41"/>
      <c r="W461" s="41"/>
      <c r="X461" s="41"/>
      <c r="Y461" s="41"/>
      <c r="Z461" s="41"/>
      <c r="AA461" s="41"/>
      <c r="AB461" s="41"/>
      <c r="AC461" s="41"/>
      <c r="AD461" s="41"/>
      <c r="AE461" s="41"/>
      <c r="AR461" s="226" t="s">
        <v>204</v>
      </c>
      <c r="AT461" s="226" t="s">
        <v>199</v>
      </c>
      <c r="AU461" s="226" t="s">
        <v>82</v>
      </c>
      <c r="AY461" s="20" t="s">
        <v>196</v>
      </c>
      <c r="BE461" s="227">
        <f>IF(N461="základní",J461,0)</f>
        <v>0</v>
      </c>
      <c r="BF461" s="227">
        <f>IF(N461="snížená",J461,0)</f>
        <v>0</v>
      </c>
      <c r="BG461" s="227">
        <f>IF(N461="zákl. přenesená",J461,0)</f>
        <v>0</v>
      </c>
      <c r="BH461" s="227">
        <f>IF(N461="sníž. přenesená",J461,0)</f>
        <v>0</v>
      </c>
      <c r="BI461" s="227">
        <f>IF(N461="nulová",J461,0)</f>
        <v>0</v>
      </c>
      <c r="BJ461" s="20" t="s">
        <v>80</v>
      </c>
      <c r="BK461" s="227">
        <f>ROUND(I461*H461,2)</f>
        <v>0</v>
      </c>
      <c r="BL461" s="20" t="s">
        <v>204</v>
      </c>
      <c r="BM461" s="226" t="s">
        <v>1828</v>
      </c>
    </row>
    <row r="462" s="2" customFormat="1">
      <c r="A462" s="41"/>
      <c r="B462" s="42"/>
      <c r="C462" s="43"/>
      <c r="D462" s="228" t="s">
        <v>206</v>
      </c>
      <c r="E462" s="43"/>
      <c r="F462" s="229" t="s">
        <v>266</v>
      </c>
      <c r="G462" s="43"/>
      <c r="H462" s="43"/>
      <c r="I462" s="230"/>
      <c r="J462" s="43"/>
      <c r="K462" s="43"/>
      <c r="L462" s="47"/>
      <c r="M462" s="231"/>
      <c r="N462" s="232"/>
      <c r="O462" s="87"/>
      <c r="P462" s="87"/>
      <c r="Q462" s="87"/>
      <c r="R462" s="87"/>
      <c r="S462" s="87"/>
      <c r="T462" s="88"/>
      <c r="U462" s="41"/>
      <c r="V462" s="41"/>
      <c r="W462" s="41"/>
      <c r="X462" s="41"/>
      <c r="Y462" s="41"/>
      <c r="Z462" s="41"/>
      <c r="AA462" s="41"/>
      <c r="AB462" s="41"/>
      <c r="AC462" s="41"/>
      <c r="AD462" s="41"/>
      <c r="AE462" s="41"/>
      <c r="AT462" s="20" t="s">
        <v>206</v>
      </c>
      <c r="AU462" s="20" t="s">
        <v>82</v>
      </c>
    </row>
    <row r="463" s="14" customFormat="1">
      <c r="A463" s="14"/>
      <c r="B463" s="244"/>
      <c r="C463" s="245"/>
      <c r="D463" s="235" t="s">
        <v>208</v>
      </c>
      <c r="E463" s="246" t="s">
        <v>19</v>
      </c>
      <c r="F463" s="247" t="s">
        <v>1829</v>
      </c>
      <c r="G463" s="245"/>
      <c r="H463" s="248">
        <v>346.89999999999998</v>
      </c>
      <c r="I463" s="249"/>
      <c r="J463" s="245"/>
      <c r="K463" s="245"/>
      <c r="L463" s="250"/>
      <c r="M463" s="251"/>
      <c r="N463" s="252"/>
      <c r="O463" s="252"/>
      <c r="P463" s="252"/>
      <c r="Q463" s="252"/>
      <c r="R463" s="252"/>
      <c r="S463" s="252"/>
      <c r="T463" s="253"/>
      <c r="U463" s="14"/>
      <c r="V463" s="14"/>
      <c r="W463" s="14"/>
      <c r="X463" s="14"/>
      <c r="Y463" s="14"/>
      <c r="Z463" s="14"/>
      <c r="AA463" s="14"/>
      <c r="AB463" s="14"/>
      <c r="AC463" s="14"/>
      <c r="AD463" s="14"/>
      <c r="AE463" s="14"/>
      <c r="AT463" s="254" t="s">
        <v>208</v>
      </c>
      <c r="AU463" s="254" t="s">
        <v>82</v>
      </c>
      <c r="AV463" s="14" t="s">
        <v>82</v>
      </c>
      <c r="AW463" s="14" t="s">
        <v>33</v>
      </c>
      <c r="AX463" s="14" t="s">
        <v>73</v>
      </c>
      <c r="AY463" s="254" t="s">
        <v>196</v>
      </c>
    </row>
    <row r="464" s="15" customFormat="1">
      <c r="A464" s="15"/>
      <c r="B464" s="255"/>
      <c r="C464" s="256"/>
      <c r="D464" s="235" t="s">
        <v>208</v>
      </c>
      <c r="E464" s="257" t="s">
        <v>19</v>
      </c>
      <c r="F464" s="258" t="s">
        <v>212</v>
      </c>
      <c r="G464" s="256"/>
      <c r="H464" s="259">
        <v>346.89999999999998</v>
      </c>
      <c r="I464" s="260"/>
      <c r="J464" s="256"/>
      <c r="K464" s="256"/>
      <c r="L464" s="261"/>
      <c r="M464" s="262"/>
      <c r="N464" s="263"/>
      <c r="O464" s="263"/>
      <c r="P464" s="263"/>
      <c r="Q464" s="263"/>
      <c r="R464" s="263"/>
      <c r="S464" s="263"/>
      <c r="T464" s="264"/>
      <c r="U464" s="15"/>
      <c r="V464" s="15"/>
      <c r="W464" s="15"/>
      <c r="X464" s="15"/>
      <c r="Y464" s="15"/>
      <c r="Z464" s="15"/>
      <c r="AA464" s="15"/>
      <c r="AB464" s="15"/>
      <c r="AC464" s="15"/>
      <c r="AD464" s="15"/>
      <c r="AE464" s="15"/>
      <c r="AT464" s="265" t="s">
        <v>208</v>
      </c>
      <c r="AU464" s="265" t="s">
        <v>82</v>
      </c>
      <c r="AV464" s="15" t="s">
        <v>204</v>
      </c>
      <c r="AW464" s="15" t="s">
        <v>33</v>
      </c>
      <c r="AX464" s="15" t="s">
        <v>80</v>
      </c>
      <c r="AY464" s="265" t="s">
        <v>196</v>
      </c>
    </row>
    <row r="465" s="2" customFormat="1" ht="42.79245" customHeight="1">
      <c r="A465" s="41"/>
      <c r="B465" s="42"/>
      <c r="C465" s="215" t="s">
        <v>572</v>
      </c>
      <c r="D465" s="215" t="s">
        <v>199</v>
      </c>
      <c r="E465" s="216" t="s">
        <v>271</v>
      </c>
      <c r="F465" s="217" t="s">
        <v>1830</v>
      </c>
      <c r="G465" s="218" t="s">
        <v>202</v>
      </c>
      <c r="H465" s="219">
        <v>346.89999999999998</v>
      </c>
      <c r="I465" s="220"/>
      <c r="J465" s="221">
        <f>ROUND(I465*H465,2)</f>
        <v>0</v>
      </c>
      <c r="K465" s="217" t="s">
        <v>203</v>
      </c>
      <c r="L465" s="47"/>
      <c r="M465" s="222" t="s">
        <v>19</v>
      </c>
      <c r="N465" s="223" t="s">
        <v>44</v>
      </c>
      <c r="O465" s="87"/>
      <c r="P465" s="224">
        <f>O465*H465</f>
        <v>0</v>
      </c>
      <c r="Q465" s="224">
        <v>0.0079000000000000008</v>
      </c>
      <c r="R465" s="224">
        <f>Q465*H465</f>
        <v>2.74051</v>
      </c>
      <c r="S465" s="224">
        <v>0</v>
      </c>
      <c r="T465" s="225">
        <f>S465*H465</f>
        <v>0</v>
      </c>
      <c r="U465" s="41"/>
      <c r="V465" s="41"/>
      <c r="W465" s="41"/>
      <c r="X465" s="41"/>
      <c r="Y465" s="41"/>
      <c r="Z465" s="41"/>
      <c r="AA465" s="41"/>
      <c r="AB465" s="41"/>
      <c r="AC465" s="41"/>
      <c r="AD465" s="41"/>
      <c r="AE465" s="41"/>
      <c r="AR465" s="226" t="s">
        <v>204</v>
      </c>
      <c r="AT465" s="226" t="s">
        <v>199</v>
      </c>
      <c r="AU465" s="226" t="s">
        <v>82</v>
      </c>
      <c r="AY465" s="20" t="s">
        <v>196</v>
      </c>
      <c r="BE465" s="227">
        <f>IF(N465="základní",J465,0)</f>
        <v>0</v>
      </c>
      <c r="BF465" s="227">
        <f>IF(N465="snížená",J465,0)</f>
        <v>0</v>
      </c>
      <c r="BG465" s="227">
        <f>IF(N465="zákl. přenesená",J465,0)</f>
        <v>0</v>
      </c>
      <c r="BH465" s="227">
        <f>IF(N465="sníž. přenesená",J465,0)</f>
        <v>0</v>
      </c>
      <c r="BI465" s="227">
        <f>IF(N465="nulová",J465,0)</f>
        <v>0</v>
      </c>
      <c r="BJ465" s="20" t="s">
        <v>80</v>
      </c>
      <c r="BK465" s="227">
        <f>ROUND(I465*H465,2)</f>
        <v>0</v>
      </c>
      <c r="BL465" s="20" t="s">
        <v>204</v>
      </c>
      <c r="BM465" s="226" t="s">
        <v>1831</v>
      </c>
    </row>
    <row r="466" s="2" customFormat="1">
      <c r="A466" s="41"/>
      <c r="B466" s="42"/>
      <c r="C466" s="43"/>
      <c r="D466" s="228" t="s">
        <v>206</v>
      </c>
      <c r="E466" s="43"/>
      <c r="F466" s="229" t="s">
        <v>274</v>
      </c>
      <c r="G466" s="43"/>
      <c r="H466" s="43"/>
      <c r="I466" s="230"/>
      <c r="J466" s="43"/>
      <c r="K466" s="43"/>
      <c r="L466" s="47"/>
      <c r="M466" s="231"/>
      <c r="N466" s="232"/>
      <c r="O466" s="87"/>
      <c r="P466" s="87"/>
      <c r="Q466" s="87"/>
      <c r="R466" s="87"/>
      <c r="S466" s="87"/>
      <c r="T466" s="88"/>
      <c r="U466" s="41"/>
      <c r="V466" s="41"/>
      <c r="W466" s="41"/>
      <c r="X466" s="41"/>
      <c r="Y466" s="41"/>
      <c r="Z466" s="41"/>
      <c r="AA466" s="41"/>
      <c r="AB466" s="41"/>
      <c r="AC466" s="41"/>
      <c r="AD466" s="41"/>
      <c r="AE466" s="41"/>
      <c r="AT466" s="20" t="s">
        <v>206</v>
      </c>
      <c r="AU466" s="20" t="s">
        <v>82</v>
      </c>
    </row>
    <row r="467" s="14" customFormat="1">
      <c r="A467" s="14"/>
      <c r="B467" s="244"/>
      <c r="C467" s="245"/>
      <c r="D467" s="235" t="s">
        <v>208</v>
      </c>
      <c r="E467" s="246" t="s">
        <v>19</v>
      </c>
      <c r="F467" s="247" t="s">
        <v>1829</v>
      </c>
      <c r="G467" s="245"/>
      <c r="H467" s="248">
        <v>346.89999999999998</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208</v>
      </c>
      <c r="AU467" s="254" t="s">
        <v>82</v>
      </c>
      <c r="AV467" s="14" t="s">
        <v>82</v>
      </c>
      <c r="AW467" s="14" t="s">
        <v>33</v>
      </c>
      <c r="AX467" s="14" t="s">
        <v>73</v>
      </c>
      <c r="AY467" s="254" t="s">
        <v>196</v>
      </c>
    </row>
    <row r="468" s="15" customFormat="1">
      <c r="A468" s="15"/>
      <c r="B468" s="255"/>
      <c r="C468" s="256"/>
      <c r="D468" s="235" t="s">
        <v>208</v>
      </c>
      <c r="E468" s="257" t="s">
        <v>19</v>
      </c>
      <c r="F468" s="258" t="s">
        <v>212</v>
      </c>
      <c r="G468" s="256"/>
      <c r="H468" s="259">
        <v>346.89999999999998</v>
      </c>
      <c r="I468" s="260"/>
      <c r="J468" s="256"/>
      <c r="K468" s="256"/>
      <c r="L468" s="261"/>
      <c r="M468" s="262"/>
      <c r="N468" s="263"/>
      <c r="O468" s="263"/>
      <c r="P468" s="263"/>
      <c r="Q468" s="263"/>
      <c r="R468" s="263"/>
      <c r="S468" s="263"/>
      <c r="T468" s="264"/>
      <c r="U468" s="15"/>
      <c r="V468" s="15"/>
      <c r="W468" s="15"/>
      <c r="X468" s="15"/>
      <c r="Y468" s="15"/>
      <c r="Z468" s="15"/>
      <c r="AA468" s="15"/>
      <c r="AB468" s="15"/>
      <c r="AC468" s="15"/>
      <c r="AD468" s="15"/>
      <c r="AE468" s="15"/>
      <c r="AT468" s="265" t="s">
        <v>208</v>
      </c>
      <c r="AU468" s="265" t="s">
        <v>82</v>
      </c>
      <c r="AV468" s="15" t="s">
        <v>204</v>
      </c>
      <c r="AW468" s="15" t="s">
        <v>33</v>
      </c>
      <c r="AX468" s="15" t="s">
        <v>80</v>
      </c>
      <c r="AY468" s="265" t="s">
        <v>196</v>
      </c>
    </row>
    <row r="469" s="2" customFormat="1" ht="53.66038" customHeight="1">
      <c r="A469" s="41"/>
      <c r="B469" s="42"/>
      <c r="C469" s="215" t="s">
        <v>579</v>
      </c>
      <c r="D469" s="215" t="s">
        <v>199</v>
      </c>
      <c r="E469" s="216" t="s">
        <v>1832</v>
      </c>
      <c r="F469" s="217" t="s">
        <v>1833</v>
      </c>
      <c r="G469" s="218" t="s">
        <v>202</v>
      </c>
      <c r="H469" s="219">
        <v>88.5</v>
      </c>
      <c r="I469" s="220"/>
      <c r="J469" s="221">
        <f>ROUND(I469*H469,2)</f>
        <v>0</v>
      </c>
      <c r="K469" s="217" t="s">
        <v>203</v>
      </c>
      <c r="L469" s="47"/>
      <c r="M469" s="222" t="s">
        <v>19</v>
      </c>
      <c r="N469" s="223" t="s">
        <v>44</v>
      </c>
      <c r="O469" s="87"/>
      <c r="P469" s="224">
        <f>O469*H469</f>
        <v>0</v>
      </c>
      <c r="Q469" s="224">
        <v>0.018380000000000001</v>
      </c>
      <c r="R469" s="224">
        <f>Q469*H469</f>
        <v>1.62663</v>
      </c>
      <c r="S469" s="224">
        <v>0</v>
      </c>
      <c r="T469" s="225">
        <f>S469*H469</f>
        <v>0</v>
      </c>
      <c r="U469" s="41"/>
      <c r="V469" s="41"/>
      <c r="W469" s="41"/>
      <c r="X469" s="41"/>
      <c r="Y469" s="41"/>
      <c r="Z469" s="41"/>
      <c r="AA469" s="41"/>
      <c r="AB469" s="41"/>
      <c r="AC469" s="41"/>
      <c r="AD469" s="41"/>
      <c r="AE469" s="41"/>
      <c r="AR469" s="226" t="s">
        <v>204</v>
      </c>
      <c r="AT469" s="226" t="s">
        <v>199</v>
      </c>
      <c r="AU469" s="226" t="s">
        <v>82</v>
      </c>
      <c r="AY469" s="20" t="s">
        <v>196</v>
      </c>
      <c r="BE469" s="227">
        <f>IF(N469="základní",J469,0)</f>
        <v>0</v>
      </c>
      <c r="BF469" s="227">
        <f>IF(N469="snížená",J469,0)</f>
        <v>0</v>
      </c>
      <c r="BG469" s="227">
        <f>IF(N469="zákl. přenesená",J469,0)</f>
        <v>0</v>
      </c>
      <c r="BH469" s="227">
        <f>IF(N469="sníž. přenesená",J469,0)</f>
        <v>0</v>
      </c>
      <c r="BI469" s="227">
        <f>IF(N469="nulová",J469,0)</f>
        <v>0</v>
      </c>
      <c r="BJ469" s="20" t="s">
        <v>80</v>
      </c>
      <c r="BK469" s="227">
        <f>ROUND(I469*H469,2)</f>
        <v>0</v>
      </c>
      <c r="BL469" s="20" t="s">
        <v>204</v>
      </c>
      <c r="BM469" s="226" t="s">
        <v>1834</v>
      </c>
    </row>
    <row r="470" s="2" customFormat="1">
      <c r="A470" s="41"/>
      <c r="B470" s="42"/>
      <c r="C470" s="43"/>
      <c r="D470" s="228" t="s">
        <v>206</v>
      </c>
      <c r="E470" s="43"/>
      <c r="F470" s="229" t="s">
        <v>1835</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82</v>
      </c>
    </row>
    <row r="471" s="14" customFormat="1">
      <c r="A471" s="14"/>
      <c r="B471" s="244"/>
      <c r="C471" s="245"/>
      <c r="D471" s="235" t="s">
        <v>208</v>
      </c>
      <c r="E471" s="246" t="s">
        <v>19</v>
      </c>
      <c r="F471" s="247" t="s">
        <v>1836</v>
      </c>
      <c r="G471" s="245"/>
      <c r="H471" s="248">
        <v>88.5</v>
      </c>
      <c r="I471" s="249"/>
      <c r="J471" s="245"/>
      <c r="K471" s="245"/>
      <c r="L471" s="250"/>
      <c r="M471" s="251"/>
      <c r="N471" s="252"/>
      <c r="O471" s="252"/>
      <c r="P471" s="252"/>
      <c r="Q471" s="252"/>
      <c r="R471" s="252"/>
      <c r="S471" s="252"/>
      <c r="T471" s="253"/>
      <c r="U471" s="14"/>
      <c r="V471" s="14"/>
      <c r="W471" s="14"/>
      <c r="X471" s="14"/>
      <c r="Y471" s="14"/>
      <c r="Z471" s="14"/>
      <c r="AA471" s="14"/>
      <c r="AB471" s="14"/>
      <c r="AC471" s="14"/>
      <c r="AD471" s="14"/>
      <c r="AE471" s="14"/>
      <c r="AT471" s="254" t="s">
        <v>208</v>
      </c>
      <c r="AU471" s="254" t="s">
        <v>82</v>
      </c>
      <c r="AV471" s="14" t="s">
        <v>82</v>
      </c>
      <c r="AW471" s="14" t="s">
        <v>33</v>
      </c>
      <c r="AX471" s="14" t="s">
        <v>73</v>
      </c>
      <c r="AY471" s="254" t="s">
        <v>196</v>
      </c>
    </row>
    <row r="472" s="15" customFormat="1">
      <c r="A472" s="15"/>
      <c r="B472" s="255"/>
      <c r="C472" s="256"/>
      <c r="D472" s="235" t="s">
        <v>208</v>
      </c>
      <c r="E472" s="257" t="s">
        <v>19</v>
      </c>
      <c r="F472" s="258" t="s">
        <v>212</v>
      </c>
      <c r="G472" s="256"/>
      <c r="H472" s="259">
        <v>88.5</v>
      </c>
      <c r="I472" s="260"/>
      <c r="J472" s="256"/>
      <c r="K472" s="256"/>
      <c r="L472" s="261"/>
      <c r="M472" s="262"/>
      <c r="N472" s="263"/>
      <c r="O472" s="263"/>
      <c r="P472" s="263"/>
      <c r="Q472" s="263"/>
      <c r="R472" s="263"/>
      <c r="S472" s="263"/>
      <c r="T472" s="264"/>
      <c r="U472" s="15"/>
      <c r="V472" s="15"/>
      <c r="W472" s="15"/>
      <c r="X472" s="15"/>
      <c r="Y472" s="15"/>
      <c r="Z472" s="15"/>
      <c r="AA472" s="15"/>
      <c r="AB472" s="15"/>
      <c r="AC472" s="15"/>
      <c r="AD472" s="15"/>
      <c r="AE472" s="15"/>
      <c r="AT472" s="265" t="s">
        <v>208</v>
      </c>
      <c r="AU472" s="265" t="s">
        <v>82</v>
      </c>
      <c r="AV472" s="15" t="s">
        <v>204</v>
      </c>
      <c r="AW472" s="15" t="s">
        <v>33</v>
      </c>
      <c r="AX472" s="15" t="s">
        <v>80</v>
      </c>
      <c r="AY472" s="265" t="s">
        <v>196</v>
      </c>
    </row>
    <row r="473" s="2" customFormat="1" ht="47.59245" customHeight="1">
      <c r="A473" s="41"/>
      <c r="B473" s="42"/>
      <c r="C473" s="215" t="s">
        <v>585</v>
      </c>
      <c r="D473" s="215" t="s">
        <v>199</v>
      </c>
      <c r="E473" s="216" t="s">
        <v>1837</v>
      </c>
      <c r="F473" s="217" t="s">
        <v>1838</v>
      </c>
      <c r="G473" s="218" t="s">
        <v>202</v>
      </c>
      <c r="H473" s="219">
        <v>88.5</v>
      </c>
      <c r="I473" s="220"/>
      <c r="J473" s="221">
        <f>ROUND(I473*H473,2)</f>
        <v>0</v>
      </c>
      <c r="K473" s="217" t="s">
        <v>203</v>
      </c>
      <c r="L473" s="47"/>
      <c r="M473" s="222" t="s">
        <v>19</v>
      </c>
      <c r="N473" s="223" t="s">
        <v>44</v>
      </c>
      <c r="O473" s="87"/>
      <c r="P473" s="224">
        <f>O473*H473</f>
        <v>0</v>
      </c>
      <c r="Q473" s="224">
        <v>0.0079000000000000008</v>
      </c>
      <c r="R473" s="224">
        <f>Q473*H473</f>
        <v>0.69915000000000005</v>
      </c>
      <c r="S473" s="224">
        <v>0</v>
      </c>
      <c r="T473" s="225">
        <f>S473*H473</f>
        <v>0</v>
      </c>
      <c r="U473" s="41"/>
      <c r="V473" s="41"/>
      <c r="W473" s="41"/>
      <c r="X473" s="41"/>
      <c r="Y473" s="41"/>
      <c r="Z473" s="41"/>
      <c r="AA473" s="41"/>
      <c r="AB473" s="41"/>
      <c r="AC473" s="41"/>
      <c r="AD473" s="41"/>
      <c r="AE473" s="41"/>
      <c r="AR473" s="226" t="s">
        <v>204</v>
      </c>
      <c r="AT473" s="226" t="s">
        <v>199</v>
      </c>
      <c r="AU473" s="226" t="s">
        <v>82</v>
      </c>
      <c r="AY473" s="20" t="s">
        <v>196</v>
      </c>
      <c r="BE473" s="227">
        <f>IF(N473="základní",J473,0)</f>
        <v>0</v>
      </c>
      <c r="BF473" s="227">
        <f>IF(N473="snížená",J473,0)</f>
        <v>0</v>
      </c>
      <c r="BG473" s="227">
        <f>IF(N473="zákl. přenesená",J473,0)</f>
        <v>0</v>
      </c>
      <c r="BH473" s="227">
        <f>IF(N473="sníž. přenesená",J473,0)</f>
        <v>0</v>
      </c>
      <c r="BI473" s="227">
        <f>IF(N473="nulová",J473,0)</f>
        <v>0</v>
      </c>
      <c r="BJ473" s="20" t="s">
        <v>80</v>
      </c>
      <c r="BK473" s="227">
        <f>ROUND(I473*H473,2)</f>
        <v>0</v>
      </c>
      <c r="BL473" s="20" t="s">
        <v>204</v>
      </c>
      <c r="BM473" s="226" t="s">
        <v>1839</v>
      </c>
    </row>
    <row r="474" s="2" customFormat="1">
      <c r="A474" s="41"/>
      <c r="B474" s="42"/>
      <c r="C474" s="43"/>
      <c r="D474" s="228" t="s">
        <v>206</v>
      </c>
      <c r="E474" s="43"/>
      <c r="F474" s="229" t="s">
        <v>1840</v>
      </c>
      <c r="G474" s="43"/>
      <c r="H474" s="43"/>
      <c r="I474" s="230"/>
      <c r="J474" s="43"/>
      <c r="K474" s="43"/>
      <c r="L474" s="47"/>
      <c r="M474" s="231"/>
      <c r="N474" s="232"/>
      <c r="O474" s="87"/>
      <c r="P474" s="87"/>
      <c r="Q474" s="87"/>
      <c r="R474" s="87"/>
      <c r="S474" s="87"/>
      <c r="T474" s="88"/>
      <c r="U474" s="41"/>
      <c r="V474" s="41"/>
      <c r="W474" s="41"/>
      <c r="X474" s="41"/>
      <c r="Y474" s="41"/>
      <c r="Z474" s="41"/>
      <c r="AA474" s="41"/>
      <c r="AB474" s="41"/>
      <c r="AC474" s="41"/>
      <c r="AD474" s="41"/>
      <c r="AE474" s="41"/>
      <c r="AT474" s="20" t="s">
        <v>206</v>
      </c>
      <c r="AU474" s="20" t="s">
        <v>82</v>
      </c>
    </row>
    <row r="475" s="2" customFormat="1" ht="31.92453" customHeight="1">
      <c r="A475" s="41"/>
      <c r="B475" s="42"/>
      <c r="C475" s="215" t="s">
        <v>1841</v>
      </c>
      <c r="D475" s="215" t="s">
        <v>199</v>
      </c>
      <c r="E475" s="216" t="s">
        <v>275</v>
      </c>
      <c r="F475" s="217" t="s">
        <v>276</v>
      </c>
      <c r="G475" s="218" t="s">
        <v>215</v>
      </c>
      <c r="H475" s="219">
        <v>10.445</v>
      </c>
      <c r="I475" s="220"/>
      <c r="J475" s="221">
        <f>ROUND(I475*H475,2)</f>
        <v>0</v>
      </c>
      <c r="K475" s="217" t="s">
        <v>203</v>
      </c>
      <c r="L475" s="47"/>
      <c r="M475" s="222" t="s">
        <v>19</v>
      </c>
      <c r="N475" s="223" t="s">
        <v>44</v>
      </c>
      <c r="O475" s="87"/>
      <c r="P475" s="224">
        <f>O475*H475</f>
        <v>0</v>
      </c>
      <c r="Q475" s="224">
        <v>2.3010199999999998</v>
      </c>
      <c r="R475" s="224">
        <f>Q475*H475</f>
        <v>24.0341539</v>
      </c>
      <c r="S475" s="224">
        <v>0</v>
      </c>
      <c r="T475" s="225">
        <f>S475*H475</f>
        <v>0</v>
      </c>
      <c r="U475" s="41"/>
      <c r="V475" s="41"/>
      <c r="W475" s="41"/>
      <c r="X475" s="41"/>
      <c r="Y475" s="41"/>
      <c r="Z475" s="41"/>
      <c r="AA475" s="41"/>
      <c r="AB475" s="41"/>
      <c r="AC475" s="41"/>
      <c r="AD475" s="41"/>
      <c r="AE475" s="41"/>
      <c r="AR475" s="226" t="s">
        <v>204</v>
      </c>
      <c r="AT475" s="226" t="s">
        <v>199</v>
      </c>
      <c r="AU475" s="226" t="s">
        <v>82</v>
      </c>
      <c r="AY475" s="20" t="s">
        <v>196</v>
      </c>
      <c r="BE475" s="227">
        <f>IF(N475="základní",J475,0)</f>
        <v>0</v>
      </c>
      <c r="BF475" s="227">
        <f>IF(N475="snížená",J475,0)</f>
        <v>0</v>
      </c>
      <c r="BG475" s="227">
        <f>IF(N475="zákl. přenesená",J475,0)</f>
        <v>0</v>
      </c>
      <c r="BH475" s="227">
        <f>IF(N475="sníž. přenesená",J475,0)</f>
        <v>0</v>
      </c>
      <c r="BI475" s="227">
        <f>IF(N475="nulová",J475,0)</f>
        <v>0</v>
      </c>
      <c r="BJ475" s="20" t="s">
        <v>80</v>
      </c>
      <c r="BK475" s="227">
        <f>ROUND(I475*H475,2)</f>
        <v>0</v>
      </c>
      <c r="BL475" s="20" t="s">
        <v>204</v>
      </c>
      <c r="BM475" s="226" t="s">
        <v>1842</v>
      </c>
    </row>
    <row r="476" s="2" customFormat="1">
      <c r="A476" s="41"/>
      <c r="B476" s="42"/>
      <c r="C476" s="43"/>
      <c r="D476" s="228" t="s">
        <v>206</v>
      </c>
      <c r="E476" s="43"/>
      <c r="F476" s="229" t="s">
        <v>278</v>
      </c>
      <c r="G476" s="43"/>
      <c r="H476" s="43"/>
      <c r="I476" s="230"/>
      <c r="J476" s="43"/>
      <c r="K476" s="43"/>
      <c r="L476" s="47"/>
      <c r="M476" s="231"/>
      <c r="N476" s="232"/>
      <c r="O476" s="87"/>
      <c r="P476" s="87"/>
      <c r="Q476" s="87"/>
      <c r="R476" s="87"/>
      <c r="S476" s="87"/>
      <c r="T476" s="88"/>
      <c r="U476" s="41"/>
      <c r="V476" s="41"/>
      <c r="W476" s="41"/>
      <c r="X476" s="41"/>
      <c r="Y476" s="41"/>
      <c r="Z476" s="41"/>
      <c r="AA476" s="41"/>
      <c r="AB476" s="41"/>
      <c r="AC476" s="41"/>
      <c r="AD476" s="41"/>
      <c r="AE476" s="41"/>
      <c r="AT476" s="20" t="s">
        <v>206</v>
      </c>
      <c r="AU476" s="20" t="s">
        <v>82</v>
      </c>
    </row>
    <row r="477" s="14" customFormat="1">
      <c r="A477" s="14"/>
      <c r="B477" s="244"/>
      <c r="C477" s="245"/>
      <c r="D477" s="235" t="s">
        <v>208</v>
      </c>
      <c r="E477" s="246" t="s">
        <v>19</v>
      </c>
      <c r="F477" s="247" t="s">
        <v>1843</v>
      </c>
      <c r="G477" s="245"/>
      <c r="H477" s="248">
        <v>10.445</v>
      </c>
      <c r="I477" s="249"/>
      <c r="J477" s="245"/>
      <c r="K477" s="245"/>
      <c r="L477" s="250"/>
      <c r="M477" s="251"/>
      <c r="N477" s="252"/>
      <c r="O477" s="252"/>
      <c r="P477" s="252"/>
      <c r="Q477" s="252"/>
      <c r="R477" s="252"/>
      <c r="S477" s="252"/>
      <c r="T477" s="253"/>
      <c r="U477" s="14"/>
      <c r="V477" s="14"/>
      <c r="W477" s="14"/>
      <c r="X477" s="14"/>
      <c r="Y477" s="14"/>
      <c r="Z477" s="14"/>
      <c r="AA477" s="14"/>
      <c r="AB477" s="14"/>
      <c r="AC477" s="14"/>
      <c r="AD477" s="14"/>
      <c r="AE477" s="14"/>
      <c r="AT477" s="254" t="s">
        <v>208</v>
      </c>
      <c r="AU477" s="254" t="s">
        <v>82</v>
      </c>
      <c r="AV477" s="14" t="s">
        <v>82</v>
      </c>
      <c r="AW477" s="14" t="s">
        <v>33</v>
      </c>
      <c r="AX477" s="14" t="s">
        <v>73</v>
      </c>
      <c r="AY477" s="254" t="s">
        <v>196</v>
      </c>
    </row>
    <row r="478" s="15" customFormat="1">
      <c r="A478" s="15"/>
      <c r="B478" s="255"/>
      <c r="C478" s="256"/>
      <c r="D478" s="235" t="s">
        <v>208</v>
      </c>
      <c r="E478" s="257" t="s">
        <v>19</v>
      </c>
      <c r="F478" s="258" t="s">
        <v>212</v>
      </c>
      <c r="G478" s="256"/>
      <c r="H478" s="259">
        <v>10.445</v>
      </c>
      <c r="I478" s="260"/>
      <c r="J478" s="256"/>
      <c r="K478" s="256"/>
      <c r="L478" s="261"/>
      <c r="M478" s="262"/>
      <c r="N478" s="263"/>
      <c r="O478" s="263"/>
      <c r="P478" s="263"/>
      <c r="Q478" s="263"/>
      <c r="R478" s="263"/>
      <c r="S478" s="263"/>
      <c r="T478" s="264"/>
      <c r="U478" s="15"/>
      <c r="V478" s="15"/>
      <c r="W478" s="15"/>
      <c r="X478" s="15"/>
      <c r="Y478" s="15"/>
      <c r="Z478" s="15"/>
      <c r="AA478" s="15"/>
      <c r="AB478" s="15"/>
      <c r="AC478" s="15"/>
      <c r="AD478" s="15"/>
      <c r="AE478" s="15"/>
      <c r="AT478" s="265" t="s">
        <v>208</v>
      </c>
      <c r="AU478" s="265" t="s">
        <v>82</v>
      </c>
      <c r="AV478" s="15" t="s">
        <v>204</v>
      </c>
      <c r="AW478" s="15" t="s">
        <v>33</v>
      </c>
      <c r="AX478" s="15" t="s">
        <v>80</v>
      </c>
      <c r="AY478" s="265" t="s">
        <v>196</v>
      </c>
    </row>
    <row r="479" s="2" customFormat="1" ht="36.72453" customHeight="1">
      <c r="A479" s="41"/>
      <c r="B479" s="42"/>
      <c r="C479" s="215" t="s">
        <v>1844</v>
      </c>
      <c r="D479" s="215" t="s">
        <v>199</v>
      </c>
      <c r="E479" s="216" t="s">
        <v>1845</v>
      </c>
      <c r="F479" s="217" t="s">
        <v>1846</v>
      </c>
      <c r="G479" s="218" t="s">
        <v>215</v>
      </c>
      <c r="H479" s="219">
        <v>0.080000000000000002</v>
      </c>
      <c r="I479" s="220"/>
      <c r="J479" s="221">
        <f>ROUND(I479*H479,2)</f>
        <v>0</v>
      </c>
      <c r="K479" s="217" t="s">
        <v>203</v>
      </c>
      <c r="L479" s="47"/>
      <c r="M479" s="222" t="s">
        <v>19</v>
      </c>
      <c r="N479" s="223" t="s">
        <v>44</v>
      </c>
      <c r="O479" s="87"/>
      <c r="P479" s="224">
        <f>O479*H479</f>
        <v>0</v>
      </c>
      <c r="Q479" s="224">
        <v>2.3010199999999998</v>
      </c>
      <c r="R479" s="224">
        <f>Q479*H479</f>
        <v>0.18408159999999998</v>
      </c>
      <c r="S479" s="224">
        <v>0</v>
      </c>
      <c r="T479" s="225">
        <f>S479*H479</f>
        <v>0</v>
      </c>
      <c r="U479" s="41"/>
      <c r="V479" s="41"/>
      <c r="W479" s="41"/>
      <c r="X479" s="41"/>
      <c r="Y479" s="41"/>
      <c r="Z479" s="41"/>
      <c r="AA479" s="41"/>
      <c r="AB479" s="41"/>
      <c r="AC479" s="41"/>
      <c r="AD479" s="41"/>
      <c r="AE479" s="41"/>
      <c r="AR479" s="226" t="s">
        <v>204</v>
      </c>
      <c r="AT479" s="226" t="s">
        <v>199</v>
      </c>
      <c r="AU479" s="226" t="s">
        <v>82</v>
      </c>
      <c r="AY479" s="20" t="s">
        <v>196</v>
      </c>
      <c r="BE479" s="227">
        <f>IF(N479="základní",J479,0)</f>
        <v>0</v>
      </c>
      <c r="BF479" s="227">
        <f>IF(N479="snížená",J479,0)</f>
        <v>0</v>
      </c>
      <c r="BG479" s="227">
        <f>IF(N479="zákl. přenesená",J479,0)</f>
        <v>0</v>
      </c>
      <c r="BH479" s="227">
        <f>IF(N479="sníž. přenesená",J479,0)</f>
        <v>0</v>
      </c>
      <c r="BI479" s="227">
        <f>IF(N479="nulová",J479,0)</f>
        <v>0</v>
      </c>
      <c r="BJ479" s="20" t="s">
        <v>80</v>
      </c>
      <c r="BK479" s="227">
        <f>ROUND(I479*H479,2)</f>
        <v>0</v>
      </c>
      <c r="BL479" s="20" t="s">
        <v>204</v>
      </c>
      <c r="BM479" s="226" t="s">
        <v>1847</v>
      </c>
    </row>
    <row r="480" s="2" customFormat="1">
      <c r="A480" s="41"/>
      <c r="B480" s="42"/>
      <c r="C480" s="43"/>
      <c r="D480" s="228" t="s">
        <v>206</v>
      </c>
      <c r="E480" s="43"/>
      <c r="F480" s="229" t="s">
        <v>1848</v>
      </c>
      <c r="G480" s="43"/>
      <c r="H480" s="43"/>
      <c r="I480" s="230"/>
      <c r="J480" s="43"/>
      <c r="K480" s="43"/>
      <c r="L480" s="47"/>
      <c r="M480" s="231"/>
      <c r="N480" s="232"/>
      <c r="O480" s="87"/>
      <c r="P480" s="87"/>
      <c r="Q480" s="87"/>
      <c r="R480" s="87"/>
      <c r="S480" s="87"/>
      <c r="T480" s="88"/>
      <c r="U480" s="41"/>
      <c r="V480" s="41"/>
      <c r="W480" s="41"/>
      <c r="X480" s="41"/>
      <c r="Y480" s="41"/>
      <c r="Z480" s="41"/>
      <c r="AA480" s="41"/>
      <c r="AB480" s="41"/>
      <c r="AC480" s="41"/>
      <c r="AD480" s="41"/>
      <c r="AE480" s="41"/>
      <c r="AT480" s="20" t="s">
        <v>206</v>
      </c>
      <c r="AU480" s="20" t="s">
        <v>82</v>
      </c>
    </row>
    <row r="481" s="14" customFormat="1">
      <c r="A481" s="14"/>
      <c r="B481" s="244"/>
      <c r="C481" s="245"/>
      <c r="D481" s="235" t="s">
        <v>208</v>
      </c>
      <c r="E481" s="246" t="s">
        <v>19</v>
      </c>
      <c r="F481" s="247" t="s">
        <v>1849</v>
      </c>
      <c r="G481" s="245"/>
      <c r="H481" s="248">
        <v>0.080000000000000002</v>
      </c>
      <c r="I481" s="249"/>
      <c r="J481" s="245"/>
      <c r="K481" s="245"/>
      <c r="L481" s="250"/>
      <c r="M481" s="251"/>
      <c r="N481" s="252"/>
      <c r="O481" s="252"/>
      <c r="P481" s="252"/>
      <c r="Q481" s="252"/>
      <c r="R481" s="252"/>
      <c r="S481" s="252"/>
      <c r="T481" s="253"/>
      <c r="U481" s="14"/>
      <c r="V481" s="14"/>
      <c r="W481" s="14"/>
      <c r="X481" s="14"/>
      <c r="Y481" s="14"/>
      <c r="Z481" s="14"/>
      <c r="AA481" s="14"/>
      <c r="AB481" s="14"/>
      <c r="AC481" s="14"/>
      <c r="AD481" s="14"/>
      <c r="AE481" s="14"/>
      <c r="AT481" s="254" t="s">
        <v>208</v>
      </c>
      <c r="AU481" s="254" t="s">
        <v>82</v>
      </c>
      <c r="AV481" s="14" t="s">
        <v>82</v>
      </c>
      <c r="AW481" s="14" t="s">
        <v>33</v>
      </c>
      <c r="AX481" s="14" t="s">
        <v>73</v>
      </c>
      <c r="AY481" s="254" t="s">
        <v>196</v>
      </c>
    </row>
    <row r="482" s="15" customFormat="1">
      <c r="A482" s="15"/>
      <c r="B482" s="255"/>
      <c r="C482" s="256"/>
      <c r="D482" s="235" t="s">
        <v>208</v>
      </c>
      <c r="E482" s="257" t="s">
        <v>19</v>
      </c>
      <c r="F482" s="258" t="s">
        <v>212</v>
      </c>
      <c r="G482" s="256"/>
      <c r="H482" s="259">
        <v>0.080000000000000002</v>
      </c>
      <c r="I482" s="260"/>
      <c r="J482" s="256"/>
      <c r="K482" s="256"/>
      <c r="L482" s="261"/>
      <c r="M482" s="262"/>
      <c r="N482" s="263"/>
      <c r="O482" s="263"/>
      <c r="P482" s="263"/>
      <c r="Q482" s="263"/>
      <c r="R482" s="263"/>
      <c r="S482" s="263"/>
      <c r="T482" s="264"/>
      <c r="U482" s="15"/>
      <c r="V482" s="15"/>
      <c r="W482" s="15"/>
      <c r="X482" s="15"/>
      <c r="Y482" s="15"/>
      <c r="Z482" s="15"/>
      <c r="AA482" s="15"/>
      <c r="AB482" s="15"/>
      <c r="AC482" s="15"/>
      <c r="AD482" s="15"/>
      <c r="AE482" s="15"/>
      <c r="AT482" s="265" t="s">
        <v>208</v>
      </c>
      <c r="AU482" s="265" t="s">
        <v>82</v>
      </c>
      <c r="AV482" s="15" t="s">
        <v>204</v>
      </c>
      <c r="AW482" s="15" t="s">
        <v>33</v>
      </c>
      <c r="AX482" s="15" t="s">
        <v>80</v>
      </c>
      <c r="AY482" s="265" t="s">
        <v>196</v>
      </c>
    </row>
    <row r="483" s="2" customFormat="1" ht="31.92453" customHeight="1">
      <c r="A483" s="41"/>
      <c r="B483" s="42"/>
      <c r="C483" s="215" t="s">
        <v>1850</v>
      </c>
      <c r="D483" s="215" t="s">
        <v>199</v>
      </c>
      <c r="E483" s="216" t="s">
        <v>1851</v>
      </c>
      <c r="F483" s="217" t="s">
        <v>1852</v>
      </c>
      <c r="G483" s="218" t="s">
        <v>215</v>
      </c>
      <c r="H483" s="219">
        <v>31.32</v>
      </c>
      <c r="I483" s="220"/>
      <c r="J483" s="221">
        <f>ROUND(I483*H483,2)</f>
        <v>0</v>
      </c>
      <c r="K483" s="217" t="s">
        <v>203</v>
      </c>
      <c r="L483" s="47"/>
      <c r="M483" s="222" t="s">
        <v>19</v>
      </c>
      <c r="N483" s="223" t="s">
        <v>44</v>
      </c>
      <c r="O483" s="87"/>
      <c r="P483" s="224">
        <f>O483*H483</f>
        <v>0</v>
      </c>
      <c r="Q483" s="224">
        <v>2.3010199999999998</v>
      </c>
      <c r="R483" s="224">
        <f>Q483*H483</f>
        <v>72.067946399999997</v>
      </c>
      <c r="S483" s="224">
        <v>0</v>
      </c>
      <c r="T483" s="225">
        <f>S483*H483</f>
        <v>0</v>
      </c>
      <c r="U483" s="41"/>
      <c r="V483" s="41"/>
      <c r="W483" s="41"/>
      <c r="X483" s="41"/>
      <c r="Y483" s="41"/>
      <c r="Z483" s="41"/>
      <c r="AA483" s="41"/>
      <c r="AB483" s="41"/>
      <c r="AC483" s="41"/>
      <c r="AD483" s="41"/>
      <c r="AE483" s="41"/>
      <c r="AR483" s="226" t="s">
        <v>204</v>
      </c>
      <c r="AT483" s="226" t="s">
        <v>199</v>
      </c>
      <c r="AU483" s="226" t="s">
        <v>82</v>
      </c>
      <c r="AY483" s="20" t="s">
        <v>196</v>
      </c>
      <c r="BE483" s="227">
        <f>IF(N483="základní",J483,0)</f>
        <v>0</v>
      </c>
      <c r="BF483" s="227">
        <f>IF(N483="snížená",J483,0)</f>
        <v>0</v>
      </c>
      <c r="BG483" s="227">
        <f>IF(N483="zákl. přenesená",J483,0)</f>
        <v>0</v>
      </c>
      <c r="BH483" s="227">
        <f>IF(N483="sníž. přenesená",J483,0)</f>
        <v>0</v>
      </c>
      <c r="BI483" s="227">
        <f>IF(N483="nulová",J483,0)</f>
        <v>0</v>
      </c>
      <c r="BJ483" s="20" t="s">
        <v>80</v>
      </c>
      <c r="BK483" s="227">
        <f>ROUND(I483*H483,2)</f>
        <v>0</v>
      </c>
      <c r="BL483" s="20" t="s">
        <v>204</v>
      </c>
      <c r="BM483" s="226" t="s">
        <v>1853</v>
      </c>
    </row>
    <row r="484" s="2" customFormat="1">
      <c r="A484" s="41"/>
      <c r="B484" s="42"/>
      <c r="C484" s="43"/>
      <c r="D484" s="228" t="s">
        <v>206</v>
      </c>
      <c r="E484" s="43"/>
      <c r="F484" s="229" t="s">
        <v>1854</v>
      </c>
      <c r="G484" s="43"/>
      <c r="H484" s="43"/>
      <c r="I484" s="230"/>
      <c r="J484" s="43"/>
      <c r="K484" s="43"/>
      <c r="L484" s="47"/>
      <c r="M484" s="231"/>
      <c r="N484" s="232"/>
      <c r="O484" s="87"/>
      <c r="P484" s="87"/>
      <c r="Q484" s="87"/>
      <c r="R484" s="87"/>
      <c r="S484" s="87"/>
      <c r="T484" s="88"/>
      <c r="U484" s="41"/>
      <c r="V484" s="41"/>
      <c r="W484" s="41"/>
      <c r="X484" s="41"/>
      <c r="Y484" s="41"/>
      <c r="Z484" s="41"/>
      <c r="AA484" s="41"/>
      <c r="AB484" s="41"/>
      <c r="AC484" s="41"/>
      <c r="AD484" s="41"/>
      <c r="AE484" s="41"/>
      <c r="AT484" s="20" t="s">
        <v>206</v>
      </c>
      <c r="AU484" s="20" t="s">
        <v>82</v>
      </c>
    </row>
    <row r="485" s="14" customFormat="1">
      <c r="A485" s="14"/>
      <c r="B485" s="244"/>
      <c r="C485" s="245"/>
      <c r="D485" s="235" t="s">
        <v>208</v>
      </c>
      <c r="E485" s="246" t="s">
        <v>19</v>
      </c>
      <c r="F485" s="247" t="s">
        <v>1855</v>
      </c>
      <c r="G485" s="245"/>
      <c r="H485" s="248">
        <v>31.32</v>
      </c>
      <c r="I485" s="249"/>
      <c r="J485" s="245"/>
      <c r="K485" s="245"/>
      <c r="L485" s="250"/>
      <c r="M485" s="251"/>
      <c r="N485" s="252"/>
      <c r="O485" s="252"/>
      <c r="P485" s="252"/>
      <c r="Q485" s="252"/>
      <c r="R485" s="252"/>
      <c r="S485" s="252"/>
      <c r="T485" s="253"/>
      <c r="U485" s="14"/>
      <c r="V485" s="14"/>
      <c r="W485" s="14"/>
      <c r="X485" s="14"/>
      <c r="Y485" s="14"/>
      <c r="Z485" s="14"/>
      <c r="AA485" s="14"/>
      <c r="AB485" s="14"/>
      <c r="AC485" s="14"/>
      <c r="AD485" s="14"/>
      <c r="AE485" s="14"/>
      <c r="AT485" s="254" t="s">
        <v>208</v>
      </c>
      <c r="AU485" s="254" t="s">
        <v>82</v>
      </c>
      <c r="AV485" s="14" t="s">
        <v>82</v>
      </c>
      <c r="AW485" s="14" t="s">
        <v>33</v>
      </c>
      <c r="AX485" s="14" t="s">
        <v>73</v>
      </c>
      <c r="AY485" s="254" t="s">
        <v>196</v>
      </c>
    </row>
    <row r="486" s="15" customFormat="1">
      <c r="A486" s="15"/>
      <c r="B486" s="255"/>
      <c r="C486" s="256"/>
      <c r="D486" s="235" t="s">
        <v>208</v>
      </c>
      <c r="E486" s="257" t="s">
        <v>19</v>
      </c>
      <c r="F486" s="258" t="s">
        <v>212</v>
      </c>
      <c r="G486" s="256"/>
      <c r="H486" s="259">
        <v>31.32</v>
      </c>
      <c r="I486" s="260"/>
      <c r="J486" s="256"/>
      <c r="K486" s="256"/>
      <c r="L486" s="261"/>
      <c r="M486" s="262"/>
      <c r="N486" s="263"/>
      <c r="O486" s="263"/>
      <c r="P486" s="263"/>
      <c r="Q486" s="263"/>
      <c r="R486" s="263"/>
      <c r="S486" s="263"/>
      <c r="T486" s="264"/>
      <c r="U486" s="15"/>
      <c r="V486" s="15"/>
      <c r="W486" s="15"/>
      <c r="X486" s="15"/>
      <c r="Y486" s="15"/>
      <c r="Z486" s="15"/>
      <c r="AA486" s="15"/>
      <c r="AB486" s="15"/>
      <c r="AC486" s="15"/>
      <c r="AD486" s="15"/>
      <c r="AE486" s="15"/>
      <c r="AT486" s="265" t="s">
        <v>208</v>
      </c>
      <c r="AU486" s="265" t="s">
        <v>82</v>
      </c>
      <c r="AV486" s="15" t="s">
        <v>204</v>
      </c>
      <c r="AW486" s="15" t="s">
        <v>33</v>
      </c>
      <c r="AX486" s="15" t="s">
        <v>80</v>
      </c>
      <c r="AY486" s="265" t="s">
        <v>196</v>
      </c>
    </row>
    <row r="487" s="2" customFormat="1" ht="31.92453" customHeight="1">
      <c r="A487" s="41"/>
      <c r="B487" s="42"/>
      <c r="C487" s="215" t="s">
        <v>1856</v>
      </c>
      <c r="D487" s="215" t="s">
        <v>199</v>
      </c>
      <c r="E487" s="216" t="s">
        <v>1857</v>
      </c>
      <c r="F487" s="217" t="s">
        <v>1858</v>
      </c>
      <c r="G487" s="218" t="s">
        <v>215</v>
      </c>
      <c r="H487" s="219">
        <v>0.88</v>
      </c>
      <c r="I487" s="220"/>
      <c r="J487" s="221">
        <f>ROUND(I487*H487,2)</f>
        <v>0</v>
      </c>
      <c r="K487" s="217" t="s">
        <v>203</v>
      </c>
      <c r="L487" s="47"/>
      <c r="M487" s="222" t="s">
        <v>19</v>
      </c>
      <c r="N487" s="223" t="s">
        <v>44</v>
      </c>
      <c r="O487" s="87"/>
      <c r="P487" s="224">
        <f>O487*H487</f>
        <v>0</v>
      </c>
      <c r="Q487" s="224">
        <v>2.5018699999999998</v>
      </c>
      <c r="R487" s="224">
        <f>Q487*H487</f>
        <v>2.2016456</v>
      </c>
      <c r="S487" s="224">
        <v>0</v>
      </c>
      <c r="T487" s="225">
        <f>S487*H487</f>
        <v>0</v>
      </c>
      <c r="U487" s="41"/>
      <c r="V487" s="41"/>
      <c r="W487" s="41"/>
      <c r="X487" s="41"/>
      <c r="Y487" s="41"/>
      <c r="Z487" s="41"/>
      <c r="AA487" s="41"/>
      <c r="AB487" s="41"/>
      <c r="AC487" s="41"/>
      <c r="AD487" s="41"/>
      <c r="AE487" s="41"/>
      <c r="AR487" s="226" t="s">
        <v>204</v>
      </c>
      <c r="AT487" s="226" t="s">
        <v>199</v>
      </c>
      <c r="AU487" s="226" t="s">
        <v>82</v>
      </c>
      <c r="AY487" s="20" t="s">
        <v>196</v>
      </c>
      <c r="BE487" s="227">
        <f>IF(N487="základní",J487,0)</f>
        <v>0</v>
      </c>
      <c r="BF487" s="227">
        <f>IF(N487="snížená",J487,0)</f>
        <v>0</v>
      </c>
      <c r="BG487" s="227">
        <f>IF(N487="zákl. přenesená",J487,0)</f>
        <v>0</v>
      </c>
      <c r="BH487" s="227">
        <f>IF(N487="sníž. přenesená",J487,0)</f>
        <v>0</v>
      </c>
      <c r="BI487" s="227">
        <f>IF(N487="nulová",J487,0)</f>
        <v>0</v>
      </c>
      <c r="BJ487" s="20" t="s">
        <v>80</v>
      </c>
      <c r="BK487" s="227">
        <f>ROUND(I487*H487,2)</f>
        <v>0</v>
      </c>
      <c r="BL487" s="20" t="s">
        <v>204</v>
      </c>
      <c r="BM487" s="226" t="s">
        <v>1859</v>
      </c>
    </row>
    <row r="488" s="2" customFormat="1">
      <c r="A488" s="41"/>
      <c r="B488" s="42"/>
      <c r="C488" s="43"/>
      <c r="D488" s="228" t="s">
        <v>206</v>
      </c>
      <c r="E488" s="43"/>
      <c r="F488" s="229" t="s">
        <v>1860</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82</v>
      </c>
    </row>
    <row r="489" s="2" customFormat="1" ht="31.92453" customHeight="1">
      <c r="A489" s="41"/>
      <c r="B489" s="42"/>
      <c r="C489" s="215" t="s">
        <v>1861</v>
      </c>
      <c r="D489" s="215" t="s">
        <v>199</v>
      </c>
      <c r="E489" s="216" t="s">
        <v>281</v>
      </c>
      <c r="F489" s="217" t="s">
        <v>1862</v>
      </c>
      <c r="G489" s="218" t="s">
        <v>215</v>
      </c>
      <c r="H489" s="219">
        <v>10.445</v>
      </c>
      <c r="I489" s="220"/>
      <c r="J489" s="221">
        <f>ROUND(I489*H489,2)</f>
        <v>0</v>
      </c>
      <c r="K489" s="217" t="s">
        <v>203</v>
      </c>
      <c r="L489" s="47"/>
      <c r="M489" s="222" t="s">
        <v>19</v>
      </c>
      <c r="N489" s="223" t="s">
        <v>44</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82</v>
      </c>
      <c r="AY489" s="20" t="s">
        <v>196</v>
      </c>
      <c r="BE489" s="227">
        <f>IF(N489="základní",J489,0)</f>
        <v>0</v>
      </c>
      <c r="BF489" s="227">
        <f>IF(N489="snížená",J489,0)</f>
        <v>0</v>
      </c>
      <c r="BG489" s="227">
        <f>IF(N489="zákl. přenesená",J489,0)</f>
        <v>0</v>
      </c>
      <c r="BH489" s="227">
        <f>IF(N489="sníž. přenesená",J489,0)</f>
        <v>0</v>
      </c>
      <c r="BI489" s="227">
        <f>IF(N489="nulová",J489,0)</f>
        <v>0</v>
      </c>
      <c r="BJ489" s="20" t="s">
        <v>80</v>
      </c>
      <c r="BK489" s="227">
        <f>ROUND(I489*H489,2)</f>
        <v>0</v>
      </c>
      <c r="BL489" s="20" t="s">
        <v>204</v>
      </c>
      <c r="BM489" s="226" t="s">
        <v>1863</v>
      </c>
    </row>
    <row r="490" s="2" customFormat="1">
      <c r="A490" s="41"/>
      <c r="B490" s="42"/>
      <c r="C490" s="43"/>
      <c r="D490" s="228" t="s">
        <v>206</v>
      </c>
      <c r="E490" s="43"/>
      <c r="F490" s="229" t="s">
        <v>284</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82</v>
      </c>
    </row>
    <row r="491" s="14" customFormat="1">
      <c r="A491" s="14"/>
      <c r="B491" s="244"/>
      <c r="C491" s="245"/>
      <c r="D491" s="235" t="s">
        <v>208</v>
      </c>
      <c r="E491" s="246" t="s">
        <v>19</v>
      </c>
      <c r="F491" s="247" t="s">
        <v>1843</v>
      </c>
      <c r="G491" s="245"/>
      <c r="H491" s="248">
        <v>10.445</v>
      </c>
      <c r="I491" s="249"/>
      <c r="J491" s="245"/>
      <c r="K491" s="245"/>
      <c r="L491" s="250"/>
      <c r="M491" s="251"/>
      <c r="N491" s="252"/>
      <c r="O491" s="252"/>
      <c r="P491" s="252"/>
      <c r="Q491" s="252"/>
      <c r="R491" s="252"/>
      <c r="S491" s="252"/>
      <c r="T491" s="253"/>
      <c r="U491" s="14"/>
      <c r="V491" s="14"/>
      <c r="W491" s="14"/>
      <c r="X491" s="14"/>
      <c r="Y491" s="14"/>
      <c r="Z491" s="14"/>
      <c r="AA491" s="14"/>
      <c r="AB491" s="14"/>
      <c r="AC491" s="14"/>
      <c r="AD491" s="14"/>
      <c r="AE491" s="14"/>
      <c r="AT491" s="254" t="s">
        <v>208</v>
      </c>
      <c r="AU491" s="254" t="s">
        <v>82</v>
      </c>
      <c r="AV491" s="14" t="s">
        <v>82</v>
      </c>
      <c r="AW491" s="14" t="s">
        <v>33</v>
      </c>
      <c r="AX491" s="14" t="s">
        <v>73</v>
      </c>
      <c r="AY491" s="254" t="s">
        <v>196</v>
      </c>
    </row>
    <row r="492" s="15" customFormat="1">
      <c r="A492" s="15"/>
      <c r="B492" s="255"/>
      <c r="C492" s="256"/>
      <c r="D492" s="235" t="s">
        <v>208</v>
      </c>
      <c r="E492" s="257" t="s">
        <v>19</v>
      </c>
      <c r="F492" s="258" t="s">
        <v>212</v>
      </c>
      <c r="G492" s="256"/>
      <c r="H492" s="259">
        <v>10.445</v>
      </c>
      <c r="I492" s="260"/>
      <c r="J492" s="256"/>
      <c r="K492" s="256"/>
      <c r="L492" s="261"/>
      <c r="M492" s="262"/>
      <c r="N492" s="263"/>
      <c r="O492" s="263"/>
      <c r="P492" s="263"/>
      <c r="Q492" s="263"/>
      <c r="R492" s="263"/>
      <c r="S492" s="263"/>
      <c r="T492" s="264"/>
      <c r="U492" s="15"/>
      <c r="V492" s="15"/>
      <c r="W492" s="15"/>
      <c r="X492" s="15"/>
      <c r="Y492" s="15"/>
      <c r="Z492" s="15"/>
      <c r="AA492" s="15"/>
      <c r="AB492" s="15"/>
      <c r="AC492" s="15"/>
      <c r="AD492" s="15"/>
      <c r="AE492" s="15"/>
      <c r="AT492" s="265" t="s">
        <v>208</v>
      </c>
      <c r="AU492" s="265" t="s">
        <v>82</v>
      </c>
      <c r="AV492" s="15" t="s">
        <v>204</v>
      </c>
      <c r="AW492" s="15" t="s">
        <v>33</v>
      </c>
      <c r="AX492" s="15" t="s">
        <v>80</v>
      </c>
      <c r="AY492" s="265" t="s">
        <v>196</v>
      </c>
    </row>
    <row r="493" s="2" customFormat="1" ht="31.92453" customHeight="1">
      <c r="A493" s="41"/>
      <c r="B493" s="42"/>
      <c r="C493" s="215" t="s">
        <v>1864</v>
      </c>
      <c r="D493" s="215" t="s">
        <v>199</v>
      </c>
      <c r="E493" s="216" t="s">
        <v>1865</v>
      </c>
      <c r="F493" s="217" t="s">
        <v>1866</v>
      </c>
      <c r="G493" s="218" t="s">
        <v>215</v>
      </c>
      <c r="H493" s="219">
        <v>31.32</v>
      </c>
      <c r="I493" s="220"/>
      <c r="J493" s="221">
        <f>ROUND(I493*H493,2)</f>
        <v>0</v>
      </c>
      <c r="K493" s="217" t="s">
        <v>203</v>
      </c>
      <c r="L493" s="47"/>
      <c r="M493" s="222" t="s">
        <v>19</v>
      </c>
      <c r="N493" s="223" t="s">
        <v>44</v>
      </c>
      <c r="O493" s="87"/>
      <c r="P493" s="224">
        <f>O493*H493</f>
        <v>0</v>
      </c>
      <c r="Q493" s="224">
        <v>0</v>
      </c>
      <c r="R493" s="224">
        <f>Q493*H493</f>
        <v>0</v>
      </c>
      <c r="S493" s="224">
        <v>0</v>
      </c>
      <c r="T493" s="225">
        <f>S493*H493</f>
        <v>0</v>
      </c>
      <c r="U493" s="41"/>
      <c r="V493" s="41"/>
      <c r="W493" s="41"/>
      <c r="X493" s="41"/>
      <c r="Y493" s="41"/>
      <c r="Z493" s="41"/>
      <c r="AA493" s="41"/>
      <c r="AB493" s="41"/>
      <c r="AC493" s="41"/>
      <c r="AD493" s="41"/>
      <c r="AE493" s="41"/>
      <c r="AR493" s="226" t="s">
        <v>204</v>
      </c>
      <c r="AT493" s="226" t="s">
        <v>199</v>
      </c>
      <c r="AU493" s="226" t="s">
        <v>82</v>
      </c>
      <c r="AY493" s="20" t="s">
        <v>196</v>
      </c>
      <c r="BE493" s="227">
        <f>IF(N493="základní",J493,0)</f>
        <v>0</v>
      </c>
      <c r="BF493" s="227">
        <f>IF(N493="snížená",J493,0)</f>
        <v>0</v>
      </c>
      <c r="BG493" s="227">
        <f>IF(N493="zákl. přenesená",J493,0)</f>
        <v>0</v>
      </c>
      <c r="BH493" s="227">
        <f>IF(N493="sníž. přenesená",J493,0)</f>
        <v>0</v>
      </c>
      <c r="BI493" s="227">
        <f>IF(N493="nulová",J493,0)</f>
        <v>0</v>
      </c>
      <c r="BJ493" s="20" t="s">
        <v>80</v>
      </c>
      <c r="BK493" s="227">
        <f>ROUND(I493*H493,2)</f>
        <v>0</v>
      </c>
      <c r="BL493" s="20" t="s">
        <v>204</v>
      </c>
      <c r="BM493" s="226" t="s">
        <v>1867</v>
      </c>
    </row>
    <row r="494" s="2" customFormat="1">
      <c r="A494" s="41"/>
      <c r="B494" s="42"/>
      <c r="C494" s="43"/>
      <c r="D494" s="228" t="s">
        <v>206</v>
      </c>
      <c r="E494" s="43"/>
      <c r="F494" s="229" t="s">
        <v>1868</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82</v>
      </c>
    </row>
    <row r="495" s="2" customFormat="1" ht="31.92453" customHeight="1">
      <c r="A495" s="41"/>
      <c r="B495" s="42"/>
      <c r="C495" s="215" t="s">
        <v>1869</v>
      </c>
      <c r="D495" s="215" t="s">
        <v>199</v>
      </c>
      <c r="E495" s="216" t="s">
        <v>1870</v>
      </c>
      <c r="F495" s="217" t="s">
        <v>1871</v>
      </c>
      <c r="G495" s="218" t="s">
        <v>215</v>
      </c>
      <c r="H495" s="219">
        <v>0.88</v>
      </c>
      <c r="I495" s="220"/>
      <c r="J495" s="221">
        <f>ROUND(I495*H495,2)</f>
        <v>0</v>
      </c>
      <c r="K495" s="217" t="s">
        <v>203</v>
      </c>
      <c r="L495" s="47"/>
      <c r="M495" s="222" t="s">
        <v>19</v>
      </c>
      <c r="N495" s="223" t="s">
        <v>44</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82</v>
      </c>
      <c r="AY495" s="20" t="s">
        <v>196</v>
      </c>
      <c r="BE495" s="227">
        <f>IF(N495="základní",J495,0)</f>
        <v>0</v>
      </c>
      <c r="BF495" s="227">
        <f>IF(N495="snížená",J495,0)</f>
        <v>0</v>
      </c>
      <c r="BG495" s="227">
        <f>IF(N495="zákl. přenesená",J495,0)</f>
        <v>0</v>
      </c>
      <c r="BH495" s="227">
        <f>IF(N495="sníž. přenesená",J495,0)</f>
        <v>0</v>
      </c>
      <c r="BI495" s="227">
        <f>IF(N495="nulová",J495,0)</f>
        <v>0</v>
      </c>
      <c r="BJ495" s="20" t="s">
        <v>80</v>
      </c>
      <c r="BK495" s="227">
        <f>ROUND(I495*H495,2)</f>
        <v>0</v>
      </c>
      <c r="BL495" s="20" t="s">
        <v>204</v>
      </c>
      <c r="BM495" s="226" t="s">
        <v>1872</v>
      </c>
    </row>
    <row r="496" s="2" customFormat="1">
      <c r="A496" s="41"/>
      <c r="B496" s="42"/>
      <c r="C496" s="43"/>
      <c r="D496" s="228" t="s">
        <v>206</v>
      </c>
      <c r="E496" s="43"/>
      <c r="F496" s="229" t="s">
        <v>1873</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82</v>
      </c>
    </row>
    <row r="497" s="2" customFormat="1" ht="42.79245" customHeight="1">
      <c r="A497" s="41"/>
      <c r="B497" s="42"/>
      <c r="C497" s="215" t="s">
        <v>1874</v>
      </c>
      <c r="D497" s="215" t="s">
        <v>199</v>
      </c>
      <c r="E497" s="216" t="s">
        <v>286</v>
      </c>
      <c r="F497" s="217" t="s">
        <v>1875</v>
      </c>
      <c r="G497" s="218" t="s">
        <v>215</v>
      </c>
      <c r="H497" s="219">
        <v>10.445</v>
      </c>
      <c r="I497" s="220"/>
      <c r="J497" s="221">
        <f>ROUND(I497*H497,2)</f>
        <v>0</v>
      </c>
      <c r="K497" s="217" t="s">
        <v>203</v>
      </c>
      <c r="L497" s="47"/>
      <c r="M497" s="222" t="s">
        <v>19</v>
      </c>
      <c r="N497" s="223" t="s">
        <v>44</v>
      </c>
      <c r="O497" s="87"/>
      <c r="P497" s="224">
        <f>O497*H497</f>
        <v>0</v>
      </c>
      <c r="Q497" s="224">
        <v>0</v>
      </c>
      <c r="R497" s="224">
        <f>Q497*H497</f>
        <v>0</v>
      </c>
      <c r="S497" s="224">
        <v>0</v>
      </c>
      <c r="T497" s="225">
        <f>S497*H497</f>
        <v>0</v>
      </c>
      <c r="U497" s="41"/>
      <c r="V497" s="41"/>
      <c r="W497" s="41"/>
      <c r="X497" s="41"/>
      <c r="Y497" s="41"/>
      <c r="Z497" s="41"/>
      <c r="AA497" s="41"/>
      <c r="AB497" s="41"/>
      <c r="AC497" s="41"/>
      <c r="AD497" s="41"/>
      <c r="AE497" s="41"/>
      <c r="AR497" s="226" t="s">
        <v>204</v>
      </c>
      <c r="AT497" s="226" t="s">
        <v>199</v>
      </c>
      <c r="AU497" s="226" t="s">
        <v>82</v>
      </c>
      <c r="AY497" s="20" t="s">
        <v>196</v>
      </c>
      <c r="BE497" s="227">
        <f>IF(N497="základní",J497,0)</f>
        <v>0</v>
      </c>
      <c r="BF497" s="227">
        <f>IF(N497="snížená",J497,0)</f>
        <v>0</v>
      </c>
      <c r="BG497" s="227">
        <f>IF(N497="zákl. přenesená",J497,0)</f>
        <v>0</v>
      </c>
      <c r="BH497" s="227">
        <f>IF(N497="sníž. přenesená",J497,0)</f>
        <v>0</v>
      </c>
      <c r="BI497" s="227">
        <f>IF(N497="nulová",J497,0)</f>
        <v>0</v>
      </c>
      <c r="BJ497" s="20" t="s">
        <v>80</v>
      </c>
      <c r="BK497" s="227">
        <f>ROUND(I497*H497,2)</f>
        <v>0</v>
      </c>
      <c r="BL497" s="20" t="s">
        <v>204</v>
      </c>
      <c r="BM497" s="226" t="s">
        <v>1876</v>
      </c>
    </row>
    <row r="498" s="2" customFormat="1">
      <c r="A498" s="41"/>
      <c r="B498" s="42"/>
      <c r="C498" s="43"/>
      <c r="D498" s="228" t="s">
        <v>206</v>
      </c>
      <c r="E498" s="43"/>
      <c r="F498" s="229" t="s">
        <v>289</v>
      </c>
      <c r="G498" s="43"/>
      <c r="H498" s="43"/>
      <c r="I498" s="230"/>
      <c r="J498" s="43"/>
      <c r="K498" s="43"/>
      <c r="L498" s="47"/>
      <c r="M498" s="231"/>
      <c r="N498" s="232"/>
      <c r="O498" s="87"/>
      <c r="P498" s="87"/>
      <c r="Q498" s="87"/>
      <c r="R498" s="87"/>
      <c r="S498" s="87"/>
      <c r="T498" s="88"/>
      <c r="U498" s="41"/>
      <c r="V498" s="41"/>
      <c r="W498" s="41"/>
      <c r="X498" s="41"/>
      <c r="Y498" s="41"/>
      <c r="Z498" s="41"/>
      <c r="AA498" s="41"/>
      <c r="AB498" s="41"/>
      <c r="AC498" s="41"/>
      <c r="AD498" s="41"/>
      <c r="AE498" s="41"/>
      <c r="AT498" s="20" t="s">
        <v>206</v>
      </c>
      <c r="AU498" s="20" t="s">
        <v>82</v>
      </c>
    </row>
    <row r="499" s="14" customFormat="1">
      <c r="A499" s="14"/>
      <c r="B499" s="244"/>
      <c r="C499" s="245"/>
      <c r="D499" s="235" t="s">
        <v>208</v>
      </c>
      <c r="E499" s="246" t="s">
        <v>19</v>
      </c>
      <c r="F499" s="247" t="s">
        <v>1843</v>
      </c>
      <c r="G499" s="245"/>
      <c r="H499" s="248">
        <v>10.445</v>
      </c>
      <c r="I499" s="249"/>
      <c r="J499" s="245"/>
      <c r="K499" s="245"/>
      <c r="L499" s="250"/>
      <c r="M499" s="251"/>
      <c r="N499" s="252"/>
      <c r="O499" s="252"/>
      <c r="P499" s="252"/>
      <c r="Q499" s="252"/>
      <c r="R499" s="252"/>
      <c r="S499" s="252"/>
      <c r="T499" s="253"/>
      <c r="U499" s="14"/>
      <c r="V499" s="14"/>
      <c r="W499" s="14"/>
      <c r="X499" s="14"/>
      <c r="Y499" s="14"/>
      <c r="Z499" s="14"/>
      <c r="AA499" s="14"/>
      <c r="AB499" s="14"/>
      <c r="AC499" s="14"/>
      <c r="AD499" s="14"/>
      <c r="AE499" s="14"/>
      <c r="AT499" s="254" t="s">
        <v>208</v>
      </c>
      <c r="AU499" s="254" t="s">
        <v>82</v>
      </c>
      <c r="AV499" s="14" t="s">
        <v>82</v>
      </c>
      <c r="AW499" s="14" t="s">
        <v>33</v>
      </c>
      <c r="AX499" s="14" t="s">
        <v>73</v>
      </c>
      <c r="AY499" s="254" t="s">
        <v>196</v>
      </c>
    </row>
    <row r="500" s="15" customFormat="1">
      <c r="A500" s="15"/>
      <c r="B500" s="255"/>
      <c r="C500" s="256"/>
      <c r="D500" s="235" t="s">
        <v>208</v>
      </c>
      <c r="E500" s="257" t="s">
        <v>19</v>
      </c>
      <c r="F500" s="258" t="s">
        <v>212</v>
      </c>
      <c r="G500" s="256"/>
      <c r="H500" s="259">
        <v>10.445</v>
      </c>
      <c r="I500" s="260"/>
      <c r="J500" s="256"/>
      <c r="K500" s="256"/>
      <c r="L500" s="261"/>
      <c r="M500" s="262"/>
      <c r="N500" s="263"/>
      <c r="O500" s="263"/>
      <c r="P500" s="263"/>
      <c r="Q500" s="263"/>
      <c r="R500" s="263"/>
      <c r="S500" s="263"/>
      <c r="T500" s="264"/>
      <c r="U500" s="15"/>
      <c r="V500" s="15"/>
      <c r="W500" s="15"/>
      <c r="X500" s="15"/>
      <c r="Y500" s="15"/>
      <c r="Z500" s="15"/>
      <c r="AA500" s="15"/>
      <c r="AB500" s="15"/>
      <c r="AC500" s="15"/>
      <c r="AD500" s="15"/>
      <c r="AE500" s="15"/>
      <c r="AT500" s="265" t="s">
        <v>208</v>
      </c>
      <c r="AU500" s="265" t="s">
        <v>82</v>
      </c>
      <c r="AV500" s="15" t="s">
        <v>204</v>
      </c>
      <c r="AW500" s="15" t="s">
        <v>33</v>
      </c>
      <c r="AX500" s="15" t="s">
        <v>80</v>
      </c>
      <c r="AY500" s="265" t="s">
        <v>196</v>
      </c>
    </row>
    <row r="501" s="2" customFormat="1" ht="42.79245" customHeight="1">
      <c r="A501" s="41"/>
      <c r="B501" s="42"/>
      <c r="C501" s="215" t="s">
        <v>1877</v>
      </c>
      <c r="D501" s="215" t="s">
        <v>199</v>
      </c>
      <c r="E501" s="216" t="s">
        <v>1878</v>
      </c>
      <c r="F501" s="217" t="s">
        <v>1879</v>
      </c>
      <c r="G501" s="218" t="s">
        <v>215</v>
      </c>
      <c r="H501" s="219">
        <v>31.32</v>
      </c>
      <c r="I501" s="220"/>
      <c r="J501" s="221">
        <f>ROUND(I501*H501,2)</f>
        <v>0</v>
      </c>
      <c r="K501" s="217" t="s">
        <v>203</v>
      </c>
      <c r="L501" s="47"/>
      <c r="M501" s="222" t="s">
        <v>19</v>
      </c>
      <c r="N501" s="223" t="s">
        <v>44</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204</v>
      </c>
      <c r="AT501" s="226" t="s">
        <v>199</v>
      </c>
      <c r="AU501" s="226" t="s">
        <v>82</v>
      </c>
      <c r="AY501" s="20" t="s">
        <v>196</v>
      </c>
      <c r="BE501" s="227">
        <f>IF(N501="základní",J501,0)</f>
        <v>0</v>
      </c>
      <c r="BF501" s="227">
        <f>IF(N501="snížená",J501,0)</f>
        <v>0</v>
      </c>
      <c r="BG501" s="227">
        <f>IF(N501="zákl. přenesená",J501,0)</f>
        <v>0</v>
      </c>
      <c r="BH501" s="227">
        <f>IF(N501="sníž. přenesená",J501,0)</f>
        <v>0</v>
      </c>
      <c r="BI501" s="227">
        <f>IF(N501="nulová",J501,0)</f>
        <v>0</v>
      </c>
      <c r="BJ501" s="20" t="s">
        <v>80</v>
      </c>
      <c r="BK501" s="227">
        <f>ROUND(I501*H501,2)</f>
        <v>0</v>
      </c>
      <c r="BL501" s="20" t="s">
        <v>204</v>
      </c>
      <c r="BM501" s="226" t="s">
        <v>1880</v>
      </c>
    </row>
    <row r="502" s="2" customFormat="1">
      <c r="A502" s="41"/>
      <c r="B502" s="42"/>
      <c r="C502" s="43"/>
      <c r="D502" s="228" t="s">
        <v>206</v>
      </c>
      <c r="E502" s="43"/>
      <c r="F502" s="229" t="s">
        <v>1881</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82</v>
      </c>
    </row>
    <row r="503" s="2" customFormat="1" ht="42.79245" customHeight="1">
      <c r="A503" s="41"/>
      <c r="B503" s="42"/>
      <c r="C503" s="215" t="s">
        <v>1882</v>
      </c>
      <c r="D503" s="215" t="s">
        <v>199</v>
      </c>
      <c r="E503" s="216" t="s">
        <v>1883</v>
      </c>
      <c r="F503" s="217" t="s">
        <v>1884</v>
      </c>
      <c r="G503" s="218" t="s">
        <v>215</v>
      </c>
      <c r="H503" s="219">
        <v>0.88</v>
      </c>
      <c r="I503" s="220"/>
      <c r="J503" s="221">
        <f>ROUND(I503*H503,2)</f>
        <v>0</v>
      </c>
      <c r="K503" s="217" t="s">
        <v>203</v>
      </c>
      <c r="L503" s="47"/>
      <c r="M503" s="222" t="s">
        <v>19</v>
      </c>
      <c r="N503" s="223" t="s">
        <v>44</v>
      </c>
      <c r="O503" s="87"/>
      <c r="P503" s="224">
        <f>O503*H503</f>
        <v>0</v>
      </c>
      <c r="Q503" s="224">
        <v>0</v>
      </c>
      <c r="R503" s="224">
        <f>Q503*H503</f>
        <v>0</v>
      </c>
      <c r="S503" s="224">
        <v>0</v>
      </c>
      <c r="T503" s="225">
        <f>S503*H503</f>
        <v>0</v>
      </c>
      <c r="U503" s="41"/>
      <c r="V503" s="41"/>
      <c r="W503" s="41"/>
      <c r="X503" s="41"/>
      <c r="Y503" s="41"/>
      <c r="Z503" s="41"/>
      <c r="AA503" s="41"/>
      <c r="AB503" s="41"/>
      <c r="AC503" s="41"/>
      <c r="AD503" s="41"/>
      <c r="AE503" s="41"/>
      <c r="AR503" s="226" t="s">
        <v>204</v>
      </c>
      <c r="AT503" s="226" t="s">
        <v>199</v>
      </c>
      <c r="AU503" s="226" t="s">
        <v>82</v>
      </c>
      <c r="AY503" s="20" t="s">
        <v>196</v>
      </c>
      <c r="BE503" s="227">
        <f>IF(N503="základní",J503,0)</f>
        <v>0</v>
      </c>
      <c r="BF503" s="227">
        <f>IF(N503="snížená",J503,0)</f>
        <v>0</v>
      </c>
      <c r="BG503" s="227">
        <f>IF(N503="zákl. přenesená",J503,0)</f>
        <v>0</v>
      </c>
      <c r="BH503" s="227">
        <f>IF(N503="sníž. přenesená",J503,0)</f>
        <v>0</v>
      </c>
      <c r="BI503" s="227">
        <f>IF(N503="nulová",J503,0)</f>
        <v>0</v>
      </c>
      <c r="BJ503" s="20" t="s">
        <v>80</v>
      </c>
      <c r="BK503" s="227">
        <f>ROUND(I503*H503,2)</f>
        <v>0</v>
      </c>
      <c r="BL503" s="20" t="s">
        <v>204</v>
      </c>
      <c r="BM503" s="226" t="s">
        <v>1885</v>
      </c>
    </row>
    <row r="504" s="2" customFormat="1">
      <c r="A504" s="41"/>
      <c r="B504" s="42"/>
      <c r="C504" s="43"/>
      <c r="D504" s="228" t="s">
        <v>206</v>
      </c>
      <c r="E504" s="43"/>
      <c r="F504" s="229" t="s">
        <v>1886</v>
      </c>
      <c r="G504" s="43"/>
      <c r="H504" s="43"/>
      <c r="I504" s="230"/>
      <c r="J504" s="43"/>
      <c r="K504" s="43"/>
      <c r="L504" s="47"/>
      <c r="M504" s="231"/>
      <c r="N504" s="232"/>
      <c r="O504" s="87"/>
      <c r="P504" s="87"/>
      <c r="Q504" s="87"/>
      <c r="R504" s="87"/>
      <c r="S504" s="87"/>
      <c r="T504" s="88"/>
      <c r="U504" s="41"/>
      <c r="V504" s="41"/>
      <c r="W504" s="41"/>
      <c r="X504" s="41"/>
      <c r="Y504" s="41"/>
      <c r="Z504" s="41"/>
      <c r="AA504" s="41"/>
      <c r="AB504" s="41"/>
      <c r="AC504" s="41"/>
      <c r="AD504" s="41"/>
      <c r="AE504" s="41"/>
      <c r="AT504" s="20" t="s">
        <v>206</v>
      </c>
      <c r="AU504" s="20" t="s">
        <v>82</v>
      </c>
    </row>
    <row r="505" s="2" customFormat="1" ht="31.92453" customHeight="1">
      <c r="A505" s="41"/>
      <c r="B505" s="42"/>
      <c r="C505" s="215" t="s">
        <v>1887</v>
      </c>
      <c r="D505" s="215" t="s">
        <v>199</v>
      </c>
      <c r="E505" s="216" t="s">
        <v>1888</v>
      </c>
      <c r="F505" s="217" t="s">
        <v>1889</v>
      </c>
      <c r="G505" s="218" t="s">
        <v>215</v>
      </c>
      <c r="H505" s="219">
        <v>0.77000000000000002</v>
      </c>
      <c r="I505" s="220"/>
      <c r="J505" s="221">
        <f>ROUND(I505*H505,2)</f>
        <v>0</v>
      </c>
      <c r="K505" s="217" t="s">
        <v>203</v>
      </c>
      <c r="L505" s="47"/>
      <c r="M505" s="222" t="s">
        <v>19</v>
      </c>
      <c r="N505" s="223" t="s">
        <v>44</v>
      </c>
      <c r="O505" s="87"/>
      <c r="P505" s="224">
        <f>O505*H505</f>
        <v>0</v>
      </c>
      <c r="Q505" s="224">
        <v>0</v>
      </c>
      <c r="R505" s="224">
        <f>Q505*H505</f>
        <v>0</v>
      </c>
      <c r="S505" s="224">
        <v>0</v>
      </c>
      <c r="T505" s="225">
        <f>S505*H505</f>
        <v>0</v>
      </c>
      <c r="U505" s="41"/>
      <c r="V505" s="41"/>
      <c r="W505" s="41"/>
      <c r="X505" s="41"/>
      <c r="Y505" s="41"/>
      <c r="Z505" s="41"/>
      <c r="AA505" s="41"/>
      <c r="AB505" s="41"/>
      <c r="AC505" s="41"/>
      <c r="AD505" s="41"/>
      <c r="AE505" s="41"/>
      <c r="AR505" s="226" t="s">
        <v>204</v>
      </c>
      <c r="AT505" s="226" t="s">
        <v>199</v>
      </c>
      <c r="AU505" s="226" t="s">
        <v>82</v>
      </c>
      <c r="AY505" s="20" t="s">
        <v>196</v>
      </c>
      <c r="BE505" s="227">
        <f>IF(N505="základní",J505,0)</f>
        <v>0</v>
      </c>
      <c r="BF505" s="227">
        <f>IF(N505="snížená",J505,0)</f>
        <v>0</v>
      </c>
      <c r="BG505" s="227">
        <f>IF(N505="zákl. přenesená",J505,0)</f>
        <v>0</v>
      </c>
      <c r="BH505" s="227">
        <f>IF(N505="sníž. přenesená",J505,0)</f>
        <v>0</v>
      </c>
      <c r="BI505" s="227">
        <f>IF(N505="nulová",J505,0)</f>
        <v>0</v>
      </c>
      <c r="BJ505" s="20" t="s">
        <v>80</v>
      </c>
      <c r="BK505" s="227">
        <f>ROUND(I505*H505,2)</f>
        <v>0</v>
      </c>
      <c r="BL505" s="20" t="s">
        <v>204</v>
      </c>
      <c r="BM505" s="226" t="s">
        <v>1890</v>
      </c>
    </row>
    <row r="506" s="2" customFormat="1">
      <c r="A506" s="41"/>
      <c r="B506" s="42"/>
      <c r="C506" s="43"/>
      <c r="D506" s="228" t="s">
        <v>206</v>
      </c>
      <c r="E506" s="43"/>
      <c r="F506" s="229" t="s">
        <v>1891</v>
      </c>
      <c r="G506" s="43"/>
      <c r="H506" s="43"/>
      <c r="I506" s="230"/>
      <c r="J506" s="43"/>
      <c r="K506" s="43"/>
      <c r="L506" s="47"/>
      <c r="M506" s="231"/>
      <c r="N506" s="232"/>
      <c r="O506" s="87"/>
      <c r="P506" s="87"/>
      <c r="Q506" s="87"/>
      <c r="R506" s="87"/>
      <c r="S506" s="87"/>
      <c r="T506" s="88"/>
      <c r="U506" s="41"/>
      <c r="V506" s="41"/>
      <c r="W506" s="41"/>
      <c r="X506" s="41"/>
      <c r="Y506" s="41"/>
      <c r="Z506" s="41"/>
      <c r="AA506" s="41"/>
      <c r="AB506" s="41"/>
      <c r="AC506" s="41"/>
      <c r="AD506" s="41"/>
      <c r="AE506" s="41"/>
      <c r="AT506" s="20" t="s">
        <v>206</v>
      </c>
      <c r="AU506" s="20" t="s">
        <v>82</v>
      </c>
    </row>
    <row r="507" s="2" customFormat="1" ht="31.92453" customHeight="1">
      <c r="A507" s="41"/>
      <c r="B507" s="42"/>
      <c r="C507" s="215" t="s">
        <v>1892</v>
      </c>
      <c r="D507" s="215" t="s">
        <v>199</v>
      </c>
      <c r="E507" s="216" t="s">
        <v>1893</v>
      </c>
      <c r="F507" s="217" t="s">
        <v>1894</v>
      </c>
      <c r="G507" s="218" t="s">
        <v>215</v>
      </c>
      <c r="H507" s="219">
        <v>0.88</v>
      </c>
      <c r="I507" s="220"/>
      <c r="J507" s="221">
        <f>ROUND(I507*H507,2)</f>
        <v>0</v>
      </c>
      <c r="K507" s="217" t="s">
        <v>203</v>
      </c>
      <c r="L507" s="47"/>
      <c r="M507" s="222" t="s">
        <v>19</v>
      </c>
      <c r="N507" s="223" t="s">
        <v>44</v>
      </c>
      <c r="O507" s="87"/>
      <c r="P507" s="224">
        <f>O507*H507</f>
        <v>0</v>
      </c>
      <c r="Q507" s="224">
        <v>0</v>
      </c>
      <c r="R507" s="224">
        <f>Q507*H507</f>
        <v>0</v>
      </c>
      <c r="S507" s="224">
        <v>0</v>
      </c>
      <c r="T507" s="225">
        <f>S507*H507</f>
        <v>0</v>
      </c>
      <c r="U507" s="41"/>
      <c r="V507" s="41"/>
      <c r="W507" s="41"/>
      <c r="X507" s="41"/>
      <c r="Y507" s="41"/>
      <c r="Z507" s="41"/>
      <c r="AA507" s="41"/>
      <c r="AB507" s="41"/>
      <c r="AC507" s="41"/>
      <c r="AD507" s="41"/>
      <c r="AE507" s="41"/>
      <c r="AR507" s="226" t="s">
        <v>204</v>
      </c>
      <c r="AT507" s="226" t="s">
        <v>199</v>
      </c>
      <c r="AU507" s="226" t="s">
        <v>82</v>
      </c>
      <c r="AY507" s="20" t="s">
        <v>196</v>
      </c>
      <c r="BE507" s="227">
        <f>IF(N507="základní",J507,0)</f>
        <v>0</v>
      </c>
      <c r="BF507" s="227">
        <f>IF(N507="snížená",J507,0)</f>
        <v>0</v>
      </c>
      <c r="BG507" s="227">
        <f>IF(N507="zákl. přenesená",J507,0)</f>
        <v>0</v>
      </c>
      <c r="BH507" s="227">
        <f>IF(N507="sníž. přenesená",J507,0)</f>
        <v>0</v>
      </c>
      <c r="BI507" s="227">
        <f>IF(N507="nulová",J507,0)</f>
        <v>0</v>
      </c>
      <c r="BJ507" s="20" t="s">
        <v>80</v>
      </c>
      <c r="BK507" s="227">
        <f>ROUND(I507*H507,2)</f>
        <v>0</v>
      </c>
      <c r="BL507" s="20" t="s">
        <v>204</v>
      </c>
      <c r="BM507" s="226" t="s">
        <v>1895</v>
      </c>
    </row>
    <row r="508" s="2" customFormat="1">
      <c r="A508" s="41"/>
      <c r="B508" s="42"/>
      <c r="C508" s="43"/>
      <c r="D508" s="228" t="s">
        <v>206</v>
      </c>
      <c r="E508" s="43"/>
      <c r="F508" s="229" t="s">
        <v>1896</v>
      </c>
      <c r="G508" s="43"/>
      <c r="H508" s="43"/>
      <c r="I508" s="230"/>
      <c r="J508" s="43"/>
      <c r="K508" s="43"/>
      <c r="L508" s="47"/>
      <c r="M508" s="231"/>
      <c r="N508" s="232"/>
      <c r="O508" s="87"/>
      <c r="P508" s="87"/>
      <c r="Q508" s="87"/>
      <c r="R508" s="87"/>
      <c r="S508" s="87"/>
      <c r="T508" s="88"/>
      <c r="U508" s="41"/>
      <c r="V508" s="41"/>
      <c r="W508" s="41"/>
      <c r="X508" s="41"/>
      <c r="Y508" s="41"/>
      <c r="Z508" s="41"/>
      <c r="AA508" s="41"/>
      <c r="AB508" s="41"/>
      <c r="AC508" s="41"/>
      <c r="AD508" s="41"/>
      <c r="AE508" s="41"/>
      <c r="AT508" s="20" t="s">
        <v>206</v>
      </c>
      <c r="AU508" s="20" t="s">
        <v>82</v>
      </c>
    </row>
    <row r="509" s="2" customFormat="1" ht="21.0566" customHeight="1">
      <c r="A509" s="41"/>
      <c r="B509" s="42"/>
      <c r="C509" s="215" t="s">
        <v>1897</v>
      </c>
      <c r="D509" s="215" t="s">
        <v>199</v>
      </c>
      <c r="E509" s="216" t="s">
        <v>291</v>
      </c>
      <c r="F509" s="217" t="s">
        <v>292</v>
      </c>
      <c r="G509" s="218" t="s">
        <v>293</v>
      </c>
      <c r="H509" s="219">
        <v>1.383</v>
      </c>
      <c r="I509" s="220"/>
      <c r="J509" s="221">
        <f>ROUND(I509*H509,2)</f>
        <v>0</v>
      </c>
      <c r="K509" s="217" t="s">
        <v>203</v>
      </c>
      <c r="L509" s="47"/>
      <c r="M509" s="222" t="s">
        <v>19</v>
      </c>
      <c r="N509" s="223" t="s">
        <v>44</v>
      </c>
      <c r="O509" s="87"/>
      <c r="P509" s="224">
        <f>O509*H509</f>
        <v>0</v>
      </c>
      <c r="Q509" s="224">
        <v>1.06277</v>
      </c>
      <c r="R509" s="224">
        <f>Q509*H509</f>
        <v>1.4698109100000001</v>
      </c>
      <c r="S509" s="224">
        <v>0</v>
      </c>
      <c r="T509" s="225">
        <f>S509*H509</f>
        <v>0</v>
      </c>
      <c r="U509" s="41"/>
      <c r="V509" s="41"/>
      <c r="W509" s="41"/>
      <c r="X509" s="41"/>
      <c r="Y509" s="41"/>
      <c r="Z509" s="41"/>
      <c r="AA509" s="41"/>
      <c r="AB509" s="41"/>
      <c r="AC509" s="41"/>
      <c r="AD509" s="41"/>
      <c r="AE509" s="41"/>
      <c r="AR509" s="226" t="s">
        <v>204</v>
      </c>
      <c r="AT509" s="226" t="s">
        <v>199</v>
      </c>
      <c r="AU509" s="226" t="s">
        <v>82</v>
      </c>
      <c r="AY509" s="20" t="s">
        <v>196</v>
      </c>
      <c r="BE509" s="227">
        <f>IF(N509="základní",J509,0)</f>
        <v>0</v>
      </c>
      <c r="BF509" s="227">
        <f>IF(N509="snížená",J509,0)</f>
        <v>0</v>
      </c>
      <c r="BG509" s="227">
        <f>IF(N509="zákl. přenesená",J509,0)</f>
        <v>0</v>
      </c>
      <c r="BH509" s="227">
        <f>IF(N509="sníž. přenesená",J509,0)</f>
        <v>0</v>
      </c>
      <c r="BI509" s="227">
        <f>IF(N509="nulová",J509,0)</f>
        <v>0</v>
      </c>
      <c r="BJ509" s="20" t="s">
        <v>80</v>
      </c>
      <c r="BK509" s="227">
        <f>ROUND(I509*H509,2)</f>
        <v>0</v>
      </c>
      <c r="BL509" s="20" t="s">
        <v>204</v>
      </c>
      <c r="BM509" s="226" t="s">
        <v>1898</v>
      </c>
    </row>
    <row r="510" s="2" customFormat="1">
      <c r="A510" s="41"/>
      <c r="B510" s="42"/>
      <c r="C510" s="43"/>
      <c r="D510" s="228" t="s">
        <v>206</v>
      </c>
      <c r="E510" s="43"/>
      <c r="F510" s="229" t="s">
        <v>295</v>
      </c>
      <c r="G510" s="43"/>
      <c r="H510" s="43"/>
      <c r="I510" s="230"/>
      <c r="J510" s="43"/>
      <c r="K510" s="43"/>
      <c r="L510" s="47"/>
      <c r="M510" s="231"/>
      <c r="N510" s="232"/>
      <c r="O510" s="87"/>
      <c r="P510" s="87"/>
      <c r="Q510" s="87"/>
      <c r="R510" s="87"/>
      <c r="S510" s="87"/>
      <c r="T510" s="88"/>
      <c r="U510" s="41"/>
      <c r="V510" s="41"/>
      <c r="W510" s="41"/>
      <c r="X510" s="41"/>
      <c r="Y510" s="41"/>
      <c r="Z510" s="41"/>
      <c r="AA510" s="41"/>
      <c r="AB510" s="41"/>
      <c r="AC510" s="41"/>
      <c r="AD510" s="41"/>
      <c r="AE510" s="41"/>
      <c r="AT510" s="20" t="s">
        <v>206</v>
      </c>
      <c r="AU510" s="20" t="s">
        <v>82</v>
      </c>
    </row>
    <row r="511" s="14" customFormat="1">
      <c r="A511" s="14"/>
      <c r="B511" s="244"/>
      <c r="C511" s="245"/>
      <c r="D511" s="235" t="s">
        <v>208</v>
      </c>
      <c r="E511" s="246" t="s">
        <v>19</v>
      </c>
      <c r="F511" s="247" t="s">
        <v>1899</v>
      </c>
      <c r="G511" s="245"/>
      <c r="H511" s="248">
        <v>1.383</v>
      </c>
      <c r="I511" s="249"/>
      <c r="J511" s="245"/>
      <c r="K511" s="245"/>
      <c r="L511" s="250"/>
      <c r="M511" s="251"/>
      <c r="N511" s="252"/>
      <c r="O511" s="252"/>
      <c r="P511" s="252"/>
      <c r="Q511" s="252"/>
      <c r="R511" s="252"/>
      <c r="S511" s="252"/>
      <c r="T511" s="253"/>
      <c r="U511" s="14"/>
      <c r="V511" s="14"/>
      <c r="W511" s="14"/>
      <c r="X511" s="14"/>
      <c r="Y511" s="14"/>
      <c r="Z511" s="14"/>
      <c r="AA511" s="14"/>
      <c r="AB511" s="14"/>
      <c r="AC511" s="14"/>
      <c r="AD511" s="14"/>
      <c r="AE511" s="14"/>
      <c r="AT511" s="254" t="s">
        <v>208</v>
      </c>
      <c r="AU511" s="254" t="s">
        <v>82</v>
      </c>
      <c r="AV511" s="14" t="s">
        <v>82</v>
      </c>
      <c r="AW511" s="14" t="s">
        <v>33</v>
      </c>
      <c r="AX511" s="14" t="s">
        <v>73</v>
      </c>
      <c r="AY511" s="254" t="s">
        <v>196</v>
      </c>
    </row>
    <row r="512" s="15" customFormat="1">
      <c r="A512" s="15"/>
      <c r="B512" s="255"/>
      <c r="C512" s="256"/>
      <c r="D512" s="235" t="s">
        <v>208</v>
      </c>
      <c r="E512" s="257" t="s">
        <v>19</v>
      </c>
      <c r="F512" s="258" t="s">
        <v>212</v>
      </c>
      <c r="G512" s="256"/>
      <c r="H512" s="259">
        <v>1.383</v>
      </c>
      <c r="I512" s="260"/>
      <c r="J512" s="256"/>
      <c r="K512" s="256"/>
      <c r="L512" s="261"/>
      <c r="M512" s="262"/>
      <c r="N512" s="263"/>
      <c r="O512" s="263"/>
      <c r="P512" s="263"/>
      <c r="Q512" s="263"/>
      <c r="R512" s="263"/>
      <c r="S512" s="263"/>
      <c r="T512" s="264"/>
      <c r="U512" s="15"/>
      <c r="V512" s="15"/>
      <c r="W512" s="15"/>
      <c r="X512" s="15"/>
      <c r="Y512" s="15"/>
      <c r="Z512" s="15"/>
      <c r="AA512" s="15"/>
      <c r="AB512" s="15"/>
      <c r="AC512" s="15"/>
      <c r="AD512" s="15"/>
      <c r="AE512" s="15"/>
      <c r="AT512" s="265" t="s">
        <v>208</v>
      </c>
      <c r="AU512" s="265" t="s">
        <v>82</v>
      </c>
      <c r="AV512" s="15" t="s">
        <v>204</v>
      </c>
      <c r="AW512" s="15" t="s">
        <v>33</v>
      </c>
      <c r="AX512" s="15" t="s">
        <v>80</v>
      </c>
      <c r="AY512" s="265" t="s">
        <v>196</v>
      </c>
    </row>
    <row r="513" s="2" customFormat="1" ht="23.4566" customHeight="1">
      <c r="A513" s="41"/>
      <c r="B513" s="42"/>
      <c r="C513" s="215" t="s">
        <v>1900</v>
      </c>
      <c r="D513" s="215" t="s">
        <v>199</v>
      </c>
      <c r="E513" s="216" t="s">
        <v>298</v>
      </c>
      <c r="F513" s="217" t="s">
        <v>299</v>
      </c>
      <c r="G513" s="218" t="s">
        <v>202</v>
      </c>
      <c r="H513" s="219">
        <v>532.89999999999998</v>
      </c>
      <c r="I513" s="220"/>
      <c r="J513" s="221">
        <f>ROUND(I513*H513,2)</f>
        <v>0</v>
      </c>
      <c r="K513" s="217" t="s">
        <v>203</v>
      </c>
      <c r="L513" s="47"/>
      <c r="M513" s="222" t="s">
        <v>19</v>
      </c>
      <c r="N513" s="223" t="s">
        <v>44</v>
      </c>
      <c r="O513" s="87"/>
      <c r="P513" s="224">
        <f>O513*H513</f>
        <v>0</v>
      </c>
      <c r="Q513" s="224">
        <v>0.11</v>
      </c>
      <c r="R513" s="224">
        <f>Q513*H513</f>
        <v>58.619</v>
      </c>
      <c r="S513" s="224">
        <v>0</v>
      </c>
      <c r="T513" s="225">
        <f>S513*H513</f>
        <v>0</v>
      </c>
      <c r="U513" s="41"/>
      <c r="V513" s="41"/>
      <c r="W513" s="41"/>
      <c r="X513" s="41"/>
      <c r="Y513" s="41"/>
      <c r="Z513" s="41"/>
      <c r="AA513" s="41"/>
      <c r="AB513" s="41"/>
      <c r="AC513" s="41"/>
      <c r="AD513" s="41"/>
      <c r="AE513" s="41"/>
      <c r="AR513" s="226" t="s">
        <v>204</v>
      </c>
      <c r="AT513" s="226" t="s">
        <v>199</v>
      </c>
      <c r="AU513" s="226" t="s">
        <v>82</v>
      </c>
      <c r="AY513" s="20" t="s">
        <v>196</v>
      </c>
      <c r="BE513" s="227">
        <f>IF(N513="základní",J513,0)</f>
        <v>0</v>
      </c>
      <c r="BF513" s="227">
        <f>IF(N513="snížená",J513,0)</f>
        <v>0</v>
      </c>
      <c r="BG513" s="227">
        <f>IF(N513="zákl. přenesená",J513,0)</f>
        <v>0</v>
      </c>
      <c r="BH513" s="227">
        <f>IF(N513="sníž. přenesená",J513,0)</f>
        <v>0</v>
      </c>
      <c r="BI513" s="227">
        <f>IF(N513="nulová",J513,0)</f>
        <v>0</v>
      </c>
      <c r="BJ513" s="20" t="s">
        <v>80</v>
      </c>
      <c r="BK513" s="227">
        <f>ROUND(I513*H513,2)</f>
        <v>0</v>
      </c>
      <c r="BL513" s="20" t="s">
        <v>204</v>
      </c>
      <c r="BM513" s="226" t="s">
        <v>1901</v>
      </c>
    </row>
    <row r="514" s="2" customFormat="1">
      <c r="A514" s="41"/>
      <c r="B514" s="42"/>
      <c r="C514" s="43"/>
      <c r="D514" s="228" t="s">
        <v>206</v>
      </c>
      <c r="E514" s="43"/>
      <c r="F514" s="229" t="s">
        <v>301</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82</v>
      </c>
    </row>
    <row r="515" s="14" customFormat="1">
      <c r="A515" s="14"/>
      <c r="B515" s="244"/>
      <c r="C515" s="245"/>
      <c r="D515" s="235" t="s">
        <v>208</v>
      </c>
      <c r="E515" s="246" t="s">
        <v>19</v>
      </c>
      <c r="F515" s="247" t="s">
        <v>1902</v>
      </c>
      <c r="G515" s="245"/>
      <c r="H515" s="248">
        <v>532.89999999999998</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208</v>
      </c>
      <c r="AU515" s="254" t="s">
        <v>82</v>
      </c>
      <c r="AV515" s="14" t="s">
        <v>82</v>
      </c>
      <c r="AW515" s="14" t="s">
        <v>33</v>
      </c>
      <c r="AX515" s="14" t="s">
        <v>73</v>
      </c>
      <c r="AY515" s="254" t="s">
        <v>196</v>
      </c>
    </row>
    <row r="516" s="15" customFormat="1">
      <c r="A516" s="15"/>
      <c r="B516" s="255"/>
      <c r="C516" s="256"/>
      <c r="D516" s="235" t="s">
        <v>208</v>
      </c>
      <c r="E516" s="257" t="s">
        <v>19</v>
      </c>
      <c r="F516" s="258" t="s">
        <v>212</v>
      </c>
      <c r="G516" s="256"/>
      <c r="H516" s="259">
        <v>532.89999999999998</v>
      </c>
      <c r="I516" s="260"/>
      <c r="J516" s="256"/>
      <c r="K516" s="256"/>
      <c r="L516" s="261"/>
      <c r="M516" s="262"/>
      <c r="N516" s="263"/>
      <c r="O516" s="263"/>
      <c r="P516" s="263"/>
      <c r="Q516" s="263"/>
      <c r="R516" s="263"/>
      <c r="S516" s="263"/>
      <c r="T516" s="264"/>
      <c r="U516" s="15"/>
      <c r="V516" s="15"/>
      <c r="W516" s="15"/>
      <c r="X516" s="15"/>
      <c r="Y516" s="15"/>
      <c r="Z516" s="15"/>
      <c r="AA516" s="15"/>
      <c r="AB516" s="15"/>
      <c r="AC516" s="15"/>
      <c r="AD516" s="15"/>
      <c r="AE516" s="15"/>
      <c r="AT516" s="265" t="s">
        <v>208</v>
      </c>
      <c r="AU516" s="265" t="s">
        <v>82</v>
      </c>
      <c r="AV516" s="15" t="s">
        <v>204</v>
      </c>
      <c r="AW516" s="15" t="s">
        <v>33</v>
      </c>
      <c r="AX516" s="15" t="s">
        <v>80</v>
      </c>
      <c r="AY516" s="265" t="s">
        <v>196</v>
      </c>
    </row>
    <row r="517" s="2" customFormat="1" ht="36.72453" customHeight="1">
      <c r="A517" s="41"/>
      <c r="B517" s="42"/>
      <c r="C517" s="215" t="s">
        <v>1903</v>
      </c>
      <c r="D517" s="215" t="s">
        <v>199</v>
      </c>
      <c r="E517" s="216" t="s">
        <v>1904</v>
      </c>
      <c r="F517" s="217" t="s">
        <v>1905</v>
      </c>
      <c r="G517" s="218" t="s">
        <v>202</v>
      </c>
      <c r="H517" s="219">
        <v>1265.4000000000001</v>
      </c>
      <c r="I517" s="220"/>
      <c r="J517" s="221">
        <f>ROUND(I517*H517,2)</f>
        <v>0</v>
      </c>
      <c r="K517" s="217" t="s">
        <v>203</v>
      </c>
      <c r="L517" s="47"/>
      <c r="M517" s="222" t="s">
        <v>19</v>
      </c>
      <c r="N517" s="223" t="s">
        <v>44</v>
      </c>
      <c r="O517" s="87"/>
      <c r="P517" s="224">
        <f>O517*H517</f>
        <v>0</v>
      </c>
      <c r="Q517" s="224">
        <v>0.010999999999999999</v>
      </c>
      <c r="R517" s="224">
        <f>Q517*H517</f>
        <v>13.9194</v>
      </c>
      <c r="S517" s="224">
        <v>0</v>
      </c>
      <c r="T517" s="225">
        <f>S517*H517</f>
        <v>0</v>
      </c>
      <c r="U517" s="41"/>
      <c r="V517" s="41"/>
      <c r="W517" s="41"/>
      <c r="X517" s="41"/>
      <c r="Y517" s="41"/>
      <c r="Z517" s="41"/>
      <c r="AA517" s="41"/>
      <c r="AB517" s="41"/>
      <c r="AC517" s="41"/>
      <c r="AD517" s="41"/>
      <c r="AE517" s="41"/>
      <c r="AR517" s="226" t="s">
        <v>204</v>
      </c>
      <c r="AT517" s="226" t="s">
        <v>199</v>
      </c>
      <c r="AU517" s="226" t="s">
        <v>82</v>
      </c>
      <c r="AY517" s="20" t="s">
        <v>196</v>
      </c>
      <c r="BE517" s="227">
        <f>IF(N517="základní",J517,0)</f>
        <v>0</v>
      </c>
      <c r="BF517" s="227">
        <f>IF(N517="snížená",J517,0)</f>
        <v>0</v>
      </c>
      <c r="BG517" s="227">
        <f>IF(N517="zákl. přenesená",J517,0)</f>
        <v>0</v>
      </c>
      <c r="BH517" s="227">
        <f>IF(N517="sníž. přenesená",J517,0)</f>
        <v>0</v>
      </c>
      <c r="BI517" s="227">
        <f>IF(N517="nulová",J517,0)</f>
        <v>0</v>
      </c>
      <c r="BJ517" s="20" t="s">
        <v>80</v>
      </c>
      <c r="BK517" s="227">
        <f>ROUND(I517*H517,2)</f>
        <v>0</v>
      </c>
      <c r="BL517" s="20" t="s">
        <v>204</v>
      </c>
      <c r="BM517" s="226" t="s">
        <v>1906</v>
      </c>
    </row>
    <row r="518" s="2" customFormat="1">
      <c r="A518" s="41"/>
      <c r="B518" s="42"/>
      <c r="C518" s="43"/>
      <c r="D518" s="228" t="s">
        <v>206</v>
      </c>
      <c r="E518" s="43"/>
      <c r="F518" s="229" t="s">
        <v>1907</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82</v>
      </c>
    </row>
    <row r="519" s="2" customFormat="1" ht="23.4566" customHeight="1">
      <c r="A519" s="41"/>
      <c r="B519" s="42"/>
      <c r="C519" s="215" t="s">
        <v>1908</v>
      </c>
      <c r="D519" s="215" t="s">
        <v>199</v>
      </c>
      <c r="E519" s="216" t="s">
        <v>1909</v>
      </c>
      <c r="F519" s="217" t="s">
        <v>1910</v>
      </c>
      <c r="G519" s="218" t="s">
        <v>202</v>
      </c>
      <c r="H519" s="219">
        <v>4.4000000000000004</v>
      </c>
      <c r="I519" s="220"/>
      <c r="J519" s="221">
        <f>ROUND(I519*H519,2)</f>
        <v>0</v>
      </c>
      <c r="K519" s="217" t="s">
        <v>203</v>
      </c>
      <c r="L519" s="47"/>
      <c r="M519" s="222" t="s">
        <v>19</v>
      </c>
      <c r="N519" s="223" t="s">
        <v>44</v>
      </c>
      <c r="O519" s="87"/>
      <c r="P519" s="224">
        <f>O519*H519</f>
        <v>0</v>
      </c>
      <c r="Q519" s="224">
        <v>0.11169999999999999</v>
      </c>
      <c r="R519" s="224">
        <f>Q519*H519</f>
        <v>0.49148000000000003</v>
      </c>
      <c r="S519" s="224">
        <v>0</v>
      </c>
      <c r="T519" s="225">
        <f>S519*H519</f>
        <v>0</v>
      </c>
      <c r="U519" s="41"/>
      <c r="V519" s="41"/>
      <c r="W519" s="41"/>
      <c r="X519" s="41"/>
      <c r="Y519" s="41"/>
      <c r="Z519" s="41"/>
      <c r="AA519" s="41"/>
      <c r="AB519" s="41"/>
      <c r="AC519" s="41"/>
      <c r="AD519" s="41"/>
      <c r="AE519" s="41"/>
      <c r="AR519" s="226" t="s">
        <v>204</v>
      </c>
      <c r="AT519" s="226" t="s">
        <v>199</v>
      </c>
      <c r="AU519" s="226" t="s">
        <v>82</v>
      </c>
      <c r="AY519" s="20" t="s">
        <v>196</v>
      </c>
      <c r="BE519" s="227">
        <f>IF(N519="základní",J519,0)</f>
        <v>0</v>
      </c>
      <c r="BF519" s="227">
        <f>IF(N519="snížená",J519,0)</f>
        <v>0</v>
      </c>
      <c r="BG519" s="227">
        <f>IF(N519="zákl. přenesená",J519,0)</f>
        <v>0</v>
      </c>
      <c r="BH519" s="227">
        <f>IF(N519="sníž. přenesená",J519,0)</f>
        <v>0</v>
      </c>
      <c r="BI519" s="227">
        <f>IF(N519="nulová",J519,0)</f>
        <v>0</v>
      </c>
      <c r="BJ519" s="20" t="s">
        <v>80</v>
      </c>
      <c r="BK519" s="227">
        <f>ROUND(I519*H519,2)</f>
        <v>0</v>
      </c>
      <c r="BL519" s="20" t="s">
        <v>204</v>
      </c>
      <c r="BM519" s="226" t="s">
        <v>1911</v>
      </c>
    </row>
    <row r="520" s="2" customFormat="1">
      <c r="A520" s="41"/>
      <c r="B520" s="42"/>
      <c r="C520" s="43"/>
      <c r="D520" s="228" t="s">
        <v>206</v>
      </c>
      <c r="E520" s="43"/>
      <c r="F520" s="229" t="s">
        <v>1912</v>
      </c>
      <c r="G520" s="43"/>
      <c r="H520" s="43"/>
      <c r="I520" s="230"/>
      <c r="J520" s="43"/>
      <c r="K520" s="43"/>
      <c r="L520" s="47"/>
      <c r="M520" s="231"/>
      <c r="N520" s="232"/>
      <c r="O520" s="87"/>
      <c r="P520" s="87"/>
      <c r="Q520" s="87"/>
      <c r="R520" s="87"/>
      <c r="S520" s="87"/>
      <c r="T520" s="88"/>
      <c r="U520" s="41"/>
      <c r="V520" s="41"/>
      <c r="W520" s="41"/>
      <c r="X520" s="41"/>
      <c r="Y520" s="41"/>
      <c r="Z520" s="41"/>
      <c r="AA520" s="41"/>
      <c r="AB520" s="41"/>
      <c r="AC520" s="41"/>
      <c r="AD520" s="41"/>
      <c r="AE520" s="41"/>
      <c r="AT520" s="20" t="s">
        <v>206</v>
      </c>
      <c r="AU520" s="20" t="s">
        <v>82</v>
      </c>
    </row>
    <row r="521" s="2" customFormat="1" ht="23.4566" customHeight="1">
      <c r="A521" s="41"/>
      <c r="B521" s="42"/>
      <c r="C521" s="215" t="s">
        <v>1913</v>
      </c>
      <c r="D521" s="215" t="s">
        <v>199</v>
      </c>
      <c r="E521" s="216" t="s">
        <v>1914</v>
      </c>
      <c r="F521" s="217" t="s">
        <v>1915</v>
      </c>
      <c r="G521" s="218" t="s">
        <v>202</v>
      </c>
      <c r="H521" s="219">
        <v>40</v>
      </c>
      <c r="I521" s="220"/>
      <c r="J521" s="221">
        <f>ROUND(I521*H521,2)</f>
        <v>0</v>
      </c>
      <c r="K521" s="217" t="s">
        <v>203</v>
      </c>
      <c r="L521" s="47"/>
      <c r="M521" s="222" t="s">
        <v>19</v>
      </c>
      <c r="N521" s="223" t="s">
        <v>44</v>
      </c>
      <c r="O521" s="87"/>
      <c r="P521" s="224">
        <f>O521*H521</f>
        <v>0</v>
      </c>
      <c r="Q521" s="224">
        <v>0.11169999999999999</v>
      </c>
      <c r="R521" s="224">
        <f>Q521*H521</f>
        <v>4.468</v>
      </c>
      <c r="S521" s="224">
        <v>0</v>
      </c>
      <c r="T521" s="225">
        <f>S521*H521</f>
        <v>0</v>
      </c>
      <c r="U521" s="41"/>
      <c r="V521" s="41"/>
      <c r="W521" s="41"/>
      <c r="X521" s="41"/>
      <c r="Y521" s="41"/>
      <c r="Z521" s="41"/>
      <c r="AA521" s="41"/>
      <c r="AB521" s="41"/>
      <c r="AC521" s="41"/>
      <c r="AD521" s="41"/>
      <c r="AE521" s="41"/>
      <c r="AR521" s="226" t="s">
        <v>204</v>
      </c>
      <c r="AT521" s="226" t="s">
        <v>199</v>
      </c>
      <c r="AU521" s="226" t="s">
        <v>82</v>
      </c>
      <c r="AY521" s="20" t="s">
        <v>196</v>
      </c>
      <c r="BE521" s="227">
        <f>IF(N521="základní",J521,0)</f>
        <v>0</v>
      </c>
      <c r="BF521" s="227">
        <f>IF(N521="snížená",J521,0)</f>
        <v>0</v>
      </c>
      <c r="BG521" s="227">
        <f>IF(N521="zákl. přenesená",J521,0)</f>
        <v>0</v>
      </c>
      <c r="BH521" s="227">
        <f>IF(N521="sníž. přenesená",J521,0)</f>
        <v>0</v>
      </c>
      <c r="BI521" s="227">
        <f>IF(N521="nulová",J521,0)</f>
        <v>0</v>
      </c>
      <c r="BJ521" s="20" t="s">
        <v>80</v>
      </c>
      <c r="BK521" s="227">
        <f>ROUND(I521*H521,2)</f>
        <v>0</v>
      </c>
      <c r="BL521" s="20" t="s">
        <v>204</v>
      </c>
      <c r="BM521" s="226" t="s">
        <v>1916</v>
      </c>
    </row>
    <row r="522" s="2" customFormat="1">
      <c r="A522" s="41"/>
      <c r="B522" s="42"/>
      <c r="C522" s="43"/>
      <c r="D522" s="228" t="s">
        <v>206</v>
      </c>
      <c r="E522" s="43"/>
      <c r="F522" s="229" t="s">
        <v>1917</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206</v>
      </c>
      <c r="AU522" s="20" t="s">
        <v>82</v>
      </c>
    </row>
    <row r="523" s="13" customFormat="1">
      <c r="A523" s="13"/>
      <c r="B523" s="233"/>
      <c r="C523" s="234"/>
      <c r="D523" s="235" t="s">
        <v>208</v>
      </c>
      <c r="E523" s="236" t="s">
        <v>19</v>
      </c>
      <c r="F523" s="237" t="s">
        <v>1691</v>
      </c>
      <c r="G523" s="234"/>
      <c r="H523" s="236" t="s">
        <v>19</v>
      </c>
      <c r="I523" s="238"/>
      <c r="J523" s="234"/>
      <c r="K523" s="234"/>
      <c r="L523" s="239"/>
      <c r="M523" s="240"/>
      <c r="N523" s="241"/>
      <c r="O523" s="241"/>
      <c r="P523" s="241"/>
      <c r="Q523" s="241"/>
      <c r="R523" s="241"/>
      <c r="S523" s="241"/>
      <c r="T523" s="242"/>
      <c r="U523" s="13"/>
      <c r="V523" s="13"/>
      <c r="W523" s="13"/>
      <c r="X523" s="13"/>
      <c r="Y523" s="13"/>
      <c r="Z523" s="13"/>
      <c r="AA523" s="13"/>
      <c r="AB523" s="13"/>
      <c r="AC523" s="13"/>
      <c r="AD523" s="13"/>
      <c r="AE523" s="13"/>
      <c r="AT523" s="243" t="s">
        <v>208</v>
      </c>
      <c r="AU523" s="243" t="s">
        <v>82</v>
      </c>
      <c r="AV523" s="13" t="s">
        <v>80</v>
      </c>
      <c r="AW523" s="13" t="s">
        <v>33</v>
      </c>
      <c r="AX523" s="13" t="s">
        <v>73</v>
      </c>
      <c r="AY523" s="243" t="s">
        <v>196</v>
      </c>
    </row>
    <row r="524" s="14" customFormat="1">
      <c r="A524" s="14"/>
      <c r="B524" s="244"/>
      <c r="C524" s="245"/>
      <c r="D524" s="235" t="s">
        <v>208</v>
      </c>
      <c r="E524" s="246" t="s">
        <v>19</v>
      </c>
      <c r="F524" s="247" t="s">
        <v>443</v>
      </c>
      <c r="G524" s="245"/>
      <c r="H524" s="248">
        <v>40</v>
      </c>
      <c r="I524" s="249"/>
      <c r="J524" s="245"/>
      <c r="K524" s="245"/>
      <c r="L524" s="250"/>
      <c r="M524" s="251"/>
      <c r="N524" s="252"/>
      <c r="O524" s="252"/>
      <c r="P524" s="252"/>
      <c r="Q524" s="252"/>
      <c r="R524" s="252"/>
      <c r="S524" s="252"/>
      <c r="T524" s="253"/>
      <c r="U524" s="14"/>
      <c r="V524" s="14"/>
      <c r="W524" s="14"/>
      <c r="X524" s="14"/>
      <c r="Y524" s="14"/>
      <c r="Z524" s="14"/>
      <c r="AA524" s="14"/>
      <c r="AB524" s="14"/>
      <c r="AC524" s="14"/>
      <c r="AD524" s="14"/>
      <c r="AE524" s="14"/>
      <c r="AT524" s="254" t="s">
        <v>208</v>
      </c>
      <c r="AU524" s="254" t="s">
        <v>82</v>
      </c>
      <c r="AV524" s="14" t="s">
        <v>82</v>
      </c>
      <c r="AW524" s="14" t="s">
        <v>33</v>
      </c>
      <c r="AX524" s="14" t="s">
        <v>73</v>
      </c>
      <c r="AY524" s="254" t="s">
        <v>196</v>
      </c>
    </row>
    <row r="525" s="15" customFormat="1">
      <c r="A525" s="15"/>
      <c r="B525" s="255"/>
      <c r="C525" s="256"/>
      <c r="D525" s="235" t="s">
        <v>208</v>
      </c>
      <c r="E525" s="257" t="s">
        <v>19</v>
      </c>
      <c r="F525" s="258" t="s">
        <v>212</v>
      </c>
      <c r="G525" s="256"/>
      <c r="H525" s="259">
        <v>40</v>
      </c>
      <c r="I525" s="260"/>
      <c r="J525" s="256"/>
      <c r="K525" s="256"/>
      <c r="L525" s="261"/>
      <c r="M525" s="262"/>
      <c r="N525" s="263"/>
      <c r="O525" s="263"/>
      <c r="P525" s="263"/>
      <c r="Q525" s="263"/>
      <c r="R525" s="263"/>
      <c r="S525" s="263"/>
      <c r="T525" s="264"/>
      <c r="U525" s="15"/>
      <c r="V525" s="15"/>
      <c r="W525" s="15"/>
      <c r="X525" s="15"/>
      <c r="Y525" s="15"/>
      <c r="Z525" s="15"/>
      <c r="AA525" s="15"/>
      <c r="AB525" s="15"/>
      <c r="AC525" s="15"/>
      <c r="AD525" s="15"/>
      <c r="AE525" s="15"/>
      <c r="AT525" s="265" t="s">
        <v>208</v>
      </c>
      <c r="AU525" s="265" t="s">
        <v>82</v>
      </c>
      <c r="AV525" s="15" t="s">
        <v>204</v>
      </c>
      <c r="AW525" s="15" t="s">
        <v>33</v>
      </c>
      <c r="AX525" s="15" t="s">
        <v>80</v>
      </c>
      <c r="AY525" s="265" t="s">
        <v>196</v>
      </c>
    </row>
    <row r="526" s="2" customFormat="1" ht="42.79245" customHeight="1">
      <c r="A526" s="41"/>
      <c r="B526" s="42"/>
      <c r="C526" s="215" t="s">
        <v>1918</v>
      </c>
      <c r="D526" s="215" t="s">
        <v>199</v>
      </c>
      <c r="E526" s="216" t="s">
        <v>1919</v>
      </c>
      <c r="F526" s="217" t="s">
        <v>1920</v>
      </c>
      <c r="G526" s="218" t="s">
        <v>202</v>
      </c>
      <c r="H526" s="219">
        <v>14.52</v>
      </c>
      <c r="I526" s="220"/>
      <c r="J526" s="221">
        <f>ROUND(I526*H526,2)</f>
        <v>0</v>
      </c>
      <c r="K526" s="217" t="s">
        <v>203</v>
      </c>
      <c r="L526" s="47"/>
      <c r="M526" s="222" t="s">
        <v>19</v>
      </c>
      <c r="N526" s="223" t="s">
        <v>44</v>
      </c>
      <c r="O526" s="87"/>
      <c r="P526" s="224">
        <f>O526*H526</f>
        <v>0</v>
      </c>
      <c r="Q526" s="224">
        <v>0.023460000000000002</v>
      </c>
      <c r="R526" s="224">
        <f>Q526*H526</f>
        <v>0.34063920000000003</v>
      </c>
      <c r="S526" s="224">
        <v>0</v>
      </c>
      <c r="T526" s="225">
        <f>S526*H526</f>
        <v>0</v>
      </c>
      <c r="U526" s="41"/>
      <c r="V526" s="41"/>
      <c r="W526" s="41"/>
      <c r="X526" s="41"/>
      <c r="Y526" s="41"/>
      <c r="Z526" s="41"/>
      <c r="AA526" s="41"/>
      <c r="AB526" s="41"/>
      <c r="AC526" s="41"/>
      <c r="AD526" s="41"/>
      <c r="AE526" s="41"/>
      <c r="AR526" s="226" t="s">
        <v>204</v>
      </c>
      <c r="AT526" s="226" t="s">
        <v>199</v>
      </c>
      <c r="AU526" s="226" t="s">
        <v>82</v>
      </c>
      <c r="AY526" s="20" t="s">
        <v>196</v>
      </c>
      <c r="BE526" s="227">
        <f>IF(N526="základní",J526,0)</f>
        <v>0</v>
      </c>
      <c r="BF526" s="227">
        <f>IF(N526="snížená",J526,0)</f>
        <v>0</v>
      </c>
      <c r="BG526" s="227">
        <f>IF(N526="zákl. přenesená",J526,0)</f>
        <v>0</v>
      </c>
      <c r="BH526" s="227">
        <f>IF(N526="sníž. přenesená",J526,0)</f>
        <v>0</v>
      </c>
      <c r="BI526" s="227">
        <f>IF(N526="nulová",J526,0)</f>
        <v>0</v>
      </c>
      <c r="BJ526" s="20" t="s">
        <v>80</v>
      </c>
      <c r="BK526" s="227">
        <f>ROUND(I526*H526,2)</f>
        <v>0</v>
      </c>
      <c r="BL526" s="20" t="s">
        <v>204</v>
      </c>
      <c r="BM526" s="226" t="s">
        <v>1921</v>
      </c>
    </row>
    <row r="527" s="2" customFormat="1">
      <c r="A527" s="41"/>
      <c r="B527" s="42"/>
      <c r="C527" s="43"/>
      <c r="D527" s="228" t="s">
        <v>206</v>
      </c>
      <c r="E527" s="43"/>
      <c r="F527" s="229" t="s">
        <v>1922</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82</v>
      </c>
    </row>
    <row r="528" s="2" customFormat="1" ht="36.72453" customHeight="1">
      <c r="A528" s="41"/>
      <c r="B528" s="42"/>
      <c r="C528" s="215" t="s">
        <v>1923</v>
      </c>
      <c r="D528" s="215" t="s">
        <v>199</v>
      </c>
      <c r="E528" s="216" t="s">
        <v>1924</v>
      </c>
      <c r="F528" s="217" t="s">
        <v>1925</v>
      </c>
      <c r="G528" s="218" t="s">
        <v>215</v>
      </c>
      <c r="H528" s="219">
        <v>15.880000000000001</v>
      </c>
      <c r="I528" s="220"/>
      <c r="J528" s="221">
        <f>ROUND(I528*H528,2)</f>
        <v>0</v>
      </c>
      <c r="K528" s="217" t="s">
        <v>203</v>
      </c>
      <c r="L528" s="47"/>
      <c r="M528" s="222" t="s">
        <v>19</v>
      </c>
      <c r="N528" s="223" t="s">
        <v>44</v>
      </c>
      <c r="O528" s="87"/>
      <c r="P528" s="224">
        <f>O528*H528</f>
        <v>0</v>
      </c>
      <c r="Q528" s="224">
        <v>1.837</v>
      </c>
      <c r="R528" s="224">
        <f>Q528*H528</f>
        <v>29.171559999999999</v>
      </c>
      <c r="S528" s="224">
        <v>0</v>
      </c>
      <c r="T528" s="225">
        <f>S528*H528</f>
        <v>0</v>
      </c>
      <c r="U528" s="41"/>
      <c r="V528" s="41"/>
      <c r="W528" s="41"/>
      <c r="X528" s="41"/>
      <c r="Y528" s="41"/>
      <c r="Z528" s="41"/>
      <c r="AA528" s="41"/>
      <c r="AB528" s="41"/>
      <c r="AC528" s="41"/>
      <c r="AD528" s="41"/>
      <c r="AE528" s="41"/>
      <c r="AR528" s="226" t="s">
        <v>204</v>
      </c>
      <c r="AT528" s="226" t="s">
        <v>199</v>
      </c>
      <c r="AU528" s="226" t="s">
        <v>82</v>
      </c>
      <c r="AY528" s="20" t="s">
        <v>196</v>
      </c>
      <c r="BE528" s="227">
        <f>IF(N528="základní",J528,0)</f>
        <v>0</v>
      </c>
      <c r="BF528" s="227">
        <f>IF(N528="snížená",J528,0)</f>
        <v>0</v>
      </c>
      <c r="BG528" s="227">
        <f>IF(N528="zákl. přenesená",J528,0)</f>
        <v>0</v>
      </c>
      <c r="BH528" s="227">
        <f>IF(N528="sníž. přenesená",J528,0)</f>
        <v>0</v>
      </c>
      <c r="BI528" s="227">
        <f>IF(N528="nulová",J528,0)</f>
        <v>0</v>
      </c>
      <c r="BJ528" s="20" t="s">
        <v>80</v>
      </c>
      <c r="BK528" s="227">
        <f>ROUND(I528*H528,2)</f>
        <v>0</v>
      </c>
      <c r="BL528" s="20" t="s">
        <v>204</v>
      </c>
      <c r="BM528" s="226" t="s">
        <v>1926</v>
      </c>
    </row>
    <row r="529" s="2" customFormat="1">
      <c r="A529" s="41"/>
      <c r="B529" s="42"/>
      <c r="C529" s="43"/>
      <c r="D529" s="228" t="s">
        <v>206</v>
      </c>
      <c r="E529" s="43"/>
      <c r="F529" s="229" t="s">
        <v>1927</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82</v>
      </c>
    </row>
    <row r="530" s="2" customFormat="1" ht="42.79245" customHeight="1">
      <c r="A530" s="41"/>
      <c r="B530" s="42"/>
      <c r="C530" s="215" t="s">
        <v>1928</v>
      </c>
      <c r="D530" s="215" t="s">
        <v>199</v>
      </c>
      <c r="E530" s="216" t="s">
        <v>1929</v>
      </c>
      <c r="F530" s="217" t="s">
        <v>1930</v>
      </c>
      <c r="G530" s="218" t="s">
        <v>202</v>
      </c>
      <c r="H530" s="219">
        <v>19.699999999999999</v>
      </c>
      <c r="I530" s="220"/>
      <c r="J530" s="221">
        <f>ROUND(I530*H530,2)</f>
        <v>0</v>
      </c>
      <c r="K530" s="217" t="s">
        <v>203</v>
      </c>
      <c r="L530" s="47"/>
      <c r="M530" s="222" t="s">
        <v>19</v>
      </c>
      <c r="N530" s="223" t="s">
        <v>44</v>
      </c>
      <c r="O530" s="87"/>
      <c r="P530" s="224">
        <f>O530*H530</f>
        <v>0</v>
      </c>
      <c r="Q530" s="224">
        <v>0.20086999999999999</v>
      </c>
      <c r="R530" s="224">
        <f>Q530*H530</f>
        <v>3.9571389999999997</v>
      </c>
      <c r="S530" s="224">
        <v>0</v>
      </c>
      <c r="T530" s="225">
        <f>S530*H530</f>
        <v>0</v>
      </c>
      <c r="U530" s="41"/>
      <c r="V530" s="41"/>
      <c r="W530" s="41"/>
      <c r="X530" s="41"/>
      <c r="Y530" s="41"/>
      <c r="Z530" s="41"/>
      <c r="AA530" s="41"/>
      <c r="AB530" s="41"/>
      <c r="AC530" s="41"/>
      <c r="AD530" s="41"/>
      <c r="AE530" s="41"/>
      <c r="AR530" s="226" t="s">
        <v>204</v>
      </c>
      <c r="AT530" s="226" t="s">
        <v>199</v>
      </c>
      <c r="AU530" s="226" t="s">
        <v>82</v>
      </c>
      <c r="AY530" s="20" t="s">
        <v>196</v>
      </c>
      <c r="BE530" s="227">
        <f>IF(N530="základní",J530,0)</f>
        <v>0</v>
      </c>
      <c r="BF530" s="227">
        <f>IF(N530="snížená",J530,0)</f>
        <v>0</v>
      </c>
      <c r="BG530" s="227">
        <f>IF(N530="zákl. přenesená",J530,0)</f>
        <v>0</v>
      </c>
      <c r="BH530" s="227">
        <f>IF(N530="sníž. přenesená",J530,0)</f>
        <v>0</v>
      </c>
      <c r="BI530" s="227">
        <f>IF(N530="nulová",J530,0)</f>
        <v>0</v>
      </c>
      <c r="BJ530" s="20" t="s">
        <v>80</v>
      </c>
      <c r="BK530" s="227">
        <f>ROUND(I530*H530,2)</f>
        <v>0</v>
      </c>
      <c r="BL530" s="20" t="s">
        <v>204</v>
      </c>
      <c r="BM530" s="226" t="s">
        <v>1931</v>
      </c>
    </row>
    <row r="531" s="2" customFormat="1">
      <c r="A531" s="41"/>
      <c r="B531" s="42"/>
      <c r="C531" s="43"/>
      <c r="D531" s="228" t="s">
        <v>206</v>
      </c>
      <c r="E531" s="43"/>
      <c r="F531" s="229" t="s">
        <v>1932</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82</v>
      </c>
    </row>
    <row r="532" s="14" customFormat="1">
      <c r="A532" s="14"/>
      <c r="B532" s="244"/>
      <c r="C532" s="245"/>
      <c r="D532" s="235" t="s">
        <v>208</v>
      </c>
      <c r="E532" s="246" t="s">
        <v>19</v>
      </c>
      <c r="F532" s="247" t="s">
        <v>1933</v>
      </c>
      <c r="G532" s="245"/>
      <c r="H532" s="248">
        <v>19.699999999999999</v>
      </c>
      <c r="I532" s="249"/>
      <c r="J532" s="245"/>
      <c r="K532" s="245"/>
      <c r="L532" s="250"/>
      <c r="M532" s="251"/>
      <c r="N532" s="252"/>
      <c r="O532" s="252"/>
      <c r="P532" s="252"/>
      <c r="Q532" s="252"/>
      <c r="R532" s="252"/>
      <c r="S532" s="252"/>
      <c r="T532" s="253"/>
      <c r="U532" s="14"/>
      <c r="V532" s="14"/>
      <c r="W532" s="14"/>
      <c r="X532" s="14"/>
      <c r="Y532" s="14"/>
      <c r="Z532" s="14"/>
      <c r="AA532" s="14"/>
      <c r="AB532" s="14"/>
      <c r="AC532" s="14"/>
      <c r="AD532" s="14"/>
      <c r="AE532" s="14"/>
      <c r="AT532" s="254" t="s">
        <v>208</v>
      </c>
      <c r="AU532" s="254" t="s">
        <v>82</v>
      </c>
      <c r="AV532" s="14" t="s">
        <v>82</v>
      </c>
      <c r="AW532" s="14" t="s">
        <v>33</v>
      </c>
      <c r="AX532" s="14" t="s">
        <v>73</v>
      </c>
      <c r="AY532" s="254" t="s">
        <v>196</v>
      </c>
    </row>
    <row r="533" s="16" customFormat="1">
      <c r="A533" s="16"/>
      <c r="B533" s="289"/>
      <c r="C533" s="290"/>
      <c r="D533" s="235" t="s">
        <v>208</v>
      </c>
      <c r="E533" s="291" t="s">
        <v>19</v>
      </c>
      <c r="F533" s="292" t="s">
        <v>1934</v>
      </c>
      <c r="G533" s="290"/>
      <c r="H533" s="293">
        <v>19.699999999999999</v>
      </c>
      <c r="I533" s="294"/>
      <c r="J533" s="290"/>
      <c r="K533" s="290"/>
      <c r="L533" s="295"/>
      <c r="M533" s="296"/>
      <c r="N533" s="297"/>
      <c r="O533" s="297"/>
      <c r="P533" s="297"/>
      <c r="Q533" s="297"/>
      <c r="R533" s="297"/>
      <c r="S533" s="297"/>
      <c r="T533" s="298"/>
      <c r="U533" s="16"/>
      <c r="V533" s="16"/>
      <c r="W533" s="16"/>
      <c r="X533" s="16"/>
      <c r="Y533" s="16"/>
      <c r="Z533" s="16"/>
      <c r="AA533" s="16"/>
      <c r="AB533" s="16"/>
      <c r="AC533" s="16"/>
      <c r="AD533" s="16"/>
      <c r="AE533" s="16"/>
      <c r="AT533" s="299" t="s">
        <v>208</v>
      </c>
      <c r="AU533" s="299" t="s">
        <v>82</v>
      </c>
      <c r="AV533" s="16" t="s">
        <v>197</v>
      </c>
      <c r="AW533" s="16" t="s">
        <v>33</v>
      </c>
      <c r="AX533" s="16" t="s">
        <v>73</v>
      </c>
      <c r="AY533" s="299" t="s">
        <v>196</v>
      </c>
    </row>
    <row r="534" s="15" customFormat="1">
      <c r="A534" s="15"/>
      <c r="B534" s="255"/>
      <c r="C534" s="256"/>
      <c r="D534" s="235" t="s">
        <v>208</v>
      </c>
      <c r="E534" s="257" t="s">
        <v>19</v>
      </c>
      <c r="F534" s="258" t="s">
        <v>212</v>
      </c>
      <c r="G534" s="256"/>
      <c r="H534" s="259">
        <v>19.699999999999999</v>
      </c>
      <c r="I534" s="260"/>
      <c r="J534" s="256"/>
      <c r="K534" s="256"/>
      <c r="L534" s="261"/>
      <c r="M534" s="262"/>
      <c r="N534" s="263"/>
      <c r="O534" s="263"/>
      <c r="P534" s="263"/>
      <c r="Q534" s="263"/>
      <c r="R534" s="263"/>
      <c r="S534" s="263"/>
      <c r="T534" s="264"/>
      <c r="U534" s="15"/>
      <c r="V534" s="15"/>
      <c r="W534" s="15"/>
      <c r="X534" s="15"/>
      <c r="Y534" s="15"/>
      <c r="Z534" s="15"/>
      <c r="AA534" s="15"/>
      <c r="AB534" s="15"/>
      <c r="AC534" s="15"/>
      <c r="AD534" s="15"/>
      <c r="AE534" s="15"/>
      <c r="AT534" s="265" t="s">
        <v>208</v>
      </c>
      <c r="AU534" s="265" t="s">
        <v>82</v>
      </c>
      <c r="AV534" s="15" t="s">
        <v>204</v>
      </c>
      <c r="AW534" s="15" t="s">
        <v>33</v>
      </c>
      <c r="AX534" s="15" t="s">
        <v>80</v>
      </c>
      <c r="AY534" s="265" t="s">
        <v>196</v>
      </c>
    </row>
    <row r="535" s="2" customFormat="1" ht="23.4566" customHeight="1">
      <c r="A535" s="41"/>
      <c r="B535" s="42"/>
      <c r="C535" s="215" t="s">
        <v>1935</v>
      </c>
      <c r="D535" s="215" t="s">
        <v>199</v>
      </c>
      <c r="E535" s="216" t="s">
        <v>1936</v>
      </c>
      <c r="F535" s="217" t="s">
        <v>1937</v>
      </c>
      <c r="G535" s="218" t="s">
        <v>202</v>
      </c>
      <c r="H535" s="219">
        <v>35.049999999999997</v>
      </c>
      <c r="I535" s="220"/>
      <c r="J535" s="221">
        <f>ROUND(I535*H535,2)</f>
        <v>0</v>
      </c>
      <c r="K535" s="217" t="s">
        <v>203</v>
      </c>
      <c r="L535" s="47"/>
      <c r="M535" s="222" t="s">
        <v>19</v>
      </c>
      <c r="N535" s="223" t="s">
        <v>44</v>
      </c>
      <c r="O535" s="87"/>
      <c r="P535" s="224">
        <f>O535*H535</f>
        <v>0</v>
      </c>
      <c r="Q535" s="224">
        <v>0</v>
      </c>
      <c r="R535" s="224">
        <f>Q535*H535</f>
        <v>0</v>
      </c>
      <c r="S535" s="224">
        <v>0</v>
      </c>
      <c r="T535" s="225">
        <f>S535*H535</f>
        <v>0</v>
      </c>
      <c r="U535" s="41"/>
      <c r="V535" s="41"/>
      <c r="W535" s="41"/>
      <c r="X535" s="41"/>
      <c r="Y535" s="41"/>
      <c r="Z535" s="41"/>
      <c r="AA535" s="41"/>
      <c r="AB535" s="41"/>
      <c r="AC535" s="41"/>
      <c r="AD535" s="41"/>
      <c r="AE535" s="41"/>
      <c r="AR535" s="226" t="s">
        <v>204</v>
      </c>
      <c r="AT535" s="226" t="s">
        <v>199</v>
      </c>
      <c r="AU535" s="226" t="s">
        <v>82</v>
      </c>
      <c r="AY535" s="20" t="s">
        <v>196</v>
      </c>
      <c r="BE535" s="227">
        <f>IF(N535="základní",J535,0)</f>
        <v>0</v>
      </c>
      <c r="BF535" s="227">
        <f>IF(N535="snížená",J535,0)</f>
        <v>0</v>
      </c>
      <c r="BG535" s="227">
        <f>IF(N535="zákl. přenesená",J535,0)</f>
        <v>0</v>
      </c>
      <c r="BH535" s="227">
        <f>IF(N535="sníž. přenesená",J535,0)</f>
        <v>0</v>
      </c>
      <c r="BI535" s="227">
        <f>IF(N535="nulová",J535,0)</f>
        <v>0</v>
      </c>
      <c r="BJ535" s="20" t="s">
        <v>80</v>
      </c>
      <c r="BK535" s="227">
        <f>ROUND(I535*H535,2)</f>
        <v>0</v>
      </c>
      <c r="BL535" s="20" t="s">
        <v>204</v>
      </c>
      <c r="BM535" s="226" t="s">
        <v>1938</v>
      </c>
    </row>
    <row r="536" s="2" customFormat="1">
      <c r="A536" s="41"/>
      <c r="B536" s="42"/>
      <c r="C536" s="43"/>
      <c r="D536" s="228" t="s">
        <v>206</v>
      </c>
      <c r="E536" s="43"/>
      <c r="F536" s="229" t="s">
        <v>1939</v>
      </c>
      <c r="G536" s="43"/>
      <c r="H536" s="43"/>
      <c r="I536" s="230"/>
      <c r="J536" s="43"/>
      <c r="K536" s="43"/>
      <c r="L536" s="47"/>
      <c r="M536" s="231"/>
      <c r="N536" s="232"/>
      <c r="O536" s="87"/>
      <c r="P536" s="87"/>
      <c r="Q536" s="87"/>
      <c r="R536" s="87"/>
      <c r="S536" s="87"/>
      <c r="T536" s="88"/>
      <c r="U536" s="41"/>
      <c r="V536" s="41"/>
      <c r="W536" s="41"/>
      <c r="X536" s="41"/>
      <c r="Y536" s="41"/>
      <c r="Z536" s="41"/>
      <c r="AA536" s="41"/>
      <c r="AB536" s="41"/>
      <c r="AC536" s="41"/>
      <c r="AD536" s="41"/>
      <c r="AE536" s="41"/>
      <c r="AT536" s="20" t="s">
        <v>206</v>
      </c>
      <c r="AU536" s="20" t="s">
        <v>82</v>
      </c>
    </row>
    <row r="537" s="2" customFormat="1">
      <c r="A537" s="41"/>
      <c r="B537" s="42"/>
      <c r="C537" s="43"/>
      <c r="D537" s="235" t="s">
        <v>469</v>
      </c>
      <c r="E537" s="43"/>
      <c r="F537" s="276" t="s">
        <v>1940</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469</v>
      </c>
      <c r="AU537" s="20" t="s">
        <v>82</v>
      </c>
    </row>
    <row r="538" s="14" customFormat="1">
      <c r="A538" s="14"/>
      <c r="B538" s="244"/>
      <c r="C538" s="245"/>
      <c r="D538" s="235" t="s">
        <v>208</v>
      </c>
      <c r="E538" s="246" t="s">
        <v>19</v>
      </c>
      <c r="F538" s="247" t="s">
        <v>1941</v>
      </c>
      <c r="G538" s="245"/>
      <c r="H538" s="248">
        <v>29.800000000000001</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208</v>
      </c>
      <c r="AU538" s="254" t="s">
        <v>82</v>
      </c>
      <c r="AV538" s="14" t="s">
        <v>82</v>
      </c>
      <c r="AW538" s="14" t="s">
        <v>33</v>
      </c>
      <c r="AX538" s="14" t="s">
        <v>73</v>
      </c>
      <c r="AY538" s="254" t="s">
        <v>196</v>
      </c>
    </row>
    <row r="539" s="16" customFormat="1">
      <c r="A539" s="16"/>
      <c r="B539" s="289"/>
      <c r="C539" s="290"/>
      <c r="D539" s="235" t="s">
        <v>208</v>
      </c>
      <c r="E539" s="291" t="s">
        <v>19</v>
      </c>
      <c r="F539" s="292" t="s">
        <v>1934</v>
      </c>
      <c r="G539" s="290"/>
      <c r="H539" s="293">
        <v>29.800000000000001</v>
      </c>
      <c r="I539" s="294"/>
      <c r="J539" s="290"/>
      <c r="K539" s="290"/>
      <c r="L539" s="295"/>
      <c r="M539" s="296"/>
      <c r="N539" s="297"/>
      <c r="O539" s="297"/>
      <c r="P539" s="297"/>
      <c r="Q539" s="297"/>
      <c r="R539" s="297"/>
      <c r="S539" s="297"/>
      <c r="T539" s="298"/>
      <c r="U539" s="16"/>
      <c r="V539" s="16"/>
      <c r="W539" s="16"/>
      <c r="X539" s="16"/>
      <c r="Y539" s="16"/>
      <c r="Z539" s="16"/>
      <c r="AA539" s="16"/>
      <c r="AB539" s="16"/>
      <c r="AC539" s="16"/>
      <c r="AD539" s="16"/>
      <c r="AE539" s="16"/>
      <c r="AT539" s="299" t="s">
        <v>208</v>
      </c>
      <c r="AU539" s="299" t="s">
        <v>82</v>
      </c>
      <c r="AV539" s="16" t="s">
        <v>197</v>
      </c>
      <c r="AW539" s="16" t="s">
        <v>33</v>
      </c>
      <c r="AX539" s="16" t="s">
        <v>73</v>
      </c>
      <c r="AY539" s="299" t="s">
        <v>196</v>
      </c>
    </row>
    <row r="540" s="14" customFormat="1">
      <c r="A540" s="14"/>
      <c r="B540" s="244"/>
      <c r="C540" s="245"/>
      <c r="D540" s="235" t="s">
        <v>208</v>
      </c>
      <c r="E540" s="246" t="s">
        <v>19</v>
      </c>
      <c r="F540" s="247" t="s">
        <v>1942</v>
      </c>
      <c r="G540" s="245"/>
      <c r="H540" s="248">
        <v>5.25</v>
      </c>
      <c r="I540" s="249"/>
      <c r="J540" s="245"/>
      <c r="K540" s="245"/>
      <c r="L540" s="250"/>
      <c r="M540" s="251"/>
      <c r="N540" s="252"/>
      <c r="O540" s="252"/>
      <c r="P540" s="252"/>
      <c r="Q540" s="252"/>
      <c r="R540" s="252"/>
      <c r="S540" s="252"/>
      <c r="T540" s="253"/>
      <c r="U540" s="14"/>
      <c r="V540" s="14"/>
      <c r="W540" s="14"/>
      <c r="X540" s="14"/>
      <c r="Y540" s="14"/>
      <c r="Z540" s="14"/>
      <c r="AA540" s="14"/>
      <c r="AB540" s="14"/>
      <c r="AC540" s="14"/>
      <c r="AD540" s="14"/>
      <c r="AE540" s="14"/>
      <c r="AT540" s="254" t="s">
        <v>208</v>
      </c>
      <c r="AU540" s="254" t="s">
        <v>82</v>
      </c>
      <c r="AV540" s="14" t="s">
        <v>82</v>
      </c>
      <c r="AW540" s="14" t="s">
        <v>33</v>
      </c>
      <c r="AX540" s="14" t="s">
        <v>73</v>
      </c>
      <c r="AY540" s="254" t="s">
        <v>196</v>
      </c>
    </row>
    <row r="541" s="16" customFormat="1">
      <c r="A541" s="16"/>
      <c r="B541" s="289"/>
      <c r="C541" s="290"/>
      <c r="D541" s="235" t="s">
        <v>208</v>
      </c>
      <c r="E541" s="291" t="s">
        <v>19</v>
      </c>
      <c r="F541" s="292" t="s">
        <v>1934</v>
      </c>
      <c r="G541" s="290"/>
      <c r="H541" s="293">
        <v>5.25</v>
      </c>
      <c r="I541" s="294"/>
      <c r="J541" s="290"/>
      <c r="K541" s="290"/>
      <c r="L541" s="295"/>
      <c r="M541" s="296"/>
      <c r="N541" s="297"/>
      <c r="O541" s="297"/>
      <c r="P541" s="297"/>
      <c r="Q541" s="297"/>
      <c r="R541" s="297"/>
      <c r="S541" s="297"/>
      <c r="T541" s="298"/>
      <c r="U541" s="16"/>
      <c r="V541" s="16"/>
      <c r="W541" s="16"/>
      <c r="X541" s="16"/>
      <c r="Y541" s="16"/>
      <c r="Z541" s="16"/>
      <c r="AA541" s="16"/>
      <c r="AB541" s="16"/>
      <c r="AC541" s="16"/>
      <c r="AD541" s="16"/>
      <c r="AE541" s="16"/>
      <c r="AT541" s="299" t="s">
        <v>208</v>
      </c>
      <c r="AU541" s="299" t="s">
        <v>82</v>
      </c>
      <c r="AV541" s="16" t="s">
        <v>197</v>
      </c>
      <c r="AW541" s="16" t="s">
        <v>33</v>
      </c>
      <c r="AX541" s="16" t="s">
        <v>73</v>
      </c>
      <c r="AY541" s="299" t="s">
        <v>196</v>
      </c>
    </row>
    <row r="542" s="15" customFormat="1">
      <c r="A542" s="15"/>
      <c r="B542" s="255"/>
      <c r="C542" s="256"/>
      <c r="D542" s="235" t="s">
        <v>208</v>
      </c>
      <c r="E542" s="257" t="s">
        <v>19</v>
      </c>
      <c r="F542" s="258" t="s">
        <v>212</v>
      </c>
      <c r="G542" s="256"/>
      <c r="H542" s="259">
        <v>35.049999999999997</v>
      </c>
      <c r="I542" s="260"/>
      <c r="J542" s="256"/>
      <c r="K542" s="256"/>
      <c r="L542" s="261"/>
      <c r="M542" s="262"/>
      <c r="N542" s="263"/>
      <c r="O542" s="263"/>
      <c r="P542" s="263"/>
      <c r="Q542" s="263"/>
      <c r="R542" s="263"/>
      <c r="S542" s="263"/>
      <c r="T542" s="264"/>
      <c r="U542" s="15"/>
      <c r="V542" s="15"/>
      <c r="W542" s="15"/>
      <c r="X542" s="15"/>
      <c r="Y542" s="15"/>
      <c r="Z542" s="15"/>
      <c r="AA542" s="15"/>
      <c r="AB542" s="15"/>
      <c r="AC542" s="15"/>
      <c r="AD542" s="15"/>
      <c r="AE542" s="15"/>
      <c r="AT542" s="265" t="s">
        <v>208</v>
      </c>
      <c r="AU542" s="265" t="s">
        <v>82</v>
      </c>
      <c r="AV542" s="15" t="s">
        <v>204</v>
      </c>
      <c r="AW542" s="15" t="s">
        <v>33</v>
      </c>
      <c r="AX542" s="15" t="s">
        <v>80</v>
      </c>
      <c r="AY542" s="265" t="s">
        <v>196</v>
      </c>
    </row>
    <row r="543" s="2" customFormat="1" ht="36.72453" customHeight="1">
      <c r="A543" s="41"/>
      <c r="B543" s="42"/>
      <c r="C543" s="215" t="s">
        <v>1943</v>
      </c>
      <c r="D543" s="215" t="s">
        <v>199</v>
      </c>
      <c r="E543" s="216" t="s">
        <v>304</v>
      </c>
      <c r="F543" s="217" t="s">
        <v>305</v>
      </c>
      <c r="G543" s="218" t="s">
        <v>222</v>
      </c>
      <c r="H543" s="219">
        <v>11</v>
      </c>
      <c r="I543" s="220"/>
      <c r="J543" s="221">
        <f>ROUND(I543*H543,2)</f>
        <v>0</v>
      </c>
      <c r="K543" s="217" t="s">
        <v>203</v>
      </c>
      <c r="L543" s="47"/>
      <c r="M543" s="222" t="s">
        <v>19</v>
      </c>
      <c r="N543" s="223" t="s">
        <v>44</v>
      </c>
      <c r="O543" s="87"/>
      <c r="P543" s="224">
        <f>O543*H543</f>
        <v>0</v>
      </c>
      <c r="Q543" s="224">
        <v>0.00048000000000000001</v>
      </c>
      <c r="R543" s="224">
        <f>Q543*H543</f>
        <v>0.00528</v>
      </c>
      <c r="S543" s="224">
        <v>0</v>
      </c>
      <c r="T543" s="225">
        <f>S543*H543</f>
        <v>0</v>
      </c>
      <c r="U543" s="41"/>
      <c r="V543" s="41"/>
      <c r="W543" s="41"/>
      <c r="X543" s="41"/>
      <c r="Y543" s="41"/>
      <c r="Z543" s="41"/>
      <c r="AA543" s="41"/>
      <c r="AB543" s="41"/>
      <c r="AC543" s="41"/>
      <c r="AD543" s="41"/>
      <c r="AE543" s="41"/>
      <c r="AR543" s="226" t="s">
        <v>204</v>
      </c>
      <c r="AT543" s="226" t="s">
        <v>199</v>
      </c>
      <c r="AU543" s="226" t="s">
        <v>82</v>
      </c>
      <c r="AY543" s="20" t="s">
        <v>196</v>
      </c>
      <c r="BE543" s="227">
        <f>IF(N543="základní",J543,0)</f>
        <v>0</v>
      </c>
      <c r="BF543" s="227">
        <f>IF(N543="snížená",J543,0)</f>
        <v>0</v>
      </c>
      <c r="BG543" s="227">
        <f>IF(N543="zákl. přenesená",J543,0)</f>
        <v>0</v>
      </c>
      <c r="BH543" s="227">
        <f>IF(N543="sníž. přenesená",J543,0)</f>
        <v>0</v>
      </c>
      <c r="BI543" s="227">
        <f>IF(N543="nulová",J543,0)</f>
        <v>0</v>
      </c>
      <c r="BJ543" s="20" t="s">
        <v>80</v>
      </c>
      <c r="BK543" s="227">
        <f>ROUND(I543*H543,2)</f>
        <v>0</v>
      </c>
      <c r="BL543" s="20" t="s">
        <v>204</v>
      </c>
      <c r="BM543" s="226" t="s">
        <v>1944</v>
      </c>
    </row>
    <row r="544" s="2" customFormat="1">
      <c r="A544" s="41"/>
      <c r="B544" s="42"/>
      <c r="C544" s="43"/>
      <c r="D544" s="228" t="s">
        <v>206</v>
      </c>
      <c r="E544" s="43"/>
      <c r="F544" s="229" t="s">
        <v>307</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82</v>
      </c>
    </row>
    <row r="545" s="14" customFormat="1">
      <c r="A545" s="14"/>
      <c r="B545" s="244"/>
      <c r="C545" s="245"/>
      <c r="D545" s="235" t="s">
        <v>208</v>
      </c>
      <c r="E545" s="246" t="s">
        <v>19</v>
      </c>
      <c r="F545" s="247" t="s">
        <v>1945</v>
      </c>
      <c r="G545" s="245"/>
      <c r="H545" s="248">
        <v>1</v>
      </c>
      <c r="I545" s="249"/>
      <c r="J545" s="245"/>
      <c r="K545" s="245"/>
      <c r="L545" s="250"/>
      <c r="M545" s="251"/>
      <c r="N545" s="252"/>
      <c r="O545" s="252"/>
      <c r="P545" s="252"/>
      <c r="Q545" s="252"/>
      <c r="R545" s="252"/>
      <c r="S545" s="252"/>
      <c r="T545" s="253"/>
      <c r="U545" s="14"/>
      <c r="V545" s="14"/>
      <c r="W545" s="14"/>
      <c r="X545" s="14"/>
      <c r="Y545" s="14"/>
      <c r="Z545" s="14"/>
      <c r="AA545" s="14"/>
      <c r="AB545" s="14"/>
      <c r="AC545" s="14"/>
      <c r="AD545" s="14"/>
      <c r="AE545" s="14"/>
      <c r="AT545" s="254" t="s">
        <v>208</v>
      </c>
      <c r="AU545" s="254" t="s">
        <v>82</v>
      </c>
      <c r="AV545" s="14" t="s">
        <v>82</v>
      </c>
      <c r="AW545" s="14" t="s">
        <v>33</v>
      </c>
      <c r="AX545" s="14" t="s">
        <v>73</v>
      </c>
      <c r="AY545" s="254" t="s">
        <v>196</v>
      </c>
    </row>
    <row r="546" s="14" customFormat="1">
      <c r="A546" s="14"/>
      <c r="B546" s="244"/>
      <c r="C546" s="245"/>
      <c r="D546" s="235" t="s">
        <v>208</v>
      </c>
      <c r="E546" s="246" t="s">
        <v>19</v>
      </c>
      <c r="F546" s="247" t="s">
        <v>1946</v>
      </c>
      <c r="G546" s="245"/>
      <c r="H546" s="248">
        <v>3</v>
      </c>
      <c r="I546" s="249"/>
      <c r="J546" s="245"/>
      <c r="K546" s="245"/>
      <c r="L546" s="250"/>
      <c r="M546" s="251"/>
      <c r="N546" s="252"/>
      <c r="O546" s="252"/>
      <c r="P546" s="252"/>
      <c r="Q546" s="252"/>
      <c r="R546" s="252"/>
      <c r="S546" s="252"/>
      <c r="T546" s="253"/>
      <c r="U546" s="14"/>
      <c r="V546" s="14"/>
      <c r="W546" s="14"/>
      <c r="X546" s="14"/>
      <c r="Y546" s="14"/>
      <c r="Z546" s="14"/>
      <c r="AA546" s="14"/>
      <c r="AB546" s="14"/>
      <c r="AC546" s="14"/>
      <c r="AD546" s="14"/>
      <c r="AE546" s="14"/>
      <c r="AT546" s="254" t="s">
        <v>208</v>
      </c>
      <c r="AU546" s="254" t="s">
        <v>82</v>
      </c>
      <c r="AV546" s="14" t="s">
        <v>82</v>
      </c>
      <c r="AW546" s="14" t="s">
        <v>33</v>
      </c>
      <c r="AX546" s="14" t="s">
        <v>73</v>
      </c>
      <c r="AY546" s="254" t="s">
        <v>196</v>
      </c>
    </row>
    <row r="547" s="14" customFormat="1">
      <c r="A547" s="14"/>
      <c r="B547" s="244"/>
      <c r="C547" s="245"/>
      <c r="D547" s="235" t="s">
        <v>208</v>
      </c>
      <c r="E547" s="246" t="s">
        <v>19</v>
      </c>
      <c r="F547" s="247" t="s">
        <v>1947</v>
      </c>
      <c r="G547" s="245"/>
      <c r="H547" s="248">
        <v>3</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208</v>
      </c>
      <c r="AU547" s="254" t="s">
        <v>82</v>
      </c>
      <c r="AV547" s="14" t="s">
        <v>82</v>
      </c>
      <c r="AW547" s="14" t="s">
        <v>33</v>
      </c>
      <c r="AX547" s="14" t="s">
        <v>73</v>
      </c>
      <c r="AY547" s="254" t="s">
        <v>196</v>
      </c>
    </row>
    <row r="548" s="14" customFormat="1">
      <c r="A548" s="14"/>
      <c r="B548" s="244"/>
      <c r="C548" s="245"/>
      <c r="D548" s="235" t="s">
        <v>208</v>
      </c>
      <c r="E548" s="246" t="s">
        <v>19</v>
      </c>
      <c r="F548" s="247" t="s">
        <v>1948</v>
      </c>
      <c r="G548" s="245"/>
      <c r="H548" s="248">
        <v>4</v>
      </c>
      <c r="I548" s="249"/>
      <c r="J548" s="245"/>
      <c r="K548" s="245"/>
      <c r="L548" s="250"/>
      <c r="M548" s="251"/>
      <c r="N548" s="252"/>
      <c r="O548" s="252"/>
      <c r="P548" s="252"/>
      <c r="Q548" s="252"/>
      <c r="R548" s="252"/>
      <c r="S548" s="252"/>
      <c r="T548" s="253"/>
      <c r="U548" s="14"/>
      <c r="V548" s="14"/>
      <c r="W548" s="14"/>
      <c r="X548" s="14"/>
      <c r="Y548" s="14"/>
      <c r="Z548" s="14"/>
      <c r="AA548" s="14"/>
      <c r="AB548" s="14"/>
      <c r="AC548" s="14"/>
      <c r="AD548" s="14"/>
      <c r="AE548" s="14"/>
      <c r="AT548" s="254" t="s">
        <v>208</v>
      </c>
      <c r="AU548" s="254" t="s">
        <v>82</v>
      </c>
      <c r="AV548" s="14" t="s">
        <v>82</v>
      </c>
      <c r="AW548" s="14" t="s">
        <v>33</v>
      </c>
      <c r="AX548" s="14" t="s">
        <v>73</v>
      </c>
      <c r="AY548" s="254" t="s">
        <v>196</v>
      </c>
    </row>
    <row r="549" s="15" customFormat="1">
      <c r="A549" s="15"/>
      <c r="B549" s="255"/>
      <c r="C549" s="256"/>
      <c r="D549" s="235" t="s">
        <v>208</v>
      </c>
      <c r="E549" s="257" t="s">
        <v>19</v>
      </c>
      <c r="F549" s="258" t="s">
        <v>212</v>
      </c>
      <c r="G549" s="256"/>
      <c r="H549" s="259">
        <v>11</v>
      </c>
      <c r="I549" s="260"/>
      <c r="J549" s="256"/>
      <c r="K549" s="256"/>
      <c r="L549" s="261"/>
      <c r="M549" s="262"/>
      <c r="N549" s="263"/>
      <c r="O549" s="263"/>
      <c r="P549" s="263"/>
      <c r="Q549" s="263"/>
      <c r="R549" s="263"/>
      <c r="S549" s="263"/>
      <c r="T549" s="264"/>
      <c r="U549" s="15"/>
      <c r="V549" s="15"/>
      <c r="W549" s="15"/>
      <c r="X549" s="15"/>
      <c r="Y549" s="15"/>
      <c r="Z549" s="15"/>
      <c r="AA549" s="15"/>
      <c r="AB549" s="15"/>
      <c r="AC549" s="15"/>
      <c r="AD549" s="15"/>
      <c r="AE549" s="15"/>
      <c r="AT549" s="265" t="s">
        <v>208</v>
      </c>
      <c r="AU549" s="265" t="s">
        <v>82</v>
      </c>
      <c r="AV549" s="15" t="s">
        <v>204</v>
      </c>
      <c r="AW549" s="15" t="s">
        <v>33</v>
      </c>
      <c r="AX549" s="15" t="s">
        <v>80</v>
      </c>
      <c r="AY549" s="265" t="s">
        <v>196</v>
      </c>
    </row>
    <row r="550" s="2" customFormat="1" ht="23.4566" customHeight="1">
      <c r="A550" s="41"/>
      <c r="B550" s="42"/>
      <c r="C550" s="266" t="s">
        <v>1949</v>
      </c>
      <c r="D550" s="266" t="s">
        <v>310</v>
      </c>
      <c r="E550" s="267" t="s">
        <v>1950</v>
      </c>
      <c r="F550" s="268" t="s">
        <v>1951</v>
      </c>
      <c r="G550" s="269" t="s">
        <v>222</v>
      </c>
      <c r="H550" s="270">
        <v>7</v>
      </c>
      <c r="I550" s="271"/>
      <c r="J550" s="272">
        <f>ROUND(I550*H550,2)</f>
        <v>0</v>
      </c>
      <c r="K550" s="268" t="s">
        <v>203</v>
      </c>
      <c r="L550" s="273"/>
      <c r="M550" s="274" t="s">
        <v>19</v>
      </c>
      <c r="N550" s="275" t="s">
        <v>44</v>
      </c>
      <c r="O550" s="87"/>
      <c r="P550" s="224">
        <f>O550*H550</f>
        <v>0</v>
      </c>
      <c r="Q550" s="224">
        <v>0.014890000000000001</v>
      </c>
      <c r="R550" s="224">
        <f>Q550*H550</f>
        <v>0.10423</v>
      </c>
      <c r="S550" s="224">
        <v>0</v>
      </c>
      <c r="T550" s="225">
        <f>S550*H550</f>
        <v>0</v>
      </c>
      <c r="U550" s="41"/>
      <c r="V550" s="41"/>
      <c r="W550" s="41"/>
      <c r="X550" s="41"/>
      <c r="Y550" s="41"/>
      <c r="Z550" s="41"/>
      <c r="AA550" s="41"/>
      <c r="AB550" s="41"/>
      <c r="AC550" s="41"/>
      <c r="AD550" s="41"/>
      <c r="AE550" s="41"/>
      <c r="AR550" s="226" t="s">
        <v>250</v>
      </c>
      <c r="AT550" s="226" t="s">
        <v>310</v>
      </c>
      <c r="AU550" s="226" t="s">
        <v>82</v>
      </c>
      <c r="AY550" s="20" t="s">
        <v>196</v>
      </c>
      <c r="BE550" s="227">
        <f>IF(N550="základní",J550,0)</f>
        <v>0</v>
      </c>
      <c r="BF550" s="227">
        <f>IF(N550="snížená",J550,0)</f>
        <v>0</v>
      </c>
      <c r="BG550" s="227">
        <f>IF(N550="zákl. přenesená",J550,0)</f>
        <v>0</v>
      </c>
      <c r="BH550" s="227">
        <f>IF(N550="sníž. přenesená",J550,0)</f>
        <v>0</v>
      </c>
      <c r="BI550" s="227">
        <f>IF(N550="nulová",J550,0)</f>
        <v>0</v>
      </c>
      <c r="BJ550" s="20" t="s">
        <v>80</v>
      </c>
      <c r="BK550" s="227">
        <f>ROUND(I550*H550,2)</f>
        <v>0</v>
      </c>
      <c r="BL550" s="20" t="s">
        <v>204</v>
      </c>
      <c r="BM550" s="226" t="s">
        <v>1952</v>
      </c>
    </row>
    <row r="551" s="2" customFormat="1" ht="23.4566" customHeight="1">
      <c r="A551" s="41"/>
      <c r="B551" s="42"/>
      <c r="C551" s="266" t="s">
        <v>1953</v>
      </c>
      <c r="D551" s="266" t="s">
        <v>310</v>
      </c>
      <c r="E551" s="267" t="s">
        <v>311</v>
      </c>
      <c r="F551" s="268" t="s">
        <v>312</v>
      </c>
      <c r="G551" s="269" t="s">
        <v>222</v>
      </c>
      <c r="H551" s="270">
        <v>1</v>
      </c>
      <c r="I551" s="271"/>
      <c r="J551" s="272">
        <f>ROUND(I551*H551,2)</f>
        <v>0</v>
      </c>
      <c r="K551" s="268" t="s">
        <v>203</v>
      </c>
      <c r="L551" s="273"/>
      <c r="M551" s="274" t="s">
        <v>19</v>
      </c>
      <c r="N551" s="275" t="s">
        <v>44</v>
      </c>
      <c r="O551" s="87"/>
      <c r="P551" s="224">
        <f>O551*H551</f>
        <v>0</v>
      </c>
      <c r="Q551" s="224">
        <v>0.01521</v>
      </c>
      <c r="R551" s="224">
        <f>Q551*H551</f>
        <v>0.01521</v>
      </c>
      <c r="S551" s="224">
        <v>0</v>
      </c>
      <c r="T551" s="225">
        <f>S551*H551</f>
        <v>0</v>
      </c>
      <c r="U551" s="41"/>
      <c r="V551" s="41"/>
      <c r="W551" s="41"/>
      <c r="X551" s="41"/>
      <c r="Y551" s="41"/>
      <c r="Z551" s="41"/>
      <c r="AA551" s="41"/>
      <c r="AB551" s="41"/>
      <c r="AC551" s="41"/>
      <c r="AD551" s="41"/>
      <c r="AE551" s="41"/>
      <c r="AR551" s="226" t="s">
        <v>250</v>
      </c>
      <c r="AT551" s="226" t="s">
        <v>310</v>
      </c>
      <c r="AU551" s="226" t="s">
        <v>82</v>
      </c>
      <c r="AY551" s="20" t="s">
        <v>196</v>
      </c>
      <c r="BE551" s="227">
        <f>IF(N551="základní",J551,0)</f>
        <v>0</v>
      </c>
      <c r="BF551" s="227">
        <f>IF(N551="snížená",J551,0)</f>
        <v>0</v>
      </c>
      <c r="BG551" s="227">
        <f>IF(N551="zákl. přenesená",J551,0)</f>
        <v>0</v>
      </c>
      <c r="BH551" s="227">
        <f>IF(N551="sníž. přenesená",J551,0)</f>
        <v>0</v>
      </c>
      <c r="BI551" s="227">
        <f>IF(N551="nulová",J551,0)</f>
        <v>0</v>
      </c>
      <c r="BJ551" s="20" t="s">
        <v>80</v>
      </c>
      <c r="BK551" s="227">
        <f>ROUND(I551*H551,2)</f>
        <v>0</v>
      </c>
      <c r="BL551" s="20" t="s">
        <v>204</v>
      </c>
      <c r="BM551" s="226" t="s">
        <v>1954</v>
      </c>
    </row>
    <row r="552" s="14" customFormat="1">
      <c r="A552" s="14"/>
      <c r="B552" s="244"/>
      <c r="C552" s="245"/>
      <c r="D552" s="235" t="s">
        <v>208</v>
      </c>
      <c r="E552" s="246" t="s">
        <v>19</v>
      </c>
      <c r="F552" s="247" t="s">
        <v>80</v>
      </c>
      <c r="G552" s="245"/>
      <c r="H552" s="248">
        <v>1</v>
      </c>
      <c r="I552" s="249"/>
      <c r="J552" s="245"/>
      <c r="K552" s="245"/>
      <c r="L552" s="250"/>
      <c r="M552" s="251"/>
      <c r="N552" s="252"/>
      <c r="O552" s="252"/>
      <c r="P552" s="252"/>
      <c r="Q552" s="252"/>
      <c r="R552" s="252"/>
      <c r="S552" s="252"/>
      <c r="T552" s="253"/>
      <c r="U552" s="14"/>
      <c r="V552" s="14"/>
      <c r="W552" s="14"/>
      <c r="X552" s="14"/>
      <c r="Y552" s="14"/>
      <c r="Z552" s="14"/>
      <c r="AA552" s="14"/>
      <c r="AB552" s="14"/>
      <c r="AC552" s="14"/>
      <c r="AD552" s="14"/>
      <c r="AE552" s="14"/>
      <c r="AT552" s="254" t="s">
        <v>208</v>
      </c>
      <c r="AU552" s="254" t="s">
        <v>82</v>
      </c>
      <c r="AV552" s="14" t="s">
        <v>82</v>
      </c>
      <c r="AW552" s="14" t="s">
        <v>33</v>
      </c>
      <c r="AX552" s="14" t="s">
        <v>73</v>
      </c>
      <c r="AY552" s="254" t="s">
        <v>196</v>
      </c>
    </row>
    <row r="553" s="15" customFormat="1">
      <c r="A553" s="15"/>
      <c r="B553" s="255"/>
      <c r="C553" s="256"/>
      <c r="D553" s="235" t="s">
        <v>208</v>
      </c>
      <c r="E553" s="257" t="s">
        <v>19</v>
      </c>
      <c r="F553" s="258" t="s">
        <v>212</v>
      </c>
      <c r="G553" s="256"/>
      <c r="H553" s="259">
        <v>1</v>
      </c>
      <c r="I553" s="260"/>
      <c r="J553" s="256"/>
      <c r="K553" s="256"/>
      <c r="L553" s="261"/>
      <c r="M553" s="262"/>
      <c r="N553" s="263"/>
      <c r="O553" s="263"/>
      <c r="P553" s="263"/>
      <c r="Q553" s="263"/>
      <c r="R553" s="263"/>
      <c r="S553" s="263"/>
      <c r="T553" s="264"/>
      <c r="U553" s="15"/>
      <c r="V553" s="15"/>
      <c r="W553" s="15"/>
      <c r="X553" s="15"/>
      <c r="Y553" s="15"/>
      <c r="Z553" s="15"/>
      <c r="AA553" s="15"/>
      <c r="AB553" s="15"/>
      <c r="AC553" s="15"/>
      <c r="AD553" s="15"/>
      <c r="AE553" s="15"/>
      <c r="AT553" s="265" t="s">
        <v>208</v>
      </c>
      <c r="AU553" s="265" t="s">
        <v>82</v>
      </c>
      <c r="AV553" s="15" t="s">
        <v>204</v>
      </c>
      <c r="AW553" s="15" t="s">
        <v>33</v>
      </c>
      <c r="AX553" s="15" t="s">
        <v>80</v>
      </c>
      <c r="AY553" s="265" t="s">
        <v>196</v>
      </c>
    </row>
    <row r="554" s="2" customFormat="1" ht="23.4566" customHeight="1">
      <c r="A554" s="41"/>
      <c r="B554" s="42"/>
      <c r="C554" s="266" t="s">
        <v>1955</v>
      </c>
      <c r="D554" s="266" t="s">
        <v>310</v>
      </c>
      <c r="E554" s="267" t="s">
        <v>1956</v>
      </c>
      <c r="F554" s="268" t="s">
        <v>1957</v>
      </c>
      <c r="G554" s="269" t="s">
        <v>222</v>
      </c>
      <c r="H554" s="270">
        <v>3</v>
      </c>
      <c r="I554" s="271"/>
      <c r="J554" s="272">
        <f>ROUND(I554*H554,2)</f>
        <v>0</v>
      </c>
      <c r="K554" s="268" t="s">
        <v>203</v>
      </c>
      <c r="L554" s="273"/>
      <c r="M554" s="274" t="s">
        <v>19</v>
      </c>
      <c r="N554" s="275" t="s">
        <v>44</v>
      </c>
      <c r="O554" s="87"/>
      <c r="P554" s="224">
        <f>O554*H554</f>
        <v>0</v>
      </c>
      <c r="Q554" s="224">
        <v>0.01553</v>
      </c>
      <c r="R554" s="224">
        <f>Q554*H554</f>
        <v>0.046589999999999999</v>
      </c>
      <c r="S554" s="224">
        <v>0</v>
      </c>
      <c r="T554" s="225">
        <f>S554*H554</f>
        <v>0</v>
      </c>
      <c r="U554" s="41"/>
      <c r="V554" s="41"/>
      <c r="W554" s="41"/>
      <c r="X554" s="41"/>
      <c r="Y554" s="41"/>
      <c r="Z554" s="41"/>
      <c r="AA554" s="41"/>
      <c r="AB554" s="41"/>
      <c r="AC554" s="41"/>
      <c r="AD554" s="41"/>
      <c r="AE554" s="41"/>
      <c r="AR554" s="226" t="s">
        <v>250</v>
      </c>
      <c r="AT554" s="226" t="s">
        <v>310</v>
      </c>
      <c r="AU554" s="226" t="s">
        <v>82</v>
      </c>
      <c r="AY554" s="20" t="s">
        <v>196</v>
      </c>
      <c r="BE554" s="227">
        <f>IF(N554="základní",J554,0)</f>
        <v>0</v>
      </c>
      <c r="BF554" s="227">
        <f>IF(N554="snížená",J554,0)</f>
        <v>0</v>
      </c>
      <c r="BG554" s="227">
        <f>IF(N554="zákl. přenesená",J554,0)</f>
        <v>0</v>
      </c>
      <c r="BH554" s="227">
        <f>IF(N554="sníž. přenesená",J554,0)</f>
        <v>0</v>
      </c>
      <c r="BI554" s="227">
        <f>IF(N554="nulová",J554,0)</f>
        <v>0</v>
      </c>
      <c r="BJ554" s="20" t="s">
        <v>80</v>
      </c>
      <c r="BK554" s="227">
        <f>ROUND(I554*H554,2)</f>
        <v>0</v>
      </c>
      <c r="BL554" s="20" t="s">
        <v>204</v>
      </c>
      <c r="BM554" s="226" t="s">
        <v>1958</v>
      </c>
    </row>
    <row r="555" s="2" customFormat="1" ht="36.72453" customHeight="1">
      <c r="A555" s="41"/>
      <c r="B555" s="42"/>
      <c r="C555" s="215" t="s">
        <v>1108</v>
      </c>
      <c r="D555" s="215" t="s">
        <v>199</v>
      </c>
      <c r="E555" s="216" t="s">
        <v>1959</v>
      </c>
      <c r="F555" s="217" t="s">
        <v>1960</v>
      </c>
      <c r="G555" s="218" t="s">
        <v>222</v>
      </c>
      <c r="H555" s="219">
        <v>4</v>
      </c>
      <c r="I555" s="220"/>
      <c r="J555" s="221">
        <f>ROUND(I555*H555,2)</f>
        <v>0</v>
      </c>
      <c r="K555" s="217" t="s">
        <v>203</v>
      </c>
      <c r="L555" s="47"/>
      <c r="M555" s="222" t="s">
        <v>19</v>
      </c>
      <c r="N555" s="223" t="s">
        <v>44</v>
      </c>
      <c r="O555" s="87"/>
      <c r="P555" s="224">
        <f>O555*H555</f>
        <v>0</v>
      </c>
      <c r="Q555" s="224">
        <v>0.053620000000000001</v>
      </c>
      <c r="R555" s="224">
        <f>Q555*H555</f>
        <v>0.21448</v>
      </c>
      <c r="S555" s="224">
        <v>0</v>
      </c>
      <c r="T555" s="225">
        <f>S555*H555</f>
        <v>0</v>
      </c>
      <c r="U555" s="41"/>
      <c r="V555" s="41"/>
      <c r="W555" s="41"/>
      <c r="X555" s="41"/>
      <c r="Y555" s="41"/>
      <c r="Z555" s="41"/>
      <c r="AA555" s="41"/>
      <c r="AB555" s="41"/>
      <c r="AC555" s="41"/>
      <c r="AD555" s="41"/>
      <c r="AE555" s="41"/>
      <c r="AR555" s="226" t="s">
        <v>204</v>
      </c>
      <c r="AT555" s="226" t="s">
        <v>199</v>
      </c>
      <c r="AU555" s="226" t="s">
        <v>82</v>
      </c>
      <c r="AY555" s="20" t="s">
        <v>196</v>
      </c>
      <c r="BE555" s="227">
        <f>IF(N555="základní",J555,0)</f>
        <v>0</v>
      </c>
      <c r="BF555" s="227">
        <f>IF(N555="snížená",J555,0)</f>
        <v>0</v>
      </c>
      <c r="BG555" s="227">
        <f>IF(N555="zákl. přenesená",J555,0)</f>
        <v>0</v>
      </c>
      <c r="BH555" s="227">
        <f>IF(N555="sníž. přenesená",J555,0)</f>
        <v>0</v>
      </c>
      <c r="BI555" s="227">
        <f>IF(N555="nulová",J555,0)</f>
        <v>0</v>
      </c>
      <c r="BJ555" s="20" t="s">
        <v>80</v>
      </c>
      <c r="BK555" s="227">
        <f>ROUND(I555*H555,2)</f>
        <v>0</v>
      </c>
      <c r="BL555" s="20" t="s">
        <v>204</v>
      </c>
      <c r="BM555" s="226" t="s">
        <v>1961</v>
      </c>
    </row>
    <row r="556" s="2" customFormat="1">
      <c r="A556" s="41"/>
      <c r="B556" s="42"/>
      <c r="C556" s="43"/>
      <c r="D556" s="228" t="s">
        <v>206</v>
      </c>
      <c r="E556" s="43"/>
      <c r="F556" s="229" t="s">
        <v>1962</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82</v>
      </c>
    </row>
    <row r="557" s="14" customFormat="1">
      <c r="A557" s="14"/>
      <c r="B557" s="244"/>
      <c r="C557" s="245"/>
      <c r="D557" s="235" t="s">
        <v>208</v>
      </c>
      <c r="E557" s="246" t="s">
        <v>19</v>
      </c>
      <c r="F557" s="247" t="s">
        <v>1948</v>
      </c>
      <c r="G557" s="245"/>
      <c r="H557" s="248">
        <v>4</v>
      </c>
      <c r="I557" s="249"/>
      <c r="J557" s="245"/>
      <c r="K557" s="245"/>
      <c r="L557" s="250"/>
      <c r="M557" s="251"/>
      <c r="N557" s="252"/>
      <c r="O557" s="252"/>
      <c r="P557" s="252"/>
      <c r="Q557" s="252"/>
      <c r="R557" s="252"/>
      <c r="S557" s="252"/>
      <c r="T557" s="253"/>
      <c r="U557" s="14"/>
      <c r="V557" s="14"/>
      <c r="W557" s="14"/>
      <c r="X557" s="14"/>
      <c r="Y557" s="14"/>
      <c r="Z557" s="14"/>
      <c r="AA557" s="14"/>
      <c r="AB557" s="14"/>
      <c r="AC557" s="14"/>
      <c r="AD557" s="14"/>
      <c r="AE557" s="14"/>
      <c r="AT557" s="254" t="s">
        <v>208</v>
      </c>
      <c r="AU557" s="254" t="s">
        <v>82</v>
      </c>
      <c r="AV557" s="14" t="s">
        <v>82</v>
      </c>
      <c r="AW557" s="14" t="s">
        <v>33</v>
      </c>
      <c r="AX557" s="14" t="s">
        <v>73</v>
      </c>
      <c r="AY557" s="254" t="s">
        <v>196</v>
      </c>
    </row>
    <row r="558" s="15" customFormat="1">
      <c r="A558" s="15"/>
      <c r="B558" s="255"/>
      <c r="C558" s="256"/>
      <c r="D558" s="235" t="s">
        <v>208</v>
      </c>
      <c r="E558" s="257" t="s">
        <v>19</v>
      </c>
      <c r="F558" s="258" t="s">
        <v>212</v>
      </c>
      <c r="G558" s="256"/>
      <c r="H558" s="259">
        <v>4</v>
      </c>
      <c r="I558" s="260"/>
      <c r="J558" s="256"/>
      <c r="K558" s="256"/>
      <c r="L558" s="261"/>
      <c r="M558" s="262"/>
      <c r="N558" s="263"/>
      <c r="O558" s="263"/>
      <c r="P558" s="263"/>
      <c r="Q558" s="263"/>
      <c r="R558" s="263"/>
      <c r="S558" s="263"/>
      <c r="T558" s="264"/>
      <c r="U558" s="15"/>
      <c r="V558" s="15"/>
      <c r="W558" s="15"/>
      <c r="X558" s="15"/>
      <c r="Y558" s="15"/>
      <c r="Z558" s="15"/>
      <c r="AA558" s="15"/>
      <c r="AB558" s="15"/>
      <c r="AC558" s="15"/>
      <c r="AD558" s="15"/>
      <c r="AE558" s="15"/>
      <c r="AT558" s="265" t="s">
        <v>208</v>
      </c>
      <c r="AU558" s="265" t="s">
        <v>82</v>
      </c>
      <c r="AV558" s="15" t="s">
        <v>204</v>
      </c>
      <c r="AW558" s="15" t="s">
        <v>33</v>
      </c>
      <c r="AX558" s="15" t="s">
        <v>80</v>
      </c>
      <c r="AY558" s="265" t="s">
        <v>196</v>
      </c>
    </row>
    <row r="559" s="2" customFormat="1" ht="23.4566" customHeight="1">
      <c r="A559" s="41"/>
      <c r="B559" s="42"/>
      <c r="C559" s="266" t="s">
        <v>1963</v>
      </c>
      <c r="D559" s="266" t="s">
        <v>310</v>
      </c>
      <c r="E559" s="267" t="s">
        <v>1964</v>
      </c>
      <c r="F559" s="268" t="s">
        <v>1965</v>
      </c>
      <c r="G559" s="269" t="s">
        <v>222</v>
      </c>
      <c r="H559" s="270">
        <v>4</v>
      </c>
      <c r="I559" s="271"/>
      <c r="J559" s="272">
        <f>ROUND(I559*H559,2)</f>
        <v>0</v>
      </c>
      <c r="K559" s="268" t="s">
        <v>203</v>
      </c>
      <c r="L559" s="273"/>
      <c r="M559" s="274" t="s">
        <v>19</v>
      </c>
      <c r="N559" s="275" t="s">
        <v>44</v>
      </c>
      <c r="O559" s="87"/>
      <c r="P559" s="224">
        <f>O559*H559</f>
        <v>0</v>
      </c>
      <c r="Q559" s="224">
        <v>0.048500000000000001</v>
      </c>
      <c r="R559" s="224">
        <f>Q559*H559</f>
        <v>0.19400000000000001</v>
      </c>
      <c r="S559" s="224">
        <v>0</v>
      </c>
      <c r="T559" s="225">
        <f>S559*H559</f>
        <v>0</v>
      </c>
      <c r="U559" s="41"/>
      <c r="V559" s="41"/>
      <c r="W559" s="41"/>
      <c r="X559" s="41"/>
      <c r="Y559" s="41"/>
      <c r="Z559" s="41"/>
      <c r="AA559" s="41"/>
      <c r="AB559" s="41"/>
      <c r="AC559" s="41"/>
      <c r="AD559" s="41"/>
      <c r="AE559" s="41"/>
      <c r="AR559" s="226" t="s">
        <v>250</v>
      </c>
      <c r="AT559" s="226" t="s">
        <v>310</v>
      </c>
      <c r="AU559" s="226" t="s">
        <v>82</v>
      </c>
      <c r="AY559" s="20" t="s">
        <v>196</v>
      </c>
      <c r="BE559" s="227">
        <f>IF(N559="základní",J559,0)</f>
        <v>0</v>
      </c>
      <c r="BF559" s="227">
        <f>IF(N559="snížená",J559,0)</f>
        <v>0</v>
      </c>
      <c r="BG559" s="227">
        <f>IF(N559="zákl. přenesená",J559,0)</f>
        <v>0</v>
      </c>
      <c r="BH559" s="227">
        <f>IF(N559="sníž. přenesená",J559,0)</f>
        <v>0</v>
      </c>
      <c r="BI559" s="227">
        <f>IF(N559="nulová",J559,0)</f>
        <v>0</v>
      </c>
      <c r="BJ559" s="20" t="s">
        <v>80</v>
      </c>
      <c r="BK559" s="227">
        <f>ROUND(I559*H559,2)</f>
        <v>0</v>
      </c>
      <c r="BL559" s="20" t="s">
        <v>204</v>
      </c>
      <c r="BM559" s="226" t="s">
        <v>1966</v>
      </c>
    </row>
    <row r="560" s="2" customFormat="1">
      <c r="A560" s="41"/>
      <c r="B560" s="42"/>
      <c r="C560" s="43"/>
      <c r="D560" s="235" t="s">
        <v>469</v>
      </c>
      <c r="E560" s="43"/>
      <c r="F560" s="276" t="s">
        <v>470</v>
      </c>
      <c r="G560" s="43"/>
      <c r="H560" s="43"/>
      <c r="I560" s="230"/>
      <c r="J560" s="43"/>
      <c r="K560" s="43"/>
      <c r="L560" s="47"/>
      <c r="M560" s="231"/>
      <c r="N560" s="232"/>
      <c r="O560" s="87"/>
      <c r="P560" s="87"/>
      <c r="Q560" s="87"/>
      <c r="R560" s="87"/>
      <c r="S560" s="87"/>
      <c r="T560" s="88"/>
      <c r="U560" s="41"/>
      <c r="V560" s="41"/>
      <c r="W560" s="41"/>
      <c r="X560" s="41"/>
      <c r="Y560" s="41"/>
      <c r="Z560" s="41"/>
      <c r="AA560" s="41"/>
      <c r="AB560" s="41"/>
      <c r="AC560" s="41"/>
      <c r="AD560" s="41"/>
      <c r="AE560" s="41"/>
      <c r="AT560" s="20" t="s">
        <v>469</v>
      </c>
      <c r="AU560" s="20" t="s">
        <v>82</v>
      </c>
    </row>
    <row r="561" s="12" customFormat="1" ht="22.8" customHeight="1">
      <c r="A561" s="12"/>
      <c r="B561" s="199"/>
      <c r="C561" s="200"/>
      <c r="D561" s="201" t="s">
        <v>72</v>
      </c>
      <c r="E561" s="213" t="s">
        <v>256</v>
      </c>
      <c r="F561" s="213" t="s">
        <v>314</v>
      </c>
      <c r="G561" s="200"/>
      <c r="H561" s="200"/>
      <c r="I561" s="203"/>
      <c r="J561" s="214">
        <f>BK561</f>
        <v>0</v>
      </c>
      <c r="K561" s="200"/>
      <c r="L561" s="205"/>
      <c r="M561" s="206"/>
      <c r="N561" s="207"/>
      <c r="O561" s="207"/>
      <c r="P561" s="208">
        <f>SUM(P562:P905)</f>
        <v>0</v>
      </c>
      <c r="Q561" s="207"/>
      <c r="R561" s="208">
        <f>SUM(R562:R905)</f>
        <v>8.3008422000000017</v>
      </c>
      <c r="S561" s="207"/>
      <c r="T561" s="209">
        <f>SUM(T562:T905)</f>
        <v>497.83732800000007</v>
      </c>
      <c r="U561" s="12"/>
      <c r="V561" s="12"/>
      <c r="W561" s="12"/>
      <c r="X561" s="12"/>
      <c r="Y561" s="12"/>
      <c r="Z561" s="12"/>
      <c r="AA561" s="12"/>
      <c r="AB561" s="12"/>
      <c r="AC561" s="12"/>
      <c r="AD561" s="12"/>
      <c r="AE561" s="12"/>
      <c r="AR561" s="210" t="s">
        <v>80</v>
      </c>
      <c r="AT561" s="211" t="s">
        <v>72</v>
      </c>
      <c r="AU561" s="211" t="s">
        <v>80</v>
      </c>
      <c r="AY561" s="210" t="s">
        <v>196</v>
      </c>
      <c r="BK561" s="212">
        <f>SUM(BK562:BK905)</f>
        <v>0</v>
      </c>
    </row>
    <row r="562" s="2" customFormat="1" ht="36.72453" customHeight="1">
      <c r="A562" s="41"/>
      <c r="B562" s="42"/>
      <c r="C562" s="215" t="s">
        <v>1967</v>
      </c>
      <c r="D562" s="215" t="s">
        <v>199</v>
      </c>
      <c r="E562" s="216" t="s">
        <v>1968</v>
      </c>
      <c r="F562" s="217" t="s">
        <v>1969</v>
      </c>
      <c r="G562" s="218" t="s">
        <v>215</v>
      </c>
      <c r="H562" s="219">
        <v>102.666</v>
      </c>
      <c r="I562" s="220"/>
      <c r="J562" s="221">
        <f>ROUND(I562*H562,2)</f>
        <v>0</v>
      </c>
      <c r="K562" s="217" t="s">
        <v>203</v>
      </c>
      <c r="L562" s="47"/>
      <c r="M562" s="222" t="s">
        <v>19</v>
      </c>
      <c r="N562" s="223" t="s">
        <v>44</v>
      </c>
      <c r="O562" s="87"/>
      <c r="P562" s="224">
        <f>O562*H562</f>
        <v>0</v>
      </c>
      <c r="Q562" s="224">
        <v>0</v>
      </c>
      <c r="R562" s="224">
        <f>Q562*H562</f>
        <v>0</v>
      </c>
      <c r="S562" s="224">
        <v>0</v>
      </c>
      <c r="T562" s="225">
        <f>S562*H562</f>
        <v>0</v>
      </c>
      <c r="U562" s="41"/>
      <c r="V562" s="41"/>
      <c r="W562" s="41"/>
      <c r="X562" s="41"/>
      <c r="Y562" s="41"/>
      <c r="Z562" s="41"/>
      <c r="AA562" s="41"/>
      <c r="AB562" s="41"/>
      <c r="AC562" s="41"/>
      <c r="AD562" s="41"/>
      <c r="AE562" s="41"/>
      <c r="AR562" s="226" t="s">
        <v>204</v>
      </c>
      <c r="AT562" s="226" t="s">
        <v>199</v>
      </c>
      <c r="AU562" s="226" t="s">
        <v>82</v>
      </c>
      <c r="AY562" s="20" t="s">
        <v>196</v>
      </c>
      <c r="BE562" s="227">
        <f>IF(N562="základní",J562,0)</f>
        <v>0</v>
      </c>
      <c r="BF562" s="227">
        <f>IF(N562="snížená",J562,0)</f>
        <v>0</v>
      </c>
      <c r="BG562" s="227">
        <f>IF(N562="zákl. přenesená",J562,0)</f>
        <v>0</v>
      </c>
      <c r="BH562" s="227">
        <f>IF(N562="sníž. přenesená",J562,0)</f>
        <v>0</v>
      </c>
      <c r="BI562" s="227">
        <f>IF(N562="nulová",J562,0)</f>
        <v>0</v>
      </c>
      <c r="BJ562" s="20" t="s">
        <v>80</v>
      </c>
      <c r="BK562" s="227">
        <f>ROUND(I562*H562,2)</f>
        <v>0</v>
      </c>
      <c r="BL562" s="20" t="s">
        <v>204</v>
      </c>
      <c r="BM562" s="226" t="s">
        <v>1970</v>
      </c>
    </row>
    <row r="563" s="2" customFormat="1">
      <c r="A563" s="41"/>
      <c r="B563" s="42"/>
      <c r="C563" s="43"/>
      <c r="D563" s="228" t="s">
        <v>206</v>
      </c>
      <c r="E563" s="43"/>
      <c r="F563" s="229" t="s">
        <v>1971</v>
      </c>
      <c r="G563" s="43"/>
      <c r="H563" s="43"/>
      <c r="I563" s="230"/>
      <c r="J563" s="43"/>
      <c r="K563" s="43"/>
      <c r="L563" s="47"/>
      <c r="M563" s="231"/>
      <c r="N563" s="232"/>
      <c r="O563" s="87"/>
      <c r="P563" s="87"/>
      <c r="Q563" s="87"/>
      <c r="R563" s="87"/>
      <c r="S563" s="87"/>
      <c r="T563" s="88"/>
      <c r="U563" s="41"/>
      <c r="V563" s="41"/>
      <c r="W563" s="41"/>
      <c r="X563" s="41"/>
      <c r="Y563" s="41"/>
      <c r="Z563" s="41"/>
      <c r="AA563" s="41"/>
      <c r="AB563" s="41"/>
      <c r="AC563" s="41"/>
      <c r="AD563" s="41"/>
      <c r="AE563" s="41"/>
      <c r="AT563" s="20" t="s">
        <v>206</v>
      </c>
      <c r="AU563" s="20" t="s">
        <v>82</v>
      </c>
    </row>
    <row r="564" s="13" customFormat="1">
      <c r="A564" s="13"/>
      <c r="B564" s="233"/>
      <c r="C564" s="234"/>
      <c r="D564" s="235" t="s">
        <v>208</v>
      </c>
      <c r="E564" s="236" t="s">
        <v>19</v>
      </c>
      <c r="F564" s="237" t="s">
        <v>1706</v>
      </c>
      <c r="G564" s="234"/>
      <c r="H564" s="236" t="s">
        <v>19</v>
      </c>
      <c r="I564" s="238"/>
      <c r="J564" s="234"/>
      <c r="K564" s="234"/>
      <c r="L564" s="239"/>
      <c r="M564" s="240"/>
      <c r="N564" s="241"/>
      <c r="O564" s="241"/>
      <c r="P564" s="241"/>
      <c r="Q564" s="241"/>
      <c r="R564" s="241"/>
      <c r="S564" s="241"/>
      <c r="T564" s="242"/>
      <c r="U564" s="13"/>
      <c r="V564" s="13"/>
      <c r="W564" s="13"/>
      <c r="X564" s="13"/>
      <c r="Y564" s="13"/>
      <c r="Z564" s="13"/>
      <c r="AA564" s="13"/>
      <c r="AB564" s="13"/>
      <c r="AC564" s="13"/>
      <c r="AD564" s="13"/>
      <c r="AE564" s="13"/>
      <c r="AT564" s="243" t="s">
        <v>208</v>
      </c>
      <c r="AU564" s="243" t="s">
        <v>82</v>
      </c>
      <c r="AV564" s="13" t="s">
        <v>80</v>
      </c>
      <c r="AW564" s="13" t="s">
        <v>33</v>
      </c>
      <c r="AX564" s="13" t="s">
        <v>73</v>
      </c>
      <c r="AY564" s="243" t="s">
        <v>196</v>
      </c>
    </row>
    <row r="565" s="14" customFormat="1">
      <c r="A565" s="14"/>
      <c r="B565" s="244"/>
      <c r="C565" s="245"/>
      <c r="D565" s="235" t="s">
        <v>208</v>
      </c>
      <c r="E565" s="246" t="s">
        <v>19</v>
      </c>
      <c r="F565" s="247" t="s">
        <v>1972</v>
      </c>
      <c r="G565" s="245"/>
      <c r="H565" s="248">
        <v>30.666</v>
      </c>
      <c r="I565" s="249"/>
      <c r="J565" s="245"/>
      <c r="K565" s="245"/>
      <c r="L565" s="250"/>
      <c r="M565" s="251"/>
      <c r="N565" s="252"/>
      <c r="O565" s="252"/>
      <c r="P565" s="252"/>
      <c r="Q565" s="252"/>
      <c r="R565" s="252"/>
      <c r="S565" s="252"/>
      <c r="T565" s="253"/>
      <c r="U565" s="14"/>
      <c r="V565" s="14"/>
      <c r="W565" s="14"/>
      <c r="X565" s="14"/>
      <c r="Y565" s="14"/>
      <c r="Z565" s="14"/>
      <c r="AA565" s="14"/>
      <c r="AB565" s="14"/>
      <c r="AC565" s="14"/>
      <c r="AD565" s="14"/>
      <c r="AE565" s="14"/>
      <c r="AT565" s="254" t="s">
        <v>208</v>
      </c>
      <c r="AU565" s="254" t="s">
        <v>82</v>
      </c>
      <c r="AV565" s="14" t="s">
        <v>82</v>
      </c>
      <c r="AW565" s="14" t="s">
        <v>33</v>
      </c>
      <c r="AX565" s="14" t="s">
        <v>73</v>
      </c>
      <c r="AY565" s="254" t="s">
        <v>196</v>
      </c>
    </row>
    <row r="566" s="13" customFormat="1">
      <c r="A566" s="13"/>
      <c r="B566" s="233"/>
      <c r="C566" s="234"/>
      <c r="D566" s="235" t="s">
        <v>208</v>
      </c>
      <c r="E566" s="236" t="s">
        <v>19</v>
      </c>
      <c r="F566" s="237" t="s">
        <v>1973</v>
      </c>
      <c r="G566" s="234"/>
      <c r="H566" s="236" t="s">
        <v>19</v>
      </c>
      <c r="I566" s="238"/>
      <c r="J566" s="234"/>
      <c r="K566" s="234"/>
      <c r="L566" s="239"/>
      <c r="M566" s="240"/>
      <c r="N566" s="241"/>
      <c r="O566" s="241"/>
      <c r="P566" s="241"/>
      <c r="Q566" s="241"/>
      <c r="R566" s="241"/>
      <c r="S566" s="241"/>
      <c r="T566" s="242"/>
      <c r="U566" s="13"/>
      <c r="V566" s="13"/>
      <c r="W566" s="13"/>
      <c r="X566" s="13"/>
      <c r="Y566" s="13"/>
      <c r="Z566" s="13"/>
      <c r="AA566" s="13"/>
      <c r="AB566" s="13"/>
      <c r="AC566" s="13"/>
      <c r="AD566" s="13"/>
      <c r="AE566" s="13"/>
      <c r="AT566" s="243" t="s">
        <v>208</v>
      </c>
      <c r="AU566" s="243" t="s">
        <v>82</v>
      </c>
      <c r="AV566" s="13" t="s">
        <v>80</v>
      </c>
      <c r="AW566" s="13" t="s">
        <v>33</v>
      </c>
      <c r="AX566" s="13" t="s">
        <v>73</v>
      </c>
      <c r="AY566" s="243" t="s">
        <v>196</v>
      </c>
    </row>
    <row r="567" s="14" customFormat="1">
      <c r="A567" s="14"/>
      <c r="B567" s="244"/>
      <c r="C567" s="245"/>
      <c r="D567" s="235" t="s">
        <v>208</v>
      </c>
      <c r="E567" s="246" t="s">
        <v>19</v>
      </c>
      <c r="F567" s="247" t="s">
        <v>1974</v>
      </c>
      <c r="G567" s="245"/>
      <c r="H567" s="248">
        <v>72</v>
      </c>
      <c r="I567" s="249"/>
      <c r="J567" s="245"/>
      <c r="K567" s="245"/>
      <c r="L567" s="250"/>
      <c r="M567" s="251"/>
      <c r="N567" s="252"/>
      <c r="O567" s="252"/>
      <c r="P567" s="252"/>
      <c r="Q567" s="252"/>
      <c r="R567" s="252"/>
      <c r="S567" s="252"/>
      <c r="T567" s="253"/>
      <c r="U567" s="14"/>
      <c r="V567" s="14"/>
      <c r="W567" s="14"/>
      <c r="X567" s="14"/>
      <c r="Y567" s="14"/>
      <c r="Z567" s="14"/>
      <c r="AA567" s="14"/>
      <c r="AB567" s="14"/>
      <c r="AC567" s="14"/>
      <c r="AD567" s="14"/>
      <c r="AE567" s="14"/>
      <c r="AT567" s="254" t="s">
        <v>208</v>
      </c>
      <c r="AU567" s="254" t="s">
        <v>82</v>
      </c>
      <c r="AV567" s="14" t="s">
        <v>82</v>
      </c>
      <c r="AW567" s="14" t="s">
        <v>33</v>
      </c>
      <c r="AX567" s="14" t="s">
        <v>73</v>
      </c>
      <c r="AY567" s="254" t="s">
        <v>196</v>
      </c>
    </row>
    <row r="568" s="15" customFormat="1">
      <c r="A568" s="15"/>
      <c r="B568" s="255"/>
      <c r="C568" s="256"/>
      <c r="D568" s="235" t="s">
        <v>208</v>
      </c>
      <c r="E568" s="257" t="s">
        <v>19</v>
      </c>
      <c r="F568" s="258" t="s">
        <v>212</v>
      </c>
      <c r="G568" s="256"/>
      <c r="H568" s="259">
        <v>102.666</v>
      </c>
      <c r="I568" s="260"/>
      <c r="J568" s="256"/>
      <c r="K568" s="256"/>
      <c r="L568" s="261"/>
      <c r="M568" s="262"/>
      <c r="N568" s="263"/>
      <c r="O568" s="263"/>
      <c r="P568" s="263"/>
      <c r="Q568" s="263"/>
      <c r="R568" s="263"/>
      <c r="S568" s="263"/>
      <c r="T568" s="264"/>
      <c r="U568" s="15"/>
      <c r="V568" s="15"/>
      <c r="W568" s="15"/>
      <c r="X568" s="15"/>
      <c r="Y568" s="15"/>
      <c r="Z568" s="15"/>
      <c r="AA568" s="15"/>
      <c r="AB568" s="15"/>
      <c r="AC568" s="15"/>
      <c r="AD568" s="15"/>
      <c r="AE568" s="15"/>
      <c r="AT568" s="265" t="s">
        <v>208</v>
      </c>
      <c r="AU568" s="265" t="s">
        <v>82</v>
      </c>
      <c r="AV568" s="15" t="s">
        <v>204</v>
      </c>
      <c r="AW568" s="15" t="s">
        <v>33</v>
      </c>
      <c r="AX568" s="15" t="s">
        <v>80</v>
      </c>
      <c r="AY568" s="265" t="s">
        <v>196</v>
      </c>
    </row>
    <row r="569" s="2" customFormat="1" ht="36.72453" customHeight="1">
      <c r="A569" s="41"/>
      <c r="B569" s="42"/>
      <c r="C569" s="215" t="s">
        <v>1975</v>
      </c>
      <c r="D569" s="215" t="s">
        <v>199</v>
      </c>
      <c r="E569" s="216" t="s">
        <v>1976</v>
      </c>
      <c r="F569" s="217" t="s">
        <v>1977</v>
      </c>
      <c r="G569" s="218" t="s">
        <v>215</v>
      </c>
      <c r="H569" s="219">
        <v>102.666</v>
      </c>
      <c r="I569" s="220"/>
      <c r="J569" s="221">
        <f>ROUND(I569*H569,2)</f>
        <v>0</v>
      </c>
      <c r="K569" s="217" t="s">
        <v>203</v>
      </c>
      <c r="L569" s="47"/>
      <c r="M569" s="222" t="s">
        <v>19</v>
      </c>
      <c r="N569" s="223" t="s">
        <v>44</v>
      </c>
      <c r="O569" s="87"/>
      <c r="P569" s="224">
        <f>O569*H569</f>
        <v>0</v>
      </c>
      <c r="Q569" s="224">
        <v>0</v>
      </c>
      <c r="R569" s="224">
        <f>Q569*H569</f>
        <v>0</v>
      </c>
      <c r="S569" s="224">
        <v>0</v>
      </c>
      <c r="T569" s="225">
        <f>S569*H569</f>
        <v>0</v>
      </c>
      <c r="U569" s="41"/>
      <c r="V569" s="41"/>
      <c r="W569" s="41"/>
      <c r="X569" s="41"/>
      <c r="Y569" s="41"/>
      <c r="Z569" s="41"/>
      <c r="AA569" s="41"/>
      <c r="AB569" s="41"/>
      <c r="AC569" s="41"/>
      <c r="AD569" s="41"/>
      <c r="AE569" s="41"/>
      <c r="AR569" s="226" t="s">
        <v>204</v>
      </c>
      <c r="AT569" s="226" t="s">
        <v>199</v>
      </c>
      <c r="AU569" s="226" t="s">
        <v>82</v>
      </c>
      <c r="AY569" s="20" t="s">
        <v>196</v>
      </c>
      <c r="BE569" s="227">
        <f>IF(N569="základní",J569,0)</f>
        <v>0</v>
      </c>
      <c r="BF569" s="227">
        <f>IF(N569="snížená",J569,0)</f>
        <v>0</v>
      </c>
      <c r="BG569" s="227">
        <f>IF(N569="zákl. přenesená",J569,0)</f>
        <v>0</v>
      </c>
      <c r="BH569" s="227">
        <f>IF(N569="sníž. přenesená",J569,0)</f>
        <v>0</v>
      </c>
      <c r="BI569" s="227">
        <f>IF(N569="nulová",J569,0)</f>
        <v>0</v>
      </c>
      <c r="BJ569" s="20" t="s">
        <v>80</v>
      </c>
      <c r="BK569" s="227">
        <f>ROUND(I569*H569,2)</f>
        <v>0</v>
      </c>
      <c r="BL569" s="20" t="s">
        <v>204</v>
      </c>
      <c r="BM569" s="226" t="s">
        <v>1978</v>
      </c>
    </row>
    <row r="570" s="2" customFormat="1">
      <c r="A570" s="41"/>
      <c r="B570" s="42"/>
      <c r="C570" s="43"/>
      <c r="D570" s="228" t="s">
        <v>206</v>
      </c>
      <c r="E570" s="43"/>
      <c r="F570" s="229" t="s">
        <v>1979</v>
      </c>
      <c r="G570" s="43"/>
      <c r="H570" s="43"/>
      <c r="I570" s="230"/>
      <c r="J570" s="43"/>
      <c r="K570" s="43"/>
      <c r="L570" s="47"/>
      <c r="M570" s="231"/>
      <c r="N570" s="232"/>
      <c r="O570" s="87"/>
      <c r="P570" s="87"/>
      <c r="Q570" s="87"/>
      <c r="R570" s="87"/>
      <c r="S570" s="87"/>
      <c r="T570" s="88"/>
      <c r="U570" s="41"/>
      <c r="V570" s="41"/>
      <c r="W570" s="41"/>
      <c r="X570" s="41"/>
      <c r="Y570" s="41"/>
      <c r="Z570" s="41"/>
      <c r="AA570" s="41"/>
      <c r="AB570" s="41"/>
      <c r="AC570" s="41"/>
      <c r="AD570" s="41"/>
      <c r="AE570" s="41"/>
      <c r="AT570" s="20" t="s">
        <v>206</v>
      </c>
      <c r="AU570" s="20" t="s">
        <v>82</v>
      </c>
    </row>
    <row r="571" s="2" customFormat="1" ht="36.72453" customHeight="1">
      <c r="A571" s="41"/>
      <c r="B571" s="42"/>
      <c r="C571" s="215" t="s">
        <v>1980</v>
      </c>
      <c r="D571" s="215" t="s">
        <v>199</v>
      </c>
      <c r="E571" s="216" t="s">
        <v>1981</v>
      </c>
      <c r="F571" s="217" t="s">
        <v>1982</v>
      </c>
      <c r="G571" s="218" t="s">
        <v>215</v>
      </c>
      <c r="H571" s="219">
        <v>6159.96</v>
      </c>
      <c r="I571" s="220"/>
      <c r="J571" s="221">
        <f>ROUND(I571*H571,2)</f>
        <v>0</v>
      </c>
      <c r="K571" s="217" t="s">
        <v>203</v>
      </c>
      <c r="L571" s="47"/>
      <c r="M571" s="222" t="s">
        <v>19</v>
      </c>
      <c r="N571" s="223" t="s">
        <v>44</v>
      </c>
      <c r="O571" s="87"/>
      <c r="P571" s="224">
        <f>O571*H571</f>
        <v>0</v>
      </c>
      <c r="Q571" s="224">
        <v>0</v>
      </c>
      <c r="R571" s="224">
        <f>Q571*H571</f>
        <v>0</v>
      </c>
      <c r="S571" s="224">
        <v>0</v>
      </c>
      <c r="T571" s="225">
        <f>S571*H571</f>
        <v>0</v>
      </c>
      <c r="U571" s="41"/>
      <c r="V571" s="41"/>
      <c r="W571" s="41"/>
      <c r="X571" s="41"/>
      <c r="Y571" s="41"/>
      <c r="Z571" s="41"/>
      <c r="AA571" s="41"/>
      <c r="AB571" s="41"/>
      <c r="AC571" s="41"/>
      <c r="AD571" s="41"/>
      <c r="AE571" s="41"/>
      <c r="AR571" s="226" t="s">
        <v>204</v>
      </c>
      <c r="AT571" s="226" t="s">
        <v>199</v>
      </c>
      <c r="AU571" s="226" t="s">
        <v>82</v>
      </c>
      <c r="AY571" s="20" t="s">
        <v>196</v>
      </c>
      <c r="BE571" s="227">
        <f>IF(N571="základní",J571,0)</f>
        <v>0</v>
      </c>
      <c r="BF571" s="227">
        <f>IF(N571="snížená",J571,0)</f>
        <v>0</v>
      </c>
      <c r="BG571" s="227">
        <f>IF(N571="zákl. přenesená",J571,0)</f>
        <v>0</v>
      </c>
      <c r="BH571" s="227">
        <f>IF(N571="sníž. přenesená",J571,0)</f>
        <v>0</v>
      </c>
      <c r="BI571" s="227">
        <f>IF(N571="nulová",J571,0)</f>
        <v>0</v>
      </c>
      <c r="BJ571" s="20" t="s">
        <v>80</v>
      </c>
      <c r="BK571" s="227">
        <f>ROUND(I571*H571,2)</f>
        <v>0</v>
      </c>
      <c r="BL571" s="20" t="s">
        <v>204</v>
      </c>
      <c r="BM571" s="226" t="s">
        <v>1983</v>
      </c>
    </row>
    <row r="572" s="2" customFormat="1">
      <c r="A572" s="41"/>
      <c r="B572" s="42"/>
      <c r="C572" s="43"/>
      <c r="D572" s="228" t="s">
        <v>206</v>
      </c>
      <c r="E572" s="43"/>
      <c r="F572" s="229" t="s">
        <v>1984</v>
      </c>
      <c r="G572" s="43"/>
      <c r="H572" s="43"/>
      <c r="I572" s="230"/>
      <c r="J572" s="43"/>
      <c r="K572" s="43"/>
      <c r="L572" s="47"/>
      <c r="M572" s="231"/>
      <c r="N572" s="232"/>
      <c r="O572" s="87"/>
      <c r="P572" s="87"/>
      <c r="Q572" s="87"/>
      <c r="R572" s="87"/>
      <c r="S572" s="87"/>
      <c r="T572" s="88"/>
      <c r="U572" s="41"/>
      <c r="V572" s="41"/>
      <c r="W572" s="41"/>
      <c r="X572" s="41"/>
      <c r="Y572" s="41"/>
      <c r="Z572" s="41"/>
      <c r="AA572" s="41"/>
      <c r="AB572" s="41"/>
      <c r="AC572" s="41"/>
      <c r="AD572" s="41"/>
      <c r="AE572" s="41"/>
      <c r="AT572" s="20" t="s">
        <v>206</v>
      </c>
      <c r="AU572" s="20" t="s">
        <v>82</v>
      </c>
    </row>
    <row r="573" s="2" customFormat="1" ht="36.72453" customHeight="1">
      <c r="A573" s="41"/>
      <c r="B573" s="42"/>
      <c r="C573" s="215" t="s">
        <v>1985</v>
      </c>
      <c r="D573" s="215" t="s">
        <v>199</v>
      </c>
      <c r="E573" s="216" t="s">
        <v>1986</v>
      </c>
      <c r="F573" s="217" t="s">
        <v>1987</v>
      </c>
      <c r="G573" s="218" t="s">
        <v>215</v>
      </c>
      <c r="H573" s="219">
        <v>102.666</v>
      </c>
      <c r="I573" s="220"/>
      <c r="J573" s="221">
        <f>ROUND(I573*H573,2)</f>
        <v>0</v>
      </c>
      <c r="K573" s="217" t="s">
        <v>203</v>
      </c>
      <c r="L573" s="47"/>
      <c r="M573" s="222" t="s">
        <v>19</v>
      </c>
      <c r="N573" s="223" t="s">
        <v>44</v>
      </c>
      <c r="O573" s="87"/>
      <c r="P573" s="224">
        <f>O573*H573</f>
        <v>0</v>
      </c>
      <c r="Q573" s="224">
        <v>0</v>
      </c>
      <c r="R573" s="224">
        <f>Q573*H573</f>
        <v>0</v>
      </c>
      <c r="S573" s="224">
        <v>0</v>
      </c>
      <c r="T573" s="225">
        <f>S573*H573</f>
        <v>0</v>
      </c>
      <c r="U573" s="41"/>
      <c r="V573" s="41"/>
      <c r="W573" s="41"/>
      <c r="X573" s="41"/>
      <c r="Y573" s="41"/>
      <c r="Z573" s="41"/>
      <c r="AA573" s="41"/>
      <c r="AB573" s="41"/>
      <c r="AC573" s="41"/>
      <c r="AD573" s="41"/>
      <c r="AE573" s="41"/>
      <c r="AR573" s="226" t="s">
        <v>204</v>
      </c>
      <c r="AT573" s="226" t="s">
        <v>199</v>
      </c>
      <c r="AU573" s="226" t="s">
        <v>82</v>
      </c>
      <c r="AY573" s="20" t="s">
        <v>196</v>
      </c>
      <c r="BE573" s="227">
        <f>IF(N573="základní",J573,0)</f>
        <v>0</v>
      </c>
      <c r="BF573" s="227">
        <f>IF(N573="snížená",J573,0)</f>
        <v>0</v>
      </c>
      <c r="BG573" s="227">
        <f>IF(N573="zákl. přenesená",J573,0)</f>
        <v>0</v>
      </c>
      <c r="BH573" s="227">
        <f>IF(N573="sníž. přenesená",J573,0)</f>
        <v>0</v>
      </c>
      <c r="BI573" s="227">
        <f>IF(N573="nulová",J573,0)</f>
        <v>0</v>
      </c>
      <c r="BJ573" s="20" t="s">
        <v>80</v>
      </c>
      <c r="BK573" s="227">
        <f>ROUND(I573*H573,2)</f>
        <v>0</v>
      </c>
      <c r="BL573" s="20" t="s">
        <v>204</v>
      </c>
      <c r="BM573" s="226" t="s">
        <v>1988</v>
      </c>
    </row>
    <row r="574" s="2" customFormat="1">
      <c r="A574" s="41"/>
      <c r="B574" s="42"/>
      <c r="C574" s="43"/>
      <c r="D574" s="228" t="s">
        <v>206</v>
      </c>
      <c r="E574" s="43"/>
      <c r="F574" s="229" t="s">
        <v>1989</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206</v>
      </c>
      <c r="AU574" s="20" t="s">
        <v>82</v>
      </c>
    </row>
    <row r="575" s="2" customFormat="1" ht="36.72453" customHeight="1">
      <c r="A575" s="41"/>
      <c r="B575" s="42"/>
      <c r="C575" s="215" t="s">
        <v>1990</v>
      </c>
      <c r="D575" s="215" t="s">
        <v>199</v>
      </c>
      <c r="E575" s="216" t="s">
        <v>316</v>
      </c>
      <c r="F575" s="217" t="s">
        <v>317</v>
      </c>
      <c r="G575" s="218" t="s">
        <v>202</v>
      </c>
      <c r="H575" s="219">
        <v>683.04999999999995</v>
      </c>
      <c r="I575" s="220"/>
      <c r="J575" s="221">
        <f>ROUND(I575*H575,2)</f>
        <v>0</v>
      </c>
      <c r="K575" s="217" t="s">
        <v>203</v>
      </c>
      <c r="L575" s="47"/>
      <c r="M575" s="222" t="s">
        <v>19</v>
      </c>
      <c r="N575" s="223" t="s">
        <v>44</v>
      </c>
      <c r="O575" s="87"/>
      <c r="P575" s="224">
        <f>O575*H575</f>
        <v>0</v>
      </c>
      <c r="Q575" s="224">
        <v>0.00012999999999999999</v>
      </c>
      <c r="R575" s="224">
        <f>Q575*H575</f>
        <v>0.088796499999999987</v>
      </c>
      <c r="S575" s="224">
        <v>0</v>
      </c>
      <c r="T575" s="225">
        <f>S575*H575</f>
        <v>0</v>
      </c>
      <c r="U575" s="41"/>
      <c r="V575" s="41"/>
      <c r="W575" s="41"/>
      <c r="X575" s="41"/>
      <c r="Y575" s="41"/>
      <c r="Z575" s="41"/>
      <c r="AA575" s="41"/>
      <c r="AB575" s="41"/>
      <c r="AC575" s="41"/>
      <c r="AD575" s="41"/>
      <c r="AE575" s="41"/>
      <c r="AR575" s="226" t="s">
        <v>204</v>
      </c>
      <c r="AT575" s="226" t="s">
        <v>199</v>
      </c>
      <c r="AU575" s="226" t="s">
        <v>82</v>
      </c>
      <c r="AY575" s="20" t="s">
        <v>196</v>
      </c>
      <c r="BE575" s="227">
        <f>IF(N575="základní",J575,0)</f>
        <v>0</v>
      </c>
      <c r="BF575" s="227">
        <f>IF(N575="snížená",J575,0)</f>
        <v>0</v>
      </c>
      <c r="BG575" s="227">
        <f>IF(N575="zákl. přenesená",J575,0)</f>
        <v>0</v>
      </c>
      <c r="BH575" s="227">
        <f>IF(N575="sníž. přenesená",J575,0)</f>
        <v>0</v>
      </c>
      <c r="BI575" s="227">
        <f>IF(N575="nulová",J575,0)</f>
        <v>0</v>
      </c>
      <c r="BJ575" s="20" t="s">
        <v>80</v>
      </c>
      <c r="BK575" s="227">
        <f>ROUND(I575*H575,2)</f>
        <v>0</v>
      </c>
      <c r="BL575" s="20" t="s">
        <v>204</v>
      </c>
      <c r="BM575" s="226" t="s">
        <v>1991</v>
      </c>
    </row>
    <row r="576" s="2" customFormat="1">
      <c r="A576" s="41"/>
      <c r="B576" s="42"/>
      <c r="C576" s="43"/>
      <c r="D576" s="228" t="s">
        <v>206</v>
      </c>
      <c r="E576" s="43"/>
      <c r="F576" s="229" t="s">
        <v>319</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82</v>
      </c>
    </row>
    <row r="577" s="14" customFormat="1">
      <c r="A577" s="14"/>
      <c r="B577" s="244"/>
      <c r="C577" s="245"/>
      <c r="D577" s="235" t="s">
        <v>208</v>
      </c>
      <c r="E577" s="246" t="s">
        <v>19</v>
      </c>
      <c r="F577" s="247" t="s">
        <v>1992</v>
      </c>
      <c r="G577" s="245"/>
      <c r="H577" s="248">
        <v>683.04999999999995</v>
      </c>
      <c r="I577" s="249"/>
      <c r="J577" s="245"/>
      <c r="K577" s="245"/>
      <c r="L577" s="250"/>
      <c r="M577" s="251"/>
      <c r="N577" s="252"/>
      <c r="O577" s="252"/>
      <c r="P577" s="252"/>
      <c r="Q577" s="252"/>
      <c r="R577" s="252"/>
      <c r="S577" s="252"/>
      <c r="T577" s="253"/>
      <c r="U577" s="14"/>
      <c r="V577" s="14"/>
      <c r="W577" s="14"/>
      <c r="X577" s="14"/>
      <c r="Y577" s="14"/>
      <c r="Z577" s="14"/>
      <c r="AA577" s="14"/>
      <c r="AB577" s="14"/>
      <c r="AC577" s="14"/>
      <c r="AD577" s="14"/>
      <c r="AE577" s="14"/>
      <c r="AT577" s="254" t="s">
        <v>208</v>
      </c>
      <c r="AU577" s="254" t="s">
        <v>82</v>
      </c>
      <c r="AV577" s="14" t="s">
        <v>82</v>
      </c>
      <c r="AW577" s="14" t="s">
        <v>33</v>
      </c>
      <c r="AX577" s="14" t="s">
        <v>73</v>
      </c>
      <c r="AY577" s="254" t="s">
        <v>196</v>
      </c>
    </row>
    <row r="578" s="15" customFormat="1">
      <c r="A578" s="15"/>
      <c r="B578" s="255"/>
      <c r="C578" s="256"/>
      <c r="D578" s="235" t="s">
        <v>208</v>
      </c>
      <c r="E578" s="257" t="s">
        <v>19</v>
      </c>
      <c r="F578" s="258" t="s">
        <v>212</v>
      </c>
      <c r="G578" s="256"/>
      <c r="H578" s="259">
        <v>683.04999999999995</v>
      </c>
      <c r="I578" s="260"/>
      <c r="J578" s="256"/>
      <c r="K578" s="256"/>
      <c r="L578" s="261"/>
      <c r="M578" s="262"/>
      <c r="N578" s="263"/>
      <c r="O578" s="263"/>
      <c r="P578" s="263"/>
      <c r="Q578" s="263"/>
      <c r="R578" s="263"/>
      <c r="S578" s="263"/>
      <c r="T578" s="264"/>
      <c r="U578" s="15"/>
      <c r="V578" s="15"/>
      <c r="W578" s="15"/>
      <c r="X578" s="15"/>
      <c r="Y578" s="15"/>
      <c r="Z578" s="15"/>
      <c r="AA578" s="15"/>
      <c r="AB578" s="15"/>
      <c r="AC578" s="15"/>
      <c r="AD578" s="15"/>
      <c r="AE578" s="15"/>
      <c r="AT578" s="265" t="s">
        <v>208</v>
      </c>
      <c r="AU578" s="265" t="s">
        <v>82</v>
      </c>
      <c r="AV578" s="15" t="s">
        <v>204</v>
      </c>
      <c r="AW578" s="15" t="s">
        <v>33</v>
      </c>
      <c r="AX578" s="15" t="s">
        <v>80</v>
      </c>
      <c r="AY578" s="265" t="s">
        <v>196</v>
      </c>
    </row>
    <row r="579" s="2" customFormat="1" ht="36.72453" customHeight="1">
      <c r="A579" s="41"/>
      <c r="B579" s="42"/>
      <c r="C579" s="215" t="s">
        <v>1993</v>
      </c>
      <c r="D579" s="215" t="s">
        <v>199</v>
      </c>
      <c r="E579" s="216" t="s">
        <v>321</v>
      </c>
      <c r="F579" s="217" t="s">
        <v>322</v>
      </c>
      <c r="G579" s="218" t="s">
        <v>202</v>
      </c>
      <c r="H579" s="219">
        <v>683.04999999999995</v>
      </c>
      <c r="I579" s="220"/>
      <c r="J579" s="221">
        <f>ROUND(I579*H579,2)</f>
        <v>0</v>
      </c>
      <c r="K579" s="217" t="s">
        <v>203</v>
      </c>
      <c r="L579" s="47"/>
      <c r="M579" s="222" t="s">
        <v>19</v>
      </c>
      <c r="N579" s="223" t="s">
        <v>44</v>
      </c>
      <c r="O579" s="87"/>
      <c r="P579" s="224">
        <f>O579*H579</f>
        <v>0</v>
      </c>
      <c r="Q579" s="224">
        <v>4.0000000000000003E-05</v>
      </c>
      <c r="R579" s="224">
        <f>Q579*H579</f>
        <v>0.027321999999999999</v>
      </c>
      <c r="S579" s="224">
        <v>0</v>
      </c>
      <c r="T579" s="225">
        <f>S579*H579</f>
        <v>0</v>
      </c>
      <c r="U579" s="41"/>
      <c r="V579" s="41"/>
      <c r="W579" s="41"/>
      <c r="X579" s="41"/>
      <c r="Y579" s="41"/>
      <c r="Z579" s="41"/>
      <c r="AA579" s="41"/>
      <c r="AB579" s="41"/>
      <c r="AC579" s="41"/>
      <c r="AD579" s="41"/>
      <c r="AE579" s="41"/>
      <c r="AR579" s="226" t="s">
        <v>204</v>
      </c>
      <c r="AT579" s="226" t="s">
        <v>199</v>
      </c>
      <c r="AU579" s="226" t="s">
        <v>82</v>
      </c>
      <c r="AY579" s="20" t="s">
        <v>196</v>
      </c>
      <c r="BE579" s="227">
        <f>IF(N579="základní",J579,0)</f>
        <v>0</v>
      </c>
      <c r="BF579" s="227">
        <f>IF(N579="snížená",J579,0)</f>
        <v>0</v>
      </c>
      <c r="BG579" s="227">
        <f>IF(N579="zákl. přenesená",J579,0)</f>
        <v>0</v>
      </c>
      <c r="BH579" s="227">
        <f>IF(N579="sníž. přenesená",J579,0)</f>
        <v>0</v>
      </c>
      <c r="BI579" s="227">
        <f>IF(N579="nulová",J579,0)</f>
        <v>0</v>
      </c>
      <c r="BJ579" s="20" t="s">
        <v>80</v>
      </c>
      <c r="BK579" s="227">
        <f>ROUND(I579*H579,2)</f>
        <v>0</v>
      </c>
      <c r="BL579" s="20" t="s">
        <v>204</v>
      </c>
      <c r="BM579" s="226" t="s">
        <v>1994</v>
      </c>
    </row>
    <row r="580" s="2" customFormat="1">
      <c r="A580" s="41"/>
      <c r="B580" s="42"/>
      <c r="C580" s="43"/>
      <c r="D580" s="228" t="s">
        <v>206</v>
      </c>
      <c r="E580" s="43"/>
      <c r="F580" s="229" t="s">
        <v>324</v>
      </c>
      <c r="G580" s="43"/>
      <c r="H580" s="43"/>
      <c r="I580" s="230"/>
      <c r="J580" s="43"/>
      <c r="K580" s="43"/>
      <c r="L580" s="47"/>
      <c r="M580" s="231"/>
      <c r="N580" s="232"/>
      <c r="O580" s="87"/>
      <c r="P580" s="87"/>
      <c r="Q580" s="87"/>
      <c r="R580" s="87"/>
      <c r="S580" s="87"/>
      <c r="T580" s="88"/>
      <c r="U580" s="41"/>
      <c r="V580" s="41"/>
      <c r="W580" s="41"/>
      <c r="X580" s="41"/>
      <c r="Y580" s="41"/>
      <c r="Z580" s="41"/>
      <c r="AA580" s="41"/>
      <c r="AB580" s="41"/>
      <c r="AC580" s="41"/>
      <c r="AD580" s="41"/>
      <c r="AE580" s="41"/>
      <c r="AT580" s="20" t="s">
        <v>206</v>
      </c>
      <c r="AU580" s="20" t="s">
        <v>82</v>
      </c>
    </row>
    <row r="581" s="14" customFormat="1">
      <c r="A581" s="14"/>
      <c r="B581" s="244"/>
      <c r="C581" s="245"/>
      <c r="D581" s="235" t="s">
        <v>208</v>
      </c>
      <c r="E581" s="246" t="s">
        <v>19</v>
      </c>
      <c r="F581" s="247" t="s">
        <v>1992</v>
      </c>
      <c r="G581" s="245"/>
      <c r="H581" s="248">
        <v>683.04999999999995</v>
      </c>
      <c r="I581" s="249"/>
      <c r="J581" s="245"/>
      <c r="K581" s="245"/>
      <c r="L581" s="250"/>
      <c r="M581" s="251"/>
      <c r="N581" s="252"/>
      <c r="O581" s="252"/>
      <c r="P581" s="252"/>
      <c r="Q581" s="252"/>
      <c r="R581" s="252"/>
      <c r="S581" s="252"/>
      <c r="T581" s="253"/>
      <c r="U581" s="14"/>
      <c r="V581" s="14"/>
      <c r="W581" s="14"/>
      <c r="X581" s="14"/>
      <c r="Y581" s="14"/>
      <c r="Z581" s="14"/>
      <c r="AA581" s="14"/>
      <c r="AB581" s="14"/>
      <c r="AC581" s="14"/>
      <c r="AD581" s="14"/>
      <c r="AE581" s="14"/>
      <c r="AT581" s="254" t="s">
        <v>208</v>
      </c>
      <c r="AU581" s="254" t="s">
        <v>82</v>
      </c>
      <c r="AV581" s="14" t="s">
        <v>82</v>
      </c>
      <c r="AW581" s="14" t="s">
        <v>33</v>
      </c>
      <c r="AX581" s="14" t="s">
        <v>73</v>
      </c>
      <c r="AY581" s="254" t="s">
        <v>196</v>
      </c>
    </row>
    <row r="582" s="15" customFormat="1">
      <c r="A582" s="15"/>
      <c r="B582" s="255"/>
      <c r="C582" s="256"/>
      <c r="D582" s="235" t="s">
        <v>208</v>
      </c>
      <c r="E582" s="257" t="s">
        <v>19</v>
      </c>
      <c r="F582" s="258" t="s">
        <v>212</v>
      </c>
      <c r="G582" s="256"/>
      <c r="H582" s="259">
        <v>683.04999999999995</v>
      </c>
      <c r="I582" s="260"/>
      <c r="J582" s="256"/>
      <c r="K582" s="256"/>
      <c r="L582" s="261"/>
      <c r="M582" s="262"/>
      <c r="N582" s="263"/>
      <c r="O582" s="263"/>
      <c r="P582" s="263"/>
      <c r="Q582" s="263"/>
      <c r="R582" s="263"/>
      <c r="S582" s="263"/>
      <c r="T582" s="264"/>
      <c r="U582" s="15"/>
      <c r="V582" s="15"/>
      <c r="W582" s="15"/>
      <c r="X582" s="15"/>
      <c r="Y582" s="15"/>
      <c r="Z582" s="15"/>
      <c r="AA582" s="15"/>
      <c r="AB582" s="15"/>
      <c r="AC582" s="15"/>
      <c r="AD582" s="15"/>
      <c r="AE582" s="15"/>
      <c r="AT582" s="265" t="s">
        <v>208</v>
      </c>
      <c r="AU582" s="265" t="s">
        <v>82</v>
      </c>
      <c r="AV582" s="15" t="s">
        <v>204</v>
      </c>
      <c r="AW582" s="15" t="s">
        <v>33</v>
      </c>
      <c r="AX582" s="15" t="s">
        <v>80</v>
      </c>
      <c r="AY582" s="265" t="s">
        <v>196</v>
      </c>
    </row>
    <row r="583" s="2" customFormat="1" ht="23.4566" customHeight="1">
      <c r="A583" s="41"/>
      <c r="B583" s="42"/>
      <c r="C583" s="215" t="s">
        <v>1995</v>
      </c>
      <c r="D583" s="215" t="s">
        <v>199</v>
      </c>
      <c r="E583" s="216" t="s">
        <v>325</v>
      </c>
      <c r="F583" s="217" t="s">
        <v>326</v>
      </c>
      <c r="G583" s="218" t="s">
        <v>202</v>
      </c>
      <c r="H583" s="219">
        <v>2732.1999999999998</v>
      </c>
      <c r="I583" s="220"/>
      <c r="J583" s="221">
        <f>ROUND(I583*H583,2)</f>
        <v>0</v>
      </c>
      <c r="K583" s="217" t="s">
        <v>203</v>
      </c>
      <c r="L583" s="47"/>
      <c r="M583" s="222" t="s">
        <v>19</v>
      </c>
      <c r="N583" s="223" t="s">
        <v>44</v>
      </c>
      <c r="O583" s="87"/>
      <c r="P583" s="224">
        <f>O583*H583</f>
        <v>0</v>
      </c>
      <c r="Q583" s="224">
        <v>0</v>
      </c>
      <c r="R583" s="224">
        <f>Q583*H583</f>
        <v>0</v>
      </c>
      <c r="S583" s="224">
        <v>0</v>
      </c>
      <c r="T583" s="225">
        <f>S583*H583</f>
        <v>0</v>
      </c>
      <c r="U583" s="41"/>
      <c r="V583" s="41"/>
      <c r="W583" s="41"/>
      <c r="X583" s="41"/>
      <c r="Y583" s="41"/>
      <c r="Z583" s="41"/>
      <c r="AA583" s="41"/>
      <c r="AB583" s="41"/>
      <c r="AC583" s="41"/>
      <c r="AD583" s="41"/>
      <c r="AE583" s="41"/>
      <c r="AR583" s="226" t="s">
        <v>204</v>
      </c>
      <c r="AT583" s="226" t="s">
        <v>199</v>
      </c>
      <c r="AU583" s="226" t="s">
        <v>82</v>
      </c>
      <c r="AY583" s="20" t="s">
        <v>196</v>
      </c>
      <c r="BE583" s="227">
        <f>IF(N583="základní",J583,0)</f>
        <v>0</v>
      </c>
      <c r="BF583" s="227">
        <f>IF(N583="snížená",J583,0)</f>
        <v>0</v>
      </c>
      <c r="BG583" s="227">
        <f>IF(N583="zákl. přenesená",J583,0)</f>
        <v>0</v>
      </c>
      <c r="BH583" s="227">
        <f>IF(N583="sníž. přenesená",J583,0)</f>
        <v>0</v>
      </c>
      <c r="BI583" s="227">
        <f>IF(N583="nulová",J583,0)</f>
        <v>0</v>
      </c>
      <c r="BJ583" s="20" t="s">
        <v>80</v>
      </c>
      <c r="BK583" s="227">
        <f>ROUND(I583*H583,2)</f>
        <v>0</v>
      </c>
      <c r="BL583" s="20" t="s">
        <v>204</v>
      </c>
      <c r="BM583" s="226" t="s">
        <v>1996</v>
      </c>
    </row>
    <row r="584" s="2" customFormat="1">
      <c r="A584" s="41"/>
      <c r="B584" s="42"/>
      <c r="C584" s="43"/>
      <c r="D584" s="228" t="s">
        <v>206</v>
      </c>
      <c r="E584" s="43"/>
      <c r="F584" s="229" t="s">
        <v>328</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82</v>
      </c>
    </row>
    <row r="585" s="14" customFormat="1">
      <c r="A585" s="14"/>
      <c r="B585" s="244"/>
      <c r="C585" s="245"/>
      <c r="D585" s="235" t="s">
        <v>208</v>
      </c>
      <c r="E585" s="246" t="s">
        <v>19</v>
      </c>
      <c r="F585" s="247" t="s">
        <v>1997</v>
      </c>
      <c r="G585" s="245"/>
      <c r="H585" s="248">
        <v>2732.1999999999998</v>
      </c>
      <c r="I585" s="249"/>
      <c r="J585" s="245"/>
      <c r="K585" s="245"/>
      <c r="L585" s="250"/>
      <c r="M585" s="251"/>
      <c r="N585" s="252"/>
      <c r="O585" s="252"/>
      <c r="P585" s="252"/>
      <c r="Q585" s="252"/>
      <c r="R585" s="252"/>
      <c r="S585" s="252"/>
      <c r="T585" s="253"/>
      <c r="U585" s="14"/>
      <c r="V585" s="14"/>
      <c r="W585" s="14"/>
      <c r="X585" s="14"/>
      <c r="Y585" s="14"/>
      <c r="Z585" s="14"/>
      <c r="AA585" s="14"/>
      <c r="AB585" s="14"/>
      <c r="AC585" s="14"/>
      <c r="AD585" s="14"/>
      <c r="AE585" s="14"/>
      <c r="AT585" s="254" t="s">
        <v>208</v>
      </c>
      <c r="AU585" s="254" t="s">
        <v>82</v>
      </c>
      <c r="AV585" s="14" t="s">
        <v>82</v>
      </c>
      <c r="AW585" s="14" t="s">
        <v>33</v>
      </c>
      <c r="AX585" s="14" t="s">
        <v>73</v>
      </c>
      <c r="AY585" s="254" t="s">
        <v>196</v>
      </c>
    </row>
    <row r="586" s="15" customFormat="1">
      <c r="A586" s="15"/>
      <c r="B586" s="255"/>
      <c r="C586" s="256"/>
      <c r="D586" s="235" t="s">
        <v>208</v>
      </c>
      <c r="E586" s="257" t="s">
        <v>19</v>
      </c>
      <c r="F586" s="258" t="s">
        <v>212</v>
      </c>
      <c r="G586" s="256"/>
      <c r="H586" s="259">
        <v>2732.1999999999998</v>
      </c>
      <c r="I586" s="260"/>
      <c r="J586" s="256"/>
      <c r="K586" s="256"/>
      <c r="L586" s="261"/>
      <c r="M586" s="262"/>
      <c r="N586" s="263"/>
      <c r="O586" s="263"/>
      <c r="P586" s="263"/>
      <c r="Q586" s="263"/>
      <c r="R586" s="263"/>
      <c r="S586" s="263"/>
      <c r="T586" s="264"/>
      <c r="U586" s="15"/>
      <c r="V586" s="15"/>
      <c r="W586" s="15"/>
      <c r="X586" s="15"/>
      <c r="Y586" s="15"/>
      <c r="Z586" s="15"/>
      <c r="AA586" s="15"/>
      <c r="AB586" s="15"/>
      <c r="AC586" s="15"/>
      <c r="AD586" s="15"/>
      <c r="AE586" s="15"/>
      <c r="AT586" s="265" t="s">
        <v>208</v>
      </c>
      <c r="AU586" s="265" t="s">
        <v>82</v>
      </c>
      <c r="AV586" s="15" t="s">
        <v>204</v>
      </c>
      <c r="AW586" s="15" t="s">
        <v>33</v>
      </c>
      <c r="AX586" s="15" t="s">
        <v>80</v>
      </c>
      <c r="AY586" s="265" t="s">
        <v>196</v>
      </c>
    </row>
    <row r="587" s="2" customFormat="1" ht="23.4566" customHeight="1">
      <c r="A587" s="41"/>
      <c r="B587" s="42"/>
      <c r="C587" s="215" t="s">
        <v>1998</v>
      </c>
      <c r="D587" s="215" t="s">
        <v>199</v>
      </c>
      <c r="E587" s="216" t="s">
        <v>331</v>
      </c>
      <c r="F587" s="217" t="s">
        <v>332</v>
      </c>
      <c r="G587" s="218" t="s">
        <v>202</v>
      </c>
      <c r="H587" s="219">
        <v>3415.25</v>
      </c>
      <c r="I587" s="220"/>
      <c r="J587" s="221">
        <f>ROUND(I587*H587,2)</f>
        <v>0</v>
      </c>
      <c r="K587" s="217" t="s">
        <v>203</v>
      </c>
      <c r="L587" s="47"/>
      <c r="M587" s="222" t="s">
        <v>19</v>
      </c>
      <c r="N587" s="223" t="s">
        <v>44</v>
      </c>
      <c r="O587" s="87"/>
      <c r="P587" s="224">
        <f>O587*H587</f>
        <v>0</v>
      </c>
      <c r="Q587" s="224">
        <v>1.0000000000000001E-05</v>
      </c>
      <c r="R587" s="224">
        <f>Q587*H587</f>
        <v>0.034152500000000002</v>
      </c>
      <c r="S587" s="224">
        <v>0</v>
      </c>
      <c r="T587" s="225">
        <f>S587*H587</f>
        <v>0</v>
      </c>
      <c r="U587" s="41"/>
      <c r="V587" s="41"/>
      <c r="W587" s="41"/>
      <c r="X587" s="41"/>
      <c r="Y587" s="41"/>
      <c r="Z587" s="41"/>
      <c r="AA587" s="41"/>
      <c r="AB587" s="41"/>
      <c r="AC587" s="41"/>
      <c r="AD587" s="41"/>
      <c r="AE587" s="41"/>
      <c r="AR587" s="226" t="s">
        <v>204</v>
      </c>
      <c r="AT587" s="226" t="s">
        <v>199</v>
      </c>
      <c r="AU587" s="226" t="s">
        <v>82</v>
      </c>
      <c r="AY587" s="20" t="s">
        <v>196</v>
      </c>
      <c r="BE587" s="227">
        <f>IF(N587="základní",J587,0)</f>
        <v>0</v>
      </c>
      <c r="BF587" s="227">
        <f>IF(N587="snížená",J587,0)</f>
        <v>0</v>
      </c>
      <c r="BG587" s="227">
        <f>IF(N587="zákl. přenesená",J587,0)</f>
        <v>0</v>
      </c>
      <c r="BH587" s="227">
        <f>IF(N587="sníž. přenesená",J587,0)</f>
        <v>0</v>
      </c>
      <c r="BI587" s="227">
        <f>IF(N587="nulová",J587,0)</f>
        <v>0</v>
      </c>
      <c r="BJ587" s="20" t="s">
        <v>80</v>
      </c>
      <c r="BK587" s="227">
        <f>ROUND(I587*H587,2)</f>
        <v>0</v>
      </c>
      <c r="BL587" s="20" t="s">
        <v>204</v>
      </c>
      <c r="BM587" s="226" t="s">
        <v>1999</v>
      </c>
    </row>
    <row r="588" s="2" customFormat="1">
      <c r="A588" s="41"/>
      <c r="B588" s="42"/>
      <c r="C588" s="43"/>
      <c r="D588" s="228" t="s">
        <v>206</v>
      </c>
      <c r="E588" s="43"/>
      <c r="F588" s="229" t="s">
        <v>334</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82</v>
      </c>
    </row>
    <row r="589" s="14" customFormat="1">
      <c r="A589" s="14"/>
      <c r="B589" s="244"/>
      <c r="C589" s="245"/>
      <c r="D589" s="235" t="s">
        <v>208</v>
      </c>
      <c r="E589" s="246" t="s">
        <v>19</v>
      </c>
      <c r="F589" s="247" t="s">
        <v>2000</v>
      </c>
      <c r="G589" s="245"/>
      <c r="H589" s="248">
        <v>3415.25</v>
      </c>
      <c r="I589" s="249"/>
      <c r="J589" s="245"/>
      <c r="K589" s="245"/>
      <c r="L589" s="250"/>
      <c r="M589" s="251"/>
      <c r="N589" s="252"/>
      <c r="O589" s="252"/>
      <c r="P589" s="252"/>
      <c r="Q589" s="252"/>
      <c r="R589" s="252"/>
      <c r="S589" s="252"/>
      <c r="T589" s="253"/>
      <c r="U589" s="14"/>
      <c r="V589" s="14"/>
      <c r="W589" s="14"/>
      <c r="X589" s="14"/>
      <c r="Y589" s="14"/>
      <c r="Z589" s="14"/>
      <c r="AA589" s="14"/>
      <c r="AB589" s="14"/>
      <c r="AC589" s="14"/>
      <c r="AD589" s="14"/>
      <c r="AE589" s="14"/>
      <c r="AT589" s="254" t="s">
        <v>208</v>
      </c>
      <c r="AU589" s="254" t="s">
        <v>82</v>
      </c>
      <c r="AV589" s="14" t="s">
        <v>82</v>
      </c>
      <c r="AW589" s="14" t="s">
        <v>33</v>
      </c>
      <c r="AX589" s="14" t="s">
        <v>73</v>
      </c>
      <c r="AY589" s="254" t="s">
        <v>196</v>
      </c>
    </row>
    <row r="590" s="15" customFormat="1">
      <c r="A590" s="15"/>
      <c r="B590" s="255"/>
      <c r="C590" s="256"/>
      <c r="D590" s="235" t="s">
        <v>208</v>
      </c>
      <c r="E590" s="257" t="s">
        <v>19</v>
      </c>
      <c r="F590" s="258" t="s">
        <v>212</v>
      </c>
      <c r="G590" s="256"/>
      <c r="H590" s="259">
        <v>3415.25</v>
      </c>
      <c r="I590" s="260"/>
      <c r="J590" s="256"/>
      <c r="K590" s="256"/>
      <c r="L590" s="261"/>
      <c r="M590" s="262"/>
      <c r="N590" s="263"/>
      <c r="O590" s="263"/>
      <c r="P590" s="263"/>
      <c r="Q590" s="263"/>
      <c r="R590" s="263"/>
      <c r="S590" s="263"/>
      <c r="T590" s="264"/>
      <c r="U590" s="15"/>
      <c r="V590" s="15"/>
      <c r="W590" s="15"/>
      <c r="X590" s="15"/>
      <c r="Y590" s="15"/>
      <c r="Z590" s="15"/>
      <c r="AA590" s="15"/>
      <c r="AB590" s="15"/>
      <c r="AC590" s="15"/>
      <c r="AD590" s="15"/>
      <c r="AE590" s="15"/>
      <c r="AT590" s="265" t="s">
        <v>208</v>
      </c>
      <c r="AU590" s="265" t="s">
        <v>82</v>
      </c>
      <c r="AV590" s="15" t="s">
        <v>204</v>
      </c>
      <c r="AW590" s="15" t="s">
        <v>33</v>
      </c>
      <c r="AX590" s="15" t="s">
        <v>80</v>
      </c>
      <c r="AY590" s="265" t="s">
        <v>196</v>
      </c>
    </row>
    <row r="591" s="2" customFormat="1" ht="31.92453" customHeight="1">
      <c r="A591" s="41"/>
      <c r="B591" s="42"/>
      <c r="C591" s="215" t="s">
        <v>2001</v>
      </c>
      <c r="D591" s="215" t="s">
        <v>199</v>
      </c>
      <c r="E591" s="216" t="s">
        <v>337</v>
      </c>
      <c r="F591" s="217" t="s">
        <v>2002</v>
      </c>
      <c r="G591" s="218" t="s">
        <v>202</v>
      </c>
      <c r="H591" s="219">
        <v>683.04999999999995</v>
      </c>
      <c r="I591" s="220"/>
      <c r="J591" s="221">
        <f>ROUND(I591*H591,2)</f>
        <v>0</v>
      </c>
      <c r="K591" s="217" t="s">
        <v>203</v>
      </c>
      <c r="L591" s="47"/>
      <c r="M591" s="222" t="s">
        <v>19</v>
      </c>
      <c r="N591" s="223" t="s">
        <v>44</v>
      </c>
      <c r="O591" s="87"/>
      <c r="P591" s="224">
        <f>O591*H591</f>
        <v>0</v>
      </c>
      <c r="Q591" s="224">
        <v>4.0000000000000003E-05</v>
      </c>
      <c r="R591" s="224">
        <f>Q591*H591</f>
        <v>0.027321999999999999</v>
      </c>
      <c r="S591" s="224">
        <v>0</v>
      </c>
      <c r="T591" s="225">
        <f>S591*H591</f>
        <v>0</v>
      </c>
      <c r="U591" s="41"/>
      <c r="V591" s="41"/>
      <c r="W591" s="41"/>
      <c r="X591" s="41"/>
      <c r="Y591" s="41"/>
      <c r="Z591" s="41"/>
      <c r="AA591" s="41"/>
      <c r="AB591" s="41"/>
      <c r="AC591" s="41"/>
      <c r="AD591" s="41"/>
      <c r="AE591" s="41"/>
      <c r="AR591" s="226" t="s">
        <v>204</v>
      </c>
      <c r="AT591" s="226" t="s">
        <v>199</v>
      </c>
      <c r="AU591" s="226" t="s">
        <v>82</v>
      </c>
      <c r="AY591" s="20" t="s">
        <v>196</v>
      </c>
      <c r="BE591" s="227">
        <f>IF(N591="základní",J591,0)</f>
        <v>0</v>
      </c>
      <c r="BF591" s="227">
        <f>IF(N591="snížená",J591,0)</f>
        <v>0</v>
      </c>
      <c r="BG591" s="227">
        <f>IF(N591="zákl. přenesená",J591,0)</f>
        <v>0</v>
      </c>
      <c r="BH591" s="227">
        <f>IF(N591="sníž. přenesená",J591,0)</f>
        <v>0</v>
      </c>
      <c r="BI591" s="227">
        <f>IF(N591="nulová",J591,0)</f>
        <v>0</v>
      </c>
      <c r="BJ591" s="20" t="s">
        <v>80</v>
      </c>
      <c r="BK591" s="227">
        <f>ROUND(I591*H591,2)</f>
        <v>0</v>
      </c>
      <c r="BL591" s="20" t="s">
        <v>204</v>
      </c>
      <c r="BM591" s="226" t="s">
        <v>2003</v>
      </c>
    </row>
    <row r="592" s="2" customFormat="1">
      <c r="A592" s="41"/>
      <c r="B592" s="42"/>
      <c r="C592" s="43"/>
      <c r="D592" s="228" t="s">
        <v>206</v>
      </c>
      <c r="E592" s="43"/>
      <c r="F592" s="229" t="s">
        <v>340</v>
      </c>
      <c r="G592" s="43"/>
      <c r="H592" s="43"/>
      <c r="I592" s="230"/>
      <c r="J592" s="43"/>
      <c r="K592" s="43"/>
      <c r="L592" s="47"/>
      <c r="M592" s="231"/>
      <c r="N592" s="232"/>
      <c r="O592" s="87"/>
      <c r="P592" s="87"/>
      <c r="Q592" s="87"/>
      <c r="R592" s="87"/>
      <c r="S592" s="87"/>
      <c r="T592" s="88"/>
      <c r="U592" s="41"/>
      <c r="V592" s="41"/>
      <c r="W592" s="41"/>
      <c r="X592" s="41"/>
      <c r="Y592" s="41"/>
      <c r="Z592" s="41"/>
      <c r="AA592" s="41"/>
      <c r="AB592" s="41"/>
      <c r="AC592" s="41"/>
      <c r="AD592" s="41"/>
      <c r="AE592" s="41"/>
      <c r="AT592" s="20" t="s">
        <v>206</v>
      </c>
      <c r="AU592" s="20" t="s">
        <v>82</v>
      </c>
    </row>
    <row r="593" s="14" customFormat="1">
      <c r="A593" s="14"/>
      <c r="B593" s="244"/>
      <c r="C593" s="245"/>
      <c r="D593" s="235" t="s">
        <v>208</v>
      </c>
      <c r="E593" s="246" t="s">
        <v>19</v>
      </c>
      <c r="F593" s="247" t="s">
        <v>1992</v>
      </c>
      <c r="G593" s="245"/>
      <c r="H593" s="248">
        <v>683.04999999999995</v>
      </c>
      <c r="I593" s="249"/>
      <c r="J593" s="245"/>
      <c r="K593" s="245"/>
      <c r="L593" s="250"/>
      <c r="M593" s="251"/>
      <c r="N593" s="252"/>
      <c r="O593" s="252"/>
      <c r="P593" s="252"/>
      <c r="Q593" s="252"/>
      <c r="R593" s="252"/>
      <c r="S593" s="252"/>
      <c r="T593" s="253"/>
      <c r="U593" s="14"/>
      <c r="V593" s="14"/>
      <c r="W593" s="14"/>
      <c r="X593" s="14"/>
      <c r="Y593" s="14"/>
      <c r="Z593" s="14"/>
      <c r="AA593" s="14"/>
      <c r="AB593" s="14"/>
      <c r="AC593" s="14"/>
      <c r="AD593" s="14"/>
      <c r="AE593" s="14"/>
      <c r="AT593" s="254" t="s">
        <v>208</v>
      </c>
      <c r="AU593" s="254" t="s">
        <v>82</v>
      </c>
      <c r="AV593" s="14" t="s">
        <v>82</v>
      </c>
      <c r="AW593" s="14" t="s">
        <v>33</v>
      </c>
      <c r="AX593" s="14" t="s">
        <v>73</v>
      </c>
      <c r="AY593" s="254" t="s">
        <v>196</v>
      </c>
    </row>
    <row r="594" s="15" customFormat="1">
      <c r="A594" s="15"/>
      <c r="B594" s="255"/>
      <c r="C594" s="256"/>
      <c r="D594" s="235" t="s">
        <v>208</v>
      </c>
      <c r="E594" s="257" t="s">
        <v>19</v>
      </c>
      <c r="F594" s="258" t="s">
        <v>212</v>
      </c>
      <c r="G594" s="256"/>
      <c r="H594" s="259">
        <v>683.04999999999995</v>
      </c>
      <c r="I594" s="260"/>
      <c r="J594" s="256"/>
      <c r="K594" s="256"/>
      <c r="L594" s="261"/>
      <c r="M594" s="262"/>
      <c r="N594" s="263"/>
      <c r="O594" s="263"/>
      <c r="P594" s="263"/>
      <c r="Q594" s="263"/>
      <c r="R594" s="263"/>
      <c r="S594" s="263"/>
      <c r="T594" s="264"/>
      <c r="U594" s="15"/>
      <c r="V594" s="15"/>
      <c r="W594" s="15"/>
      <c r="X594" s="15"/>
      <c r="Y594" s="15"/>
      <c r="Z594" s="15"/>
      <c r="AA594" s="15"/>
      <c r="AB594" s="15"/>
      <c r="AC594" s="15"/>
      <c r="AD594" s="15"/>
      <c r="AE594" s="15"/>
      <c r="AT594" s="265" t="s">
        <v>208</v>
      </c>
      <c r="AU594" s="265" t="s">
        <v>82</v>
      </c>
      <c r="AV594" s="15" t="s">
        <v>204</v>
      </c>
      <c r="AW594" s="15" t="s">
        <v>33</v>
      </c>
      <c r="AX594" s="15" t="s">
        <v>80</v>
      </c>
      <c r="AY594" s="265" t="s">
        <v>196</v>
      </c>
    </row>
    <row r="595" s="2" customFormat="1" ht="23.4566" customHeight="1">
      <c r="A595" s="41"/>
      <c r="B595" s="42"/>
      <c r="C595" s="215" t="s">
        <v>2004</v>
      </c>
      <c r="D595" s="215" t="s">
        <v>199</v>
      </c>
      <c r="E595" s="216" t="s">
        <v>2005</v>
      </c>
      <c r="F595" s="217" t="s">
        <v>2006</v>
      </c>
      <c r="G595" s="218" t="s">
        <v>202</v>
      </c>
      <c r="H595" s="219">
        <v>48.399999999999999</v>
      </c>
      <c r="I595" s="220"/>
      <c r="J595" s="221">
        <f>ROUND(I595*H595,2)</f>
        <v>0</v>
      </c>
      <c r="K595" s="217" t="s">
        <v>203</v>
      </c>
      <c r="L595" s="47"/>
      <c r="M595" s="222" t="s">
        <v>19</v>
      </c>
      <c r="N595" s="223" t="s">
        <v>44</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204</v>
      </c>
      <c r="AT595" s="226" t="s">
        <v>199</v>
      </c>
      <c r="AU595" s="226" t="s">
        <v>82</v>
      </c>
      <c r="AY595" s="20" t="s">
        <v>196</v>
      </c>
      <c r="BE595" s="227">
        <f>IF(N595="základní",J595,0)</f>
        <v>0</v>
      </c>
      <c r="BF595" s="227">
        <f>IF(N595="snížená",J595,0)</f>
        <v>0</v>
      </c>
      <c r="BG595" s="227">
        <f>IF(N595="zákl. přenesená",J595,0)</f>
        <v>0</v>
      </c>
      <c r="BH595" s="227">
        <f>IF(N595="sníž. přenesená",J595,0)</f>
        <v>0</v>
      </c>
      <c r="BI595" s="227">
        <f>IF(N595="nulová",J595,0)</f>
        <v>0</v>
      </c>
      <c r="BJ595" s="20" t="s">
        <v>80</v>
      </c>
      <c r="BK595" s="227">
        <f>ROUND(I595*H595,2)</f>
        <v>0</v>
      </c>
      <c r="BL595" s="20" t="s">
        <v>204</v>
      </c>
      <c r="BM595" s="226" t="s">
        <v>2007</v>
      </c>
    </row>
    <row r="596" s="2" customFormat="1">
      <c r="A596" s="41"/>
      <c r="B596" s="42"/>
      <c r="C596" s="43"/>
      <c r="D596" s="228" t="s">
        <v>206</v>
      </c>
      <c r="E596" s="43"/>
      <c r="F596" s="229" t="s">
        <v>2008</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82</v>
      </c>
    </row>
    <row r="597" s="14" customFormat="1">
      <c r="A597" s="14"/>
      <c r="B597" s="244"/>
      <c r="C597" s="245"/>
      <c r="D597" s="235" t="s">
        <v>208</v>
      </c>
      <c r="E597" s="246" t="s">
        <v>19</v>
      </c>
      <c r="F597" s="247" t="s">
        <v>2009</v>
      </c>
      <c r="G597" s="245"/>
      <c r="H597" s="248">
        <v>24.199999999999999</v>
      </c>
      <c r="I597" s="249"/>
      <c r="J597" s="245"/>
      <c r="K597" s="245"/>
      <c r="L597" s="250"/>
      <c r="M597" s="251"/>
      <c r="N597" s="252"/>
      <c r="O597" s="252"/>
      <c r="P597" s="252"/>
      <c r="Q597" s="252"/>
      <c r="R597" s="252"/>
      <c r="S597" s="252"/>
      <c r="T597" s="253"/>
      <c r="U597" s="14"/>
      <c r="V597" s="14"/>
      <c r="W597" s="14"/>
      <c r="X597" s="14"/>
      <c r="Y597" s="14"/>
      <c r="Z597" s="14"/>
      <c r="AA597" s="14"/>
      <c r="AB597" s="14"/>
      <c r="AC597" s="14"/>
      <c r="AD597" s="14"/>
      <c r="AE597" s="14"/>
      <c r="AT597" s="254" t="s">
        <v>208</v>
      </c>
      <c r="AU597" s="254" t="s">
        <v>82</v>
      </c>
      <c r="AV597" s="14" t="s">
        <v>82</v>
      </c>
      <c r="AW597" s="14" t="s">
        <v>33</v>
      </c>
      <c r="AX597" s="14" t="s">
        <v>73</v>
      </c>
      <c r="AY597" s="254" t="s">
        <v>196</v>
      </c>
    </row>
    <row r="598" s="14" customFormat="1">
      <c r="A598" s="14"/>
      <c r="B598" s="244"/>
      <c r="C598" s="245"/>
      <c r="D598" s="235" t="s">
        <v>208</v>
      </c>
      <c r="E598" s="246" t="s">
        <v>19</v>
      </c>
      <c r="F598" s="247" t="s">
        <v>2010</v>
      </c>
      <c r="G598" s="245"/>
      <c r="H598" s="248">
        <v>24.199999999999999</v>
      </c>
      <c r="I598" s="249"/>
      <c r="J598" s="245"/>
      <c r="K598" s="245"/>
      <c r="L598" s="250"/>
      <c r="M598" s="251"/>
      <c r="N598" s="252"/>
      <c r="O598" s="252"/>
      <c r="P598" s="252"/>
      <c r="Q598" s="252"/>
      <c r="R598" s="252"/>
      <c r="S598" s="252"/>
      <c r="T598" s="253"/>
      <c r="U598" s="14"/>
      <c r="V598" s="14"/>
      <c r="W598" s="14"/>
      <c r="X598" s="14"/>
      <c r="Y598" s="14"/>
      <c r="Z598" s="14"/>
      <c r="AA598" s="14"/>
      <c r="AB598" s="14"/>
      <c r="AC598" s="14"/>
      <c r="AD598" s="14"/>
      <c r="AE598" s="14"/>
      <c r="AT598" s="254" t="s">
        <v>208</v>
      </c>
      <c r="AU598" s="254" t="s">
        <v>82</v>
      </c>
      <c r="AV598" s="14" t="s">
        <v>82</v>
      </c>
      <c r="AW598" s="14" t="s">
        <v>33</v>
      </c>
      <c r="AX598" s="14" t="s">
        <v>73</v>
      </c>
      <c r="AY598" s="254" t="s">
        <v>196</v>
      </c>
    </row>
    <row r="599" s="15" customFormat="1">
      <c r="A599" s="15"/>
      <c r="B599" s="255"/>
      <c r="C599" s="256"/>
      <c r="D599" s="235" t="s">
        <v>208</v>
      </c>
      <c r="E599" s="257" t="s">
        <v>19</v>
      </c>
      <c r="F599" s="258" t="s">
        <v>212</v>
      </c>
      <c r="G599" s="256"/>
      <c r="H599" s="259">
        <v>48.399999999999999</v>
      </c>
      <c r="I599" s="260"/>
      <c r="J599" s="256"/>
      <c r="K599" s="256"/>
      <c r="L599" s="261"/>
      <c r="M599" s="262"/>
      <c r="N599" s="263"/>
      <c r="O599" s="263"/>
      <c r="P599" s="263"/>
      <c r="Q599" s="263"/>
      <c r="R599" s="263"/>
      <c r="S599" s="263"/>
      <c r="T599" s="264"/>
      <c r="U599" s="15"/>
      <c r="V599" s="15"/>
      <c r="W599" s="15"/>
      <c r="X599" s="15"/>
      <c r="Y599" s="15"/>
      <c r="Z599" s="15"/>
      <c r="AA599" s="15"/>
      <c r="AB599" s="15"/>
      <c r="AC599" s="15"/>
      <c r="AD599" s="15"/>
      <c r="AE599" s="15"/>
      <c r="AT599" s="265" t="s">
        <v>208</v>
      </c>
      <c r="AU599" s="265" t="s">
        <v>82</v>
      </c>
      <c r="AV599" s="15" t="s">
        <v>204</v>
      </c>
      <c r="AW599" s="15" t="s">
        <v>33</v>
      </c>
      <c r="AX599" s="15" t="s">
        <v>80</v>
      </c>
      <c r="AY599" s="265" t="s">
        <v>196</v>
      </c>
    </row>
    <row r="600" s="2" customFormat="1" ht="23.4566" customHeight="1">
      <c r="A600" s="41"/>
      <c r="B600" s="42"/>
      <c r="C600" s="215" t="s">
        <v>2011</v>
      </c>
      <c r="D600" s="215" t="s">
        <v>199</v>
      </c>
      <c r="E600" s="216" t="s">
        <v>2012</v>
      </c>
      <c r="F600" s="217" t="s">
        <v>2013</v>
      </c>
      <c r="G600" s="218" t="s">
        <v>202</v>
      </c>
      <c r="H600" s="219">
        <v>48.399999999999999</v>
      </c>
      <c r="I600" s="220"/>
      <c r="J600" s="221">
        <f>ROUND(I600*H600,2)</f>
        <v>0</v>
      </c>
      <c r="K600" s="217" t="s">
        <v>203</v>
      </c>
      <c r="L600" s="47"/>
      <c r="M600" s="222" t="s">
        <v>19</v>
      </c>
      <c r="N600" s="223" t="s">
        <v>44</v>
      </c>
      <c r="O600" s="87"/>
      <c r="P600" s="224">
        <f>O600*H600</f>
        <v>0</v>
      </c>
      <c r="Q600" s="224">
        <v>1.0000000000000001E-05</v>
      </c>
      <c r="R600" s="224">
        <f>Q600*H600</f>
        <v>0.000484</v>
      </c>
      <c r="S600" s="224">
        <v>0</v>
      </c>
      <c r="T600" s="225">
        <f>S600*H600</f>
        <v>0</v>
      </c>
      <c r="U600" s="41"/>
      <c r="V600" s="41"/>
      <c r="W600" s="41"/>
      <c r="X600" s="41"/>
      <c r="Y600" s="41"/>
      <c r="Z600" s="41"/>
      <c r="AA600" s="41"/>
      <c r="AB600" s="41"/>
      <c r="AC600" s="41"/>
      <c r="AD600" s="41"/>
      <c r="AE600" s="41"/>
      <c r="AR600" s="226" t="s">
        <v>204</v>
      </c>
      <c r="AT600" s="226" t="s">
        <v>199</v>
      </c>
      <c r="AU600" s="226" t="s">
        <v>82</v>
      </c>
      <c r="AY600" s="20" t="s">
        <v>196</v>
      </c>
      <c r="BE600" s="227">
        <f>IF(N600="základní",J600,0)</f>
        <v>0</v>
      </c>
      <c r="BF600" s="227">
        <f>IF(N600="snížená",J600,0)</f>
        <v>0</v>
      </c>
      <c r="BG600" s="227">
        <f>IF(N600="zákl. přenesená",J600,0)</f>
        <v>0</v>
      </c>
      <c r="BH600" s="227">
        <f>IF(N600="sníž. přenesená",J600,0)</f>
        <v>0</v>
      </c>
      <c r="BI600" s="227">
        <f>IF(N600="nulová",J600,0)</f>
        <v>0</v>
      </c>
      <c r="BJ600" s="20" t="s">
        <v>80</v>
      </c>
      <c r="BK600" s="227">
        <f>ROUND(I600*H600,2)</f>
        <v>0</v>
      </c>
      <c r="BL600" s="20" t="s">
        <v>204</v>
      </c>
      <c r="BM600" s="226" t="s">
        <v>2014</v>
      </c>
    </row>
    <row r="601" s="2" customFormat="1">
      <c r="A601" s="41"/>
      <c r="B601" s="42"/>
      <c r="C601" s="43"/>
      <c r="D601" s="228" t="s">
        <v>206</v>
      </c>
      <c r="E601" s="43"/>
      <c r="F601" s="229" t="s">
        <v>2015</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206</v>
      </c>
      <c r="AU601" s="20" t="s">
        <v>82</v>
      </c>
    </row>
    <row r="602" s="2" customFormat="1" ht="53.66038" customHeight="1">
      <c r="A602" s="41"/>
      <c r="B602" s="42"/>
      <c r="C602" s="215" t="s">
        <v>2016</v>
      </c>
      <c r="D602" s="215" t="s">
        <v>199</v>
      </c>
      <c r="E602" s="216" t="s">
        <v>2017</v>
      </c>
      <c r="F602" s="217" t="s">
        <v>2018</v>
      </c>
      <c r="G602" s="218" t="s">
        <v>222</v>
      </c>
      <c r="H602" s="219">
        <v>5</v>
      </c>
      <c r="I602" s="220"/>
      <c r="J602" s="221">
        <f>ROUND(I602*H602,2)</f>
        <v>0</v>
      </c>
      <c r="K602" s="217" t="s">
        <v>203</v>
      </c>
      <c r="L602" s="47"/>
      <c r="M602" s="222" t="s">
        <v>19</v>
      </c>
      <c r="N602" s="223" t="s">
        <v>44</v>
      </c>
      <c r="O602" s="87"/>
      <c r="P602" s="224">
        <f>O602*H602</f>
        <v>0</v>
      </c>
      <c r="Q602" s="224">
        <v>0.0023400000000000001</v>
      </c>
      <c r="R602" s="224">
        <f>Q602*H602</f>
        <v>0.0117</v>
      </c>
      <c r="S602" s="224">
        <v>0</v>
      </c>
      <c r="T602" s="225">
        <f>S602*H602</f>
        <v>0</v>
      </c>
      <c r="U602" s="41"/>
      <c r="V602" s="41"/>
      <c r="W602" s="41"/>
      <c r="X602" s="41"/>
      <c r="Y602" s="41"/>
      <c r="Z602" s="41"/>
      <c r="AA602" s="41"/>
      <c r="AB602" s="41"/>
      <c r="AC602" s="41"/>
      <c r="AD602" s="41"/>
      <c r="AE602" s="41"/>
      <c r="AR602" s="226" t="s">
        <v>204</v>
      </c>
      <c r="AT602" s="226" t="s">
        <v>199</v>
      </c>
      <c r="AU602" s="226" t="s">
        <v>82</v>
      </c>
      <c r="AY602" s="20" t="s">
        <v>196</v>
      </c>
      <c r="BE602" s="227">
        <f>IF(N602="základní",J602,0)</f>
        <v>0</v>
      </c>
      <c r="BF602" s="227">
        <f>IF(N602="snížená",J602,0)</f>
        <v>0</v>
      </c>
      <c r="BG602" s="227">
        <f>IF(N602="zákl. přenesená",J602,0)</f>
        <v>0</v>
      </c>
      <c r="BH602" s="227">
        <f>IF(N602="sníž. přenesená",J602,0)</f>
        <v>0</v>
      </c>
      <c r="BI602" s="227">
        <f>IF(N602="nulová",J602,0)</f>
        <v>0</v>
      </c>
      <c r="BJ602" s="20" t="s">
        <v>80</v>
      </c>
      <c r="BK602" s="227">
        <f>ROUND(I602*H602,2)</f>
        <v>0</v>
      </c>
      <c r="BL602" s="20" t="s">
        <v>204</v>
      </c>
      <c r="BM602" s="226" t="s">
        <v>2019</v>
      </c>
    </row>
    <row r="603" s="2" customFormat="1">
      <c r="A603" s="41"/>
      <c r="B603" s="42"/>
      <c r="C603" s="43"/>
      <c r="D603" s="228" t="s">
        <v>206</v>
      </c>
      <c r="E603" s="43"/>
      <c r="F603" s="229" t="s">
        <v>2020</v>
      </c>
      <c r="G603" s="43"/>
      <c r="H603" s="43"/>
      <c r="I603" s="230"/>
      <c r="J603" s="43"/>
      <c r="K603" s="43"/>
      <c r="L603" s="47"/>
      <c r="M603" s="231"/>
      <c r="N603" s="232"/>
      <c r="O603" s="87"/>
      <c r="P603" s="87"/>
      <c r="Q603" s="87"/>
      <c r="R603" s="87"/>
      <c r="S603" s="87"/>
      <c r="T603" s="88"/>
      <c r="U603" s="41"/>
      <c r="V603" s="41"/>
      <c r="W603" s="41"/>
      <c r="X603" s="41"/>
      <c r="Y603" s="41"/>
      <c r="Z603" s="41"/>
      <c r="AA603" s="41"/>
      <c r="AB603" s="41"/>
      <c r="AC603" s="41"/>
      <c r="AD603" s="41"/>
      <c r="AE603" s="41"/>
      <c r="AT603" s="20" t="s">
        <v>206</v>
      </c>
      <c r="AU603" s="20" t="s">
        <v>82</v>
      </c>
    </row>
    <row r="604" s="14" customFormat="1">
      <c r="A604" s="14"/>
      <c r="B604" s="244"/>
      <c r="C604" s="245"/>
      <c r="D604" s="235" t="s">
        <v>208</v>
      </c>
      <c r="E604" s="246" t="s">
        <v>19</v>
      </c>
      <c r="F604" s="247" t="s">
        <v>2021</v>
      </c>
      <c r="G604" s="245"/>
      <c r="H604" s="248">
        <v>5</v>
      </c>
      <c r="I604" s="249"/>
      <c r="J604" s="245"/>
      <c r="K604" s="245"/>
      <c r="L604" s="250"/>
      <c r="M604" s="251"/>
      <c r="N604" s="252"/>
      <c r="O604" s="252"/>
      <c r="P604" s="252"/>
      <c r="Q604" s="252"/>
      <c r="R604" s="252"/>
      <c r="S604" s="252"/>
      <c r="T604" s="253"/>
      <c r="U604" s="14"/>
      <c r="V604" s="14"/>
      <c r="W604" s="14"/>
      <c r="X604" s="14"/>
      <c r="Y604" s="14"/>
      <c r="Z604" s="14"/>
      <c r="AA604" s="14"/>
      <c r="AB604" s="14"/>
      <c r="AC604" s="14"/>
      <c r="AD604" s="14"/>
      <c r="AE604" s="14"/>
      <c r="AT604" s="254" t="s">
        <v>208</v>
      </c>
      <c r="AU604" s="254" t="s">
        <v>82</v>
      </c>
      <c r="AV604" s="14" t="s">
        <v>82</v>
      </c>
      <c r="AW604" s="14" t="s">
        <v>33</v>
      </c>
      <c r="AX604" s="14" t="s">
        <v>73</v>
      </c>
      <c r="AY604" s="254" t="s">
        <v>196</v>
      </c>
    </row>
    <row r="605" s="15" customFormat="1">
      <c r="A605" s="15"/>
      <c r="B605" s="255"/>
      <c r="C605" s="256"/>
      <c r="D605" s="235" t="s">
        <v>208</v>
      </c>
      <c r="E605" s="257" t="s">
        <v>19</v>
      </c>
      <c r="F605" s="258" t="s">
        <v>212</v>
      </c>
      <c r="G605" s="256"/>
      <c r="H605" s="259">
        <v>5</v>
      </c>
      <c r="I605" s="260"/>
      <c r="J605" s="256"/>
      <c r="K605" s="256"/>
      <c r="L605" s="261"/>
      <c r="M605" s="262"/>
      <c r="N605" s="263"/>
      <c r="O605" s="263"/>
      <c r="P605" s="263"/>
      <c r="Q605" s="263"/>
      <c r="R605" s="263"/>
      <c r="S605" s="263"/>
      <c r="T605" s="264"/>
      <c r="U605" s="15"/>
      <c r="V605" s="15"/>
      <c r="W605" s="15"/>
      <c r="X605" s="15"/>
      <c r="Y605" s="15"/>
      <c r="Z605" s="15"/>
      <c r="AA605" s="15"/>
      <c r="AB605" s="15"/>
      <c r="AC605" s="15"/>
      <c r="AD605" s="15"/>
      <c r="AE605" s="15"/>
      <c r="AT605" s="265" t="s">
        <v>208</v>
      </c>
      <c r="AU605" s="265" t="s">
        <v>82</v>
      </c>
      <c r="AV605" s="15" t="s">
        <v>204</v>
      </c>
      <c r="AW605" s="15" t="s">
        <v>33</v>
      </c>
      <c r="AX605" s="15" t="s">
        <v>80</v>
      </c>
      <c r="AY605" s="265" t="s">
        <v>196</v>
      </c>
    </row>
    <row r="606" s="2" customFormat="1" ht="16.30189" customHeight="1">
      <c r="A606" s="41"/>
      <c r="B606" s="42"/>
      <c r="C606" s="266" t="s">
        <v>2022</v>
      </c>
      <c r="D606" s="266" t="s">
        <v>310</v>
      </c>
      <c r="E606" s="267" t="s">
        <v>2023</v>
      </c>
      <c r="F606" s="268" t="s">
        <v>2024</v>
      </c>
      <c r="G606" s="269" t="s">
        <v>222</v>
      </c>
      <c r="H606" s="270">
        <v>5</v>
      </c>
      <c r="I606" s="271"/>
      <c r="J606" s="272">
        <f>ROUND(I606*H606,2)</f>
        <v>0</v>
      </c>
      <c r="K606" s="268" t="s">
        <v>203</v>
      </c>
      <c r="L606" s="273"/>
      <c r="M606" s="274" t="s">
        <v>19</v>
      </c>
      <c r="N606" s="275" t="s">
        <v>44</v>
      </c>
      <c r="O606" s="87"/>
      <c r="P606" s="224">
        <f>O606*H606</f>
        <v>0</v>
      </c>
      <c r="Q606" s="224">
        <v>0</v>
      </c>
      <c r="R606" s="224">
        <f>Q606*H606</f>
        <v>0</v>
      </c>
      <c r="S606" s="224">
        <v>0</v>
      </c>
      <c r="T606" s="225">
        <f>S606*H606</f>
        <v>0</v>
      </c>
      <c r="U606" s="41"/>
      <c r="V606" s="41"/>
      <c r="W606" s="41"/>
      <c r="X606" s="41"/>
      <c r="Y606" s="41"/>
      <c r="Z606" s="41"/>
      <c r="AA606" s="41"/>
      <c r="AB606" s="41"/>
      <c r="AC606" s="41"/>
      <c r="AD606" s="41"/>
      <c r="AE606" s="41"/>
      <c r="AR606" s="226" t="s">
        <v>250</v>
      </c>
      <c r="AT606" s="226" t="s">
        <v>310</v>
      </c>
      <c r="AU606" s="226" t="s">
        <v>82</v>
      </c>
      <c r="AY606" s="20" t="s">
        <v>196</v>
      </c>
      <c r="BE606" s="227">
        <f>IF(N606="základní",J606,0)</f>
        <v>0</v>
      </c>
      <c r="BF606" s="227">
        <f>IF(N606="snížená",J606,0)</f>
        <v>0</v>
      </c>
      <c r="BG606" s="227">
        <f>IF(N606="zákl. přenesená",J606,0)</f>
        <v>0</v>
      </c>
      <c r="BH606" s="227">
        <f>IF(N606="sníž. přenesená",J606,0)</f>
        <v>0</v>
      </c>
      <c r="BI606" s="227">
        <f>IF(N606="nulová",J606,0)</f>
        <v>0</v>
      </c>
      <c r="BJ606" s="20" t="s">
        <v>80</v>
      </c>
      <c r="BK606" s="227">
        <f>ROUND(I606*H606,2)</f>
        <v>0</v>
      </c>
      <c r="BL606" s="20" t="s">
        <v>204</v>
      </c>
      <c r="BM606" s="226" t="s">
        <v>2025</v>
      </c>
    </row>
    <row r="607" s="2" customFormat="1" ht="47.59245" customHeight="1">
      <c r="A607" s="41"/>
      <c r="B607" s="42"/>
      <c r="C607" s="215" t="s">
        <v>2026</v>
      </c>
      <c r="D607" s="215" t="s">
        <v>199</v>
      </c>
      <c r="E607" s="216" t="s">
        <v>2027</v>
      </c>
      <c r="F607" s="217" t="s">
        <v>2028</v>
      </c>
      <c r="G607" s="218" t="s">
        <v>222</v>
      </c>
      <c r="H607" s="219">
        <v>9</v>
      </c>
      <c r="I607" s="220"/>
      <c r="J607" s="221">
        <f>ROUND(I607*H607,2)</f>
        <v>0</v>
      </c>
      <c r="K607" s="217" t="s">
        <v>203</v>
      </c>
      <c r="L607" s="47"/>
      <c r="M607" s="222" t="s">
        <v>19</v>
      </c>
      <c r="N607" s="223" t="s">
        <v>44</v>
      </c>
      <c r="O607" s="87"/>
      <c r="P607" s="224">
        <f>O607*H607</f>
        <v>0</v>
      </c>
      <c r="Q607" s="224">
        <v>0.00025000000000000001</v>
      </c>
      <c r="R607" s="224">
        <f>Q607*H607</f>
        <v>0.0022500000000000003</v>
      </c>
      <c r="S607" s="224">
        <v>0</v>
      </c>
      <c r="T607" s="225">
        <f>S607*H607</f>
        <v>0</v>
      </c>
      <c r="U607" s="41"/>
      <c r="V607" s="41"/>
      <c r="W607" s="41"/>
      <c r="X607" s="41"/>
      <c r="Y607" s="41"/>
      <c r="Z607" s="41"/>
      <c r="AA607" s="41"/>
      <c r="AB607" s="41"/>
      <c r="AC607" s="41"/>
      <c r="AD607" s="41"/>
      <c r="AE607" s="41"/>
      <c r="AR607" s="226" t="s">
        <v>204</v>
      </c>
      <c r="AT607" s="226" t="s">
        <v>199</v>
      </c>
      <c r="AU607" s="226" t="s">
        <v>82</v>
      </c>
      <c r="AY607" s="20" t="s">
        <v>196</v>
      </c>
      <c r="BE607" s="227">
        <f>IF(N607="základní",J607,0)</f>
        <v>0</v>
      </c>
      <c r="BF607" s="227">
        <f>IF(N607="snížená",J607,0)</f>
        <v>0</v>
      </c>
      <c r="BG607" s="227">
        <f>IF(N607="zákl. přenesená",J607,0)</f>
        <v>0</v>
      </c>
      <c r="BH607" s="227">
        <f>IF(N607="sníž. přenesená",J607,0)</f>
        <v>0</v>
      </c>
      <c r="BI607" s="227">
        <f>IF(N607="nulová",J607,0)</f>
        <v>0</v>
      </c>
      <c r="BJ607" s="20" t="s">
        <v>80</v>
      </c>
      <c r="BK607" s="227">
        <f>ROUND(I607*H607,2)</f>
        <v>0</v>
      </c>
      <c r="BL607" s="20" t="s">
        <v>204</v>
      </c>
      <c r="BM607" s="226" t="s">
        <v>2029</v>
      </c>
    </row>
    <row r="608" s="2" customFormat="1">
      <c r="A608" s="41"/>
      <c r="B608" s="42"/>
      <c r="C608" s="43"/>
      <c r="D608" s="228" t="s">
        <v>206</v>
      </c>
      <c r="E608" s="43"/>
      <c r="F608" s="229" t="s">
        <v>2030</v>
      </c>
      <c r="G608" s="43"/>
      <c r="H608" s="43"/>
      <c r="I608" s="230"/>
      <c r="J608" s="43"/>
      <c r="K608" s="43"/>
      <c r="L608" s="47"/>
      <c r="M608" s="231"/>
      <c r="N608" s="232"/>
      <c r="O608" s="87"/>
      <c r="P608" s="87"/>
      <c r="Q608" s="87"/>
      <c r="R608" s="87"/>
      <c r="S608" s="87"/>
      <c r="T608" s="88"/>
      <c r="U608" s="41"/>
      <c r="V608" s="41"/>
      <c r="W608" s="41"/>
      <c r="X608" s="41"/>
      <c r="Y608" s="41"/>
      <c r="Z608" s="41"/>
      <c r="AA608" s="41"/>
      <c r="AB608" s="41"/>
      <c r="AC608" s="41"/>
      <c r="AD608" s="41"/>
      <c r="AE608" s="41"/>
      <c r="AT608" s="20" t="s">
        <v>206</v>
      </c>
      <c r="AU608" s="20" t="s">
        <v>82</v>
      </c>
    </row>
    <row r="609" s="14" customFormat="1">
      <c r="A609" s="14"/>
      <c r="B609" s="244"/>
      <c r="C609" s="245"/>
      <c r="D609" s="235" t="s">
        <v>208</v>
      </c>
      <c r="E609" s="246" t="s">
        <v>19</v>
      </c>
      <c r="F609" s="247" t="s">
        <v>2031</v>
      </c>
      <c r="G609" s="245"/>
      <c r="H609" s="248">
        <v>9</v>
      </c>
      <c r="I609" s="249"/>
      <c r="J609" s="245"/>
      <c r="K609" s="245"/>
      <c r="L609" s="250"/>
      <c r="M609" s="251"/>
      <c r="N609" s="252"/>
      <c r="O609" s="252"/>
      <c r="P609" s="252"/>
      <c r="Q609" s="252"/>
      <c r="R609" s="252"/>
      <c r="S609" s="252"/>
      <c r="T609" s="253"/>
      <c r="U609" s="14"/>
      <c r="V609" s="14"/>
      <c r="W609" s="14"/>
      <c r="X609" s="14"/>
      <c r="Y609" s="14"/>
      <c r="Z609" s="14"/>
      <c r="AA609" s="14"/>
      <c r="AB609" s="14"/>
      <c r="AC609" s="14"/>
      <c r="AD609" s="14"/>
      <c r="AE609" s="14"/>
      <c r="AT609" s="254" t="s">
        <v>208</v>
      </c>
      <c r="AU609" s="254" t="s">
        <v>82</v>
      </c>
      <c r="AV609" s="14" t="s">
        <v>82</v>
      </c>
      <c r="AW609" s="14" t="s">
        <v>33</v>
      </c>
      <c r="AX609" s="14" t="s">
        <v>73</v>
      </c>
      <c r="AY609" s="254" t="s">
        <v>196</v>
      </c>
    </row>
    <row r="610" s="15" customFormat="1">
      <c r="A610" s="15"/>
      <c r="B610" s="255"/>
      <c r="C610" s="256"/>
      <c r="D610" s="235" t="s">
        <v>208</v>
      </c>
      <c r="E610" s="257" t="s">
        <v>19</v>
      </c>
      <c r="F610" s="258" t="s">
        <v>212</v>
      </c>
      <c r="G610" s="256"/>
      <c r="H610" s="259">
        <v>9</v>
      </c>
      <c r="I610" s="260"/>
      <c r="J610" s="256"/>
      <c r="K610" s="256"/>
      <c r="L610" s="261"/>
      <c r="M610" s="262"/>
      <c r="N610" s="263"/>
      <c r="O610" s="263"/>
      <c r="P610" s="263"/>
      <c r="Q610" s="263"/>
      <c r="R610" s="263"/>
      <c r="S610" s="263"/>
      <c r="T610" s="264"/>
      <c r="U610" s="15"/>
      <c r="V610" s="15"/>
      <c r="W610" s="15"/>
      <c r="X610" s="15"/>
      <c r="Y610" s="15"/>
      <c r="Z610" s="15"/>
      <c r="AA610" s="15"/>
      <c r="AB610" s="15"/>
      <c r="AC610" s="15"/>
      <c r="AD610" s="15"/>
      <c r="AE610" s="15"/>
      <c r="AT610" s="265" t="s">
        <v>208</v>
      </c>
      <c r="AU610" s="265" t="s">
        <v>82</v>
      </c>
      <c r="AV610" s="15" t="s">
        <v>204</v>
      </c>
      <c r="AW610" s="15" t="s">
        <v>33</v>
      </c>
      <c r="AX610" s="15" t="s">
        <v>80</v>
      </c>
      <c r="AY610" s="265" t="s">
        <v>196</v>
      </c>
    </row>
    <row r="611" s="2" customFormat="1" ht="21.0566" customHeight="1">
      <c r="A611" s="41"/>
      <c r="B611" s="42"/>
      <c r="C611" s="266" t="s">
        <v>2032</v>
      </c>
      <c r="D611" s="266" t="s">
        <v>310</v>
      </c>
      <c r="E611" s="267" t="s">
        <v>2033</v>
      </c>
      <c r="F611" s="268" t="s">
        <v>2034</v>
      </c>
      <c r="G611" s="269" t="s">
        <v>293</v>
      </c>
      <c r="H611" s="270">
        <v>0.081000000000000003</v>
      </c>
      <c r="I611" s="271"/>
      <c r="J611" s="272">
        <f>ROUND(I611*H611,2)</f>
        <v>0</v>
      </c>
      <c r="K611" s="268" t="s">
        <v>203</v>
      </c>
      <c r="L611" s="273"/>
      <c r="M611" s="274" t="s">
        <v>19</v>
      </c>
      <c r="N611" s="275" t="s">
        <v>44</v>
      </c>
      <c r="O611" s="87"/>
      <c r="P611" s="224">
        <f>O611*H611</f>
        <v>0</v>
      </c>
      <c r="Q611" s="224">
        <v>1</v>
      </c>
      <c r="R611" s="224">
        <f>Q611*H611</f>
        <v>0.081000000000000003</v>
      </c>
      <c r="S611" s="224">
        <v>0</v>
      </c>
      <c r="T611" s="225">
        <f>S611*H611</f>
        <v>0</v>
      </c>
      <c r="U611" s="41"/>
      <c r="V611" s="41"/>
      <c r="W611" s="41"/>
      <c r="X611" s="41"/>
      <c r="Y611" s="41"/>
      <c r="Z611" s="41"/>
      <c r="AA611" s="41"/>
      <c r="AB611" s="41"/>
      <c r="AC611" s="41"/>
      <c r="AD611" s="41"/>
      <c r="AE611" s="41"/>
      <c r="AR611" s="226" t="s">
        <v>250</v>
      </c>
      <c r="AT611" s="226" t="s">
        <v>310</v>
      </c>
      <c r="AU611" s="226" t="s">
        <v>82</v>
      </c>
      <c r="AY611" s="20" t="s">
        <v>196</v>
      </c>
      <c r="BE611" s="227">
        <f>IF(N611="základní",J611,0)</f>
        <v>0</v>
      </c>
      <c r="BF611" s="227">
        <f>IF(N611="snížená",J611,0)</f>
        <v>0</v>
      </c>
      <c r="BG611" s="227">
        <f>IF(N611="zákl. přenesená",J611,0)</f>
        <v>0</v>
      </c>
      <c r="BH611" s="227">
        <f>IF(N611="sníž. přenesená",J611,0)</f>
        <v>0</v>
      </c>
      <c r="BI611" s="227">
        <f>IF(N611="nulová",J611,0)</f>
        <v>0</v>
      </c>
      <c r="BJ611" s="20" t="s">
        <v>80</v>
      </c>
      <c r="BK611" s="227">
        <f>ROUND(I611*H611,2)</f>
        <v>0</v>
      </c>
      <c r="BL611" s="20" t="s">
        <v>204</v>
      </c>
      <c r="BM611" s="226" t="s">
        <v>2035</v>
      </c>
    </row>
    <row r="612" s="14" customFormat="1">
      <c r="A612" s="14"/>
      <c r="B612" s="244"/>
      <c r="C612" s="245"/>
      <c r="D612" s="235" t="s">
        <v>208</v>
      </c>
      <c r="E612" s="246" t="s">
        <v>19</v>
      </c>
      <c r="F612" s="247" t="s">
        <v>2036</v>
      </c>
      <c r="G612" s="245"/>
      <c r="H612" s="248">
        <v>0.081000000000000003</v>
      </c>
      <c r="I612" s="249"/>
      <c r="J612" s="245"/>
      <c r="K612" s="245"/>
      <c r="L612" s="250"/>
      <c r="M612" s="251"/>
      <c r="N612" s="252"/>
      <c r="O612" s="252"/>
      <c r="P612" s="252"/>
      <c r="Q612" s="252"/>
      <c r="R612" s="252"/>
      <c r="S612" s="252"/>
      <c r="T612" s="253"/>
      <c r="U612" s="14"/>
      <c r="V612" s="14"/>
      <c r="W612" s="14"/>
      <c r="X612" s="14"/>
      <c r="Y612" s="14"/>
      <c r="Z612" s="14"/>
      <c r="AA612" s="14"/>
      <c r="AB612" s="14"/>
      <c r="AC612" s="14"/>
      <c r="AD612" s="14"/>
      <c r="AE612" s="14"/>
      <c r="AT612" s="254" t="s">
        <v>208</v>
      </c>
      <c r="AU612" s="254" t="s">
        <v>82</v>
      </c>
      <c r="AV612" s="14" t="s">
        <v>82</v>
      </c>
      <c r="AW612" s="14" t="s">
        <v>33</v>
      </c>
      <c r="AX612" s="14" t="s">
        <v>73</v>
      </c>
      <c r="AY612" s="254" t="s">
        <v>196</v>
      </c>
    </row>
    <row r="613" s="15" customFormat="1">
      <c r="A613" s="15"/>
      <c r="B613" s="255"/>
      <c r="C613" s="256"/>
      <c r="D613" s="235" t="s">
        <v>208</v>
      </c>
      <c r="E613" s="257" t="s">
        <v>19</v>
      </c>
      <c r="F613" s="258" t="s">
        <v>212</v>
      </c>
      <c r="G613" s="256"/>
      <c r="H613" s="259">
        <v>0.081000000000000003</v>
      </c>
      <c r="I613" s="260"/>
      <c r="J613" s="256"/>
      <c r="K613" s="256"/>
      <c r="L613" s="261"/>
      <c r="M613" s="262"/>
      <c r="N613" s="263"/>
      <c r="O613" s="263"/>
      <c r="P613" s="263"/>
      <c r="Q613" s="263"/>
      <c r="R613" s="263"/>
      <c r="S613" s="263"/>
      <c r="T613" s="264"/>
      <c r="U613" s="15"/>
      <c r="V613" s="15"/>
      <c r="W613" s="15"/>
      <c r="X613" s="15"/>
      <c r="Y613" s="15"/>
      <c r="Z613" s="15"/>
      <c r="AA613" s="15"/>
      <c r="AB613" s="15"/>
      <c r="AC613" s="15"/>
      <c r="AD613" s="15"/>
      <c r="AE613" s="15"/>
      <c r="AT613" s="265" t="s">
        <v>208</v>
      </c>
      <c r="AU613" s="265" t="s">
        <v>82</v>
      </c>
      <c r="AV613" s="15" t="s">
        <v>204</v>
      </c>
      <c r="AW613" s="15" t="s">
        <v>33</v>
      </c>
      <c r="AX613" s="15" t="s">
        <v>80</v>
      </c>
      <c r="AY613" s="265" t="s">
        <v>196</v>
      </c>
    </row>
    <row r="614" s="2" customFormat="1" ht="47.59245" customHeight="1">
      <c r="A614" s="41"/>
      <c r="B614" s="42"/>
      <c r="C614" s="215" t="s">
        <v>2037</v>
      </c>
      <c r="D614" s="215" t="s">
        <v>199</v>
      </c>
      <c r="E614" s="216" t="s">
        <v>2038</v>
      </c>
      <c r="F614" s="217" t="s">
        <v>2039</v>
      </c>
      <c r="G614" s="218" t="s">
        <v>222</v>
      </c>
      <c r="H614" s="219">
        <v>1</v>
      </c>
      <c r="I614" s="220"/>
      <c r="J614" s="221">
        <f>ROUND(I614*H614,2)</f>
        <v>0</v>
      </c>
      <c r="K614" s="217" t="s">
        <v>203</v>
      </c>
      <c r="L614" s="47"/>
      <c r="M614" s="222" t="s">
        <v>19</v>
      </c>
      <c r="N614" s="223" t="s">
        <v>44</v>
      </c>
      <c r="O614" s="87"/>
      <c r="P614" s="224">
        <f>O614*H614</f>
        <v>0</v>
      </c>
      <c r="Q614" s="224">
        <v>0.00068000000000000005</v>
      </c>
      <c r="R614" s="224">
        <f>Q614*H614</f>
        <v>0.00068000000000000005</v>
      </c>
      <c r="S614" s="224">
        <v>0</v>
      </c>
      <c r="T614" s="225">
        <f>S614*H614</f>
        <v>0</v>
      </c>
      <c r="U614" s="41"/>
      <c r="V614" s="41"/>
      <c r="W614" s="41"/>
      <c r="X614" s="41"/>
      <c r="Y614" s="41"/>
      <c r="Z614" s="41"/>
      <c r="AA614" s="41"/>
      <c r="AB614" s="41"/>
      <c r="AC614" s="41"/>
      <c r="AD614" s="41"/>
      <c r="AE614" s="41"/>
      <c r="AR614" s="226" t="s">
        <v>204</v>
      </c>
      <c r="AT614" s="226" t="s">
        <v>199</v>
      </c>
      <c r="AU614" s="226" t="s">
        <v>82</v>
      </c>
      <c r="AY614" s="20" t="s">
        <v>196</v>
      </c>
      <c r="BE614" s="227">
        <f>IF(N614="základní",J614,0)</f>
        <v>0</v>
      </c>
      <c r="BF614" s="227">
        <f>IF(N614="snížená",J614,0)</f>
        <v>0</v>
      </c>
      <c r="BG614" s="227">
        <f>IF(N614="zákl. přenesená",J614,0)</f>
        <v>0</v>
      </c>
      <c r="BH614" s="227">
        <f>IF(N614="sníž. přenesená",J614,0)</f>
        <v>0</v>
      </c>
      <c r="BI614" s="227">
        <f>IF(N614="nulová",J614,0)</f>
        <v>0</v>
      </c>
      <c r="BJ614" s="20" t="s">
        <v>80</v>
      </c>
      <c r="BK614" s="227">
        <f>ROUND(I614*H614,2)</f>
        <v>0</v>
      </c>
      <c r="BL614" s="20" t="s">
        <v>204</v>
      </c>
      <c r="BM614" s="226" t="s">
        <v>2040</v>
      </c>
    </row>
    <row r="615" s="2" customFormat="1">
      <c r="A615" s="41"/>
      <c r="B615" s="42"/>
      <c r="C615" s="43"/>
      <c r="D615" s="228" t="s">
        <v>206</v>
      </c>
      <c r="E615" s="43"/>
      <c r="F615" s="229" t="s">
        <v>2041</v>
      </c>
      <c r="G615" s="43"/>
      <c r="H615" s="43"/>
      <c r="I615" s="230"/>
      <c r="J615" s="43"/>
      <c r="K615" s="43"/>
      <c r="L615" s="47"/>
      <c r="M615" s="231"/>
      <c r="N615" s="232"/>
      <c r="O615" s="87"/>
      <c r="P615" s="87"/>
      <c r="Q615" s="87"/>
      <c r="R615" s="87"/>
      <c r="S615" s="87"/>
      <c r="T615" s="88"/>
      <c r="U615" s="41"/>
      <c r="V615" s="41"/>
      <c r="W615" s="41"/>
      <c r="X615" s="41"/>
      <c r="Y615" s="41"/>
      <c r="Z615" s="41"/>
      <c r="AA615" s="41"/>
      <c r="AB615" s="41"/>
      <c r="AC615" s="41"/>
      <c r="AD615" s="41"/>
      <c r="AE615" s="41"/>
      <c r="AT615" s="20" t="s">
        <v>206</v>
      </c>
      <c r="AU615" s="20" t="s">
        <v>82</v>
      </c>
    </row>
    <row r="616" s="14" customFormat="1">
      <c r="A616" s="14"/>
      <c r="B616" s="244"/>
      <c r="C616" s="245"/>
      <c r="D616" s="235" t="s">
        <v>208</v>
      </c>
      <c r="E616" s="246" t="s">
        <v>19</v>
      </c>
      <c r="F616" s="247" t="s">
        <v>2042</v>
      </c>
      <c r="G616" s="245"/>
      <c r="H616" s="248">
        <v>1</v>
      </c>
      <c r="I616" s="249"/>
      <c r="J616" s="245"/>
      <c r="K616" s="245"/>
      <c r="L616" s="250"/>
      <c r="M616" s="251"/>
      <c r="N616" s="252"/>
      <c r="O616" s="252"/>
      <c r="P616" s="252"/>
      <c r="Q616" s="252"/>
      <c r="R616" s="252"/>
      <c r="S616" s="252"/>
      <c r="T616" s="253"/>
      <c r="U616" s="14"/>
      <c r="V616" s="14"/>
      <c r="W616" s="14"/>
      <c r="X616" s="14"/>
      <c r="Y616" s="14"/>
      <c r="Z616" s="14"/>
      <c r="AA616" s="14"/>
      <c r="AB616" s="14"/>
      <c r="AC616" s="14"/>
      <c r="AD616" s="14"/>
      <c r="AE616" s="14"/>
      <c r="AT616" s="254" t="s">
        <v>208</v>
      </c>
      <c r="AU616" s="254" t="s">
        <v>82</v>
      </c>
      <c r="AV616" s="14" t="s">
        <v>82</v>
      </c>
      <c r="AW616" s="14" t="s">
        <v>33</v>
      </c>
      <c r="AX616" s="14" t="s">
        <v>73</v>
      </c>
      <c r="AY616" s="254" t="s">
        <v>196</v>
      </c>
    </row>
    <row r="617" s="15" customFormat="1">
      <c r="A617" s="15"/>
      <c r="B617" s="255"/>
      <c r="C617" s="256"/>
      <c r="D617" s="235" t="s">
        <v>208</v>
      </c>
      <c r="E617" s="257" t="s">
        <v>19</v>
      </c>
      <c r="F617" s="258" t="s">
        <v>212</v>
      </c>
      <c r="G617" s="256"/>
      <c r="H617" s="259">
        <v>1</v>
      </c>
      <c r="I617" s="260"/>
      <c r="J617" s="256"/>
      <c r="K617" s="256"/>
      <c r="L617" s="261"/>
      <c r="M617" s="262"/>
      <c r="N617" s="263"/>
      <c r="O617" s="263"/>
      <c r="P617" s="263"/>
      <c r="Q617" s="263"/>
      <c r="R617" s="263"/>
      <c r="S617" s="263"/>
      <c r="T617" s="264"/>
      <c r="U617" s="15"/>
      <c r="V617" s="15"/>
      <c r="W617" s="15"/>
      <c r="X617" s="15"/>
      <c r="Y617" s="15"/>
      <c r="Z617" s="15"/>
      <c r="AA617" s="15"/>
      <c r="AB617" s="15"/>
      <c r="AC617" s="15"/>
      <c r="AD617" s="15"/>
      <c r="AE617" s="15"/>
      <c r="AT617" s="265" t="s">
        <v>208</v>
      </c>
      <c r="AU617" s="265" t="s">
        <v>82</v>
      </c>
      <c r="AV617" s="15" t="s">
        <v>204</v>
      </c>
      <c r="AW617" s="15" t="s">
        <v>33</v>
      </c>
      <c r="AX617" s="15" t="s">
        <v>80</v>
      </c>
      <c r="AY617" s="265" t="s">
        <v>196</v>
      </c>
    </row>
    <row r="618" s="2" customFormat="1" ht="23.4566" customHeight="1">
      <c r="A618" s="41"/>
      <c r="B618" s="42"/>
      <c r="C618" s="266" t="s">
        <v>2043</v>
      </c>
      <c r="D618" s="266" t="s">
        <v>310</v>
      </c>
      <c r="E618" s="267" t="s">
        <v>2044</v>
      </c>
      <c r="F618" s="268" t="s">
        <v>2045</v>
      </c>
      <c r="G618" s="269" t="s">
        <v>293</v>
      </c>
      <c r="H618" s="270">
        <v>0.055</v>
      </c>
      <c r="I618" s="271"/>
      <c r="J618" s="272">
        <f>ROUND(I618*H618,2)</f>
        <v>0</v>
      </c>
      <c r="K618" s="268" t="s">
        <v>203</v>
      </c>
      <c r="L618" s="273"/>
      <c r="M618" s="274" t="s">
        <v>19</v>
      </c>
      <c r="N618" s="275" t="s">
        <v>44</v>
      </c>
      <c r="O618" s="87"/>
      <c r="P618" s="224">
        <f>O618*H618</f>
        <v>0</v>
      </c>
      <c r="Q618" s="224">
        <v>1</v>
      </c>
      <c r="R618" s="224">
        <f>Q618*H618</f>
        <v>0.055</v>
      </c>
      <c r="S618" s="224">
        <v>0</v>
      </c>
      <c r="T618" s="225">
        <f>S618*H618</f>
        <v>0</v>
      </c>
      <c r="U618" s="41"/>
      <c r="V618" s="41"/>
      <c r="W618" s="41"/>
      <c r="X618" s="41"/>
      <c r="Y618" s="41"/>
      <c r="Z618" s="41"/>
      <c r="AA618" s="41"/>
      <c r="AB618" s="41"/>
      <c r="AC618" s="41"/>
      <c r="AD618" s="41"/>
      <c r="AE618" s="41"/>
      <c r="AR618" s="226" t="s">
        <v>250</v>
      </c>
      <c r="AT618" s="226" t="s">
        <v>310</v>
      </c>
      <c r="AU618" s="226" t="s">
        <v>82</v>
      </c>
      <c r="AY618" s="20" t="s">
        <v>196</v>
      </c>
      <c r="BE618" s="227">
        <f>IF(N618="základní",J618,0)</f>
        <v>0</v>
      </c>
      <c r="BF618" s="227">
        <f>IF(N618="snížená",J618,0)</f>
        <v>0</v>
      </c>
      <c r="BG618" s="227">
        <f>IF(N618="zákl. přenesená",J618,0)</f>
        <v>0</v>
      </c>
      <c r="BH618" s="227">
        <f>IF(N618="sníž. přenesená",J618,0)</f>
        <v>0</v>
      </c>
      <c r="BI618" s="227">
        <f>IF(N618="nulová",J618,0)</f>
        <v>0</v>
      </c>
      <c r="BJ618" s="20" t="s">
        <v>80</v>
      </c>
      <c r="BK618" s="227">
        <f>ROUND(I618*H618,2)</f>
        <v>0</v>
      </c>
      <c r="BL618" s="20" t="s">
        <v>204</v>
      </c>
      <c r="BM618" s="226" t="s">
        <v>2046</v>
      </c>
    </row>
    <row r="619" s="14" customFormat="1">
      <c r="A619" s="14"/>
      <c r="B619" s="244"/>
      <c r="C619" s="245"/>
      <c r="D619" s="235" t="s">
        <v>208</v>
      </c>
      <c r="E619" s="246" t="s">
        <v>19</v>
      </c>
      <c r="F619" s="247" t="s">
        <v>2047</v>
      </c>
      <c r="G619" s="245"/>
      <c r="H619" s="248">
        <v>0.055</v>
      </c>
      <c r="I619" s="249"/>
      <c r="J619" s="245"/>
      <c r="K619" s="245"/>
      <c r="L619" s="250"/>
      <c r="M619" s="251"/>
      <c r="N619" s="252"/>
      <c r="O619" s="252"/>
      <c r="P619" s="252"/>
      <c r="Q619" s="252"/>
      <c r="R619" s="252"/>
      <c r="S619" s="252"/>
      <c r="T619" s="253"/>
      <c r="U619" s="14"/>
      <c r="V619" s="14"/>
      <c r="W619" s="14"/>
      <c r="X619" s="14"/>
      <c r="Y619" s="14"/>
      <c r="Z619" s="14"/>
      <c r="AA619" s="14"/>
      <c r="AB619" s="14"/>
      <c r="AC619" s="14"/>
      <c r="AD619" s="14"/>
      <c r="AE619" s="14"/>
      <c r="AT619" s="254" t="s">
        <v>208</v>
      </c>
      <c r="AU619" s="254" t="s">
        <v>82</v>
      </c>
      <c r="AV619" s="14" t="s">
        <v>82</v>
      </c>
      <c r="AW619" s="14" t="s">
        <v>33</v>
      </c>
      <c r="AX619" s="14" t="s">
        <v>73</v>
      </c>
      <c r="AY619" s="254" t="s">
        <v>196</v>
      </c>
    </row>
    <row r="620" s="15" customFormat="1">
      <c r="A620" s="15"/>
      <c r="B620" s="255"/>
      <c r="C620" s="256"/>
      <c r="D620" s="235" t="s">
        <v>208</v>
      </c>
      <c r="E620" s="257" t="s">
        <v>19</v>
      </c>
      <c r="F620" s="258" t="s">
        <v>212</v>
      </c>
      <c r="G620" s="256"/>
      <c r="H620" s="259">
        <v>0.055</v>
      </c>
      <c r="I620" s="260"/>
      <c r="J620" s="256"/>
      <c r="K620" s="256"/>
      <c r="L620" s="261"/>
      <c r="M620" s="262"/>
      <c r="N620" s="263"/>
      <c r="O620" s="263"/>
      <c r="P620" s="263"/>
      <c r="Q620" s="263"/>
      <c r="R620" s="263"/>
      <c r="S620" s="263"/>
      <c r="T620" s="264"/>
      <c r="U620" s="15"/>
      <c r="V620" s="15"/>
      <c r="W620" s="15"/>
      <c r="X620" s="15"/>
      <c r="Y620" s="15"/>
      <c r="Z620" s="15"/>
      <c r="AA620" s="15"/>
      <c r="AB620" s="15"/>
      <c r="AC620" s="15"/>
      <c r="AD620" s="15"/>
      <c r="AE620" s="15"/>
      <c r="AT620" s="265" t="s">
        <v>208</v>
      </c>
      <c r="AU620" s="265" t="s">
        <v>82</v>
      </c>
      <c r="AV620" s="15" t="s">
        <v>204</v>
      </c>
      <c r="AW620" s="15" t="s">
        <v>33</v>
      </c>
      <c r="AX620" s="15" t="s">
        <v>80</v>
      </c>
      <c r="AY620" s="265" t="s">
        <v>196</v>
      </c>
    </row>
    <row r="621" s="2" customFormat="1" ht="42.79245" customHeight="1">
      <c r="A621" s="41"/>
      <c r="B621" s="42"/>
      <c r="C621" s="215" t="s">
        <v>2048</v>
      </c>
      <c r="D621" s="215" t="s">
        <v>199</v>
      </c>
      <c r="E621" s="216" t="s">
        <v>342</v>
      </c>
      <c r="F621" s="217" t="s">
        <v>2049</v>
      </c>
      <c r="G621" s="218" t="s">
        <v>215</v>
      </c>
      <c r="H621" s="219">
        <v>39.539999999999999</v>
      </c>
      <c r="I621" s="220"/>
      <c r="J621" s="221">
        <f>ROUND(I621*H621,2)</f>
        <v>0</v>
      </c>
      <c r="K621" s="217" t="s">
        <v>203</v>
      </c>
      <c r="L621" s="47"/>
      <c r="M621" s="222" t="s">
        <v>19</v>
      </c>
      <c r="N621" s="223" t="s">
        <v>44</v>
      </c>
      <c r="O621" s="87"/>
      <c r="P621" s="224">
        <f>O621*H621</f>
        <v>0</v>
      </c>
      <c r="Q621" s="224">
        <v>0</v>
      </c>
      <c r="R621" s="224">
        <f>Q621*H621</f>
        <v>0</v>
      </c>
      <c r="S621" s="224">
        <v>1.8</v>
      </c>
      <c r="T621" s="225">
        <f>S621*H621</f>
        <v>71.171999999999997</v>
      </c>
      <c r="U621" s="41"/>
      <c r="V621" s="41"/>
      <c r="W621" s="41"/>
      <c r="X621" s="41"/>
      <c r="Y621" s="41"/>
      <c r="Z621" s="41"/>
      <c r="AA621" s="41"/>
      <c r="AB621" s="41"/>
      <c r="AC621" s="41"/>
      <c r="AD621" s="41"/>
      <c r="AE621" s="41"/>
      <c r="AR621" s="226" t="s">
        <v>204</v>
      </c>
      <c r="AT621" s="226" t="s">
        <v>199</v>
      </c>
      <c r="AU621" s="226" t="s">
        <v>82</v>
      </c>
      <c r="AY621" s="20" t="s">
        <v>196</v>
      </c>
      <c r="BE621" s="227">
        <f>IF(N621="základní",J621,0)</f>
        <v>0</v>
      </c>
      <c r="BF621" s="227">
        <f>IF(N621="snížená",J621,0)</f>
        <v>0</v>
      </c>
      <c r="BG621" s="227">
        <f>IF(N621="zákl. přenesená",J621,0)</f>
        <v>0</v>
      </c>
      <c r="BH621" s="227">
        <f>IF(N621="sníž. přenesená",J621,0)</f>
        <v>0</v>
      </c>
      <c r="BI621" s="227">
        <f>IF(N621="nulová",J621,0)</f>
        <v>0</v>
      </c>
      <c r="BJ621" s="20" t="s">
        <v>80</v>
      </c>
      <c r="BK621" s="227">
        <f>ROUND(I621*H621,2)</f>
        <v>0</v>
      </c>
      <c r="BL621" s="20" t="s">
        <v>204</v>
      </c>
      <c r="BM621" s="226" t="s">
        <v>2050</v>
      </c>
    </row>
    <row r="622" s="2" customFormat="1">
      <c r="A622" s="41"/>
      <c r="B622" s="42"/>
      <c r="C622" s="43"/>
      <c r="D622" s="228" t="s">
        <v>206</v>
      </c>
      <c r="E622" s="43"/>
      <c r="F622" s="229" t="s">
        <v>345</v>
      </c>
      <c r="G622" s="43"/>
      <c r="H622" s="43"/>
      <c r="I622" s="230"/>
      <c r="J622" s="43"/>
      <c r="K622" s="43"/>
      <c r="L622" s="47"/>
      <c r="M622" s="231"/>
      <c r="N622" s="232"/>
      <c r="O622" s="87"/>
      <c r="P622" s="87"/>
      <c r="Q622" s="87"/>
      <c r="R622" s="87"/>
      <c r="S622" s="87"/>
      <c r="T622" s="88"/>
      <c r="U622" s="41"/>
      <c r="V622" s="41"/>
      <c r="W622" s="41"/>
      <c r="X622" s="41"/>
      <c r="Y622" s="41"/>
      <c r="Z622" s="41"/>
      <c r="AA622" s="41"/>
      <c r="AB622" s="41"/>
      <c r="AC622" s="41"/>
      <c r="AD622" s="41"/>
      <c r="AE622" s="41"/>
      <c r="AT622" s="20" t="s">
        <v>206</v>
      </c>
      <c r="AU622" s="20" t="s">
        <v>82</v>
      </c>
    </row>
    <row r="623" s="14" customFormat="1">
      <c r="A623" s="14"/>
      <c r="B623" s="244"/>
      <c r="C623" s="245"/>
      <c r="D623" s="235" t="s">
        <v>208</v>
      </c>
      <c r="E623" s="246" t="s">
        <v>19</v>
      </c>
      <c r="F623" s="247" t="s">
        <v>2051</v>
      </c>
      <c r="G623" s="245"/>
      <c r="H623" s="248">
        <v>0.56999999999999995</v>
      </c>
      <c r="I623" s="249"/>
      <c r="J623" s="245"/>
      <c r="K623" s="245"/>
      <c r="L623" s="250"/>
      <c r="M623" s="251"/>
      <c r="N623" s="252"/>
      <c r="O623" s="252"/>
      <c r="P623" s="252"/>
      <c r="Q623" s="252"/>
      <c r="R623" s="252"/>
      <c r="S623" s="252"/>
      <c r="T623" s="253"/>
      <c r="U623" s="14"/>
      <c r="V623" s="14"/>
      <c r="W623" s="14"/>
      <c r="X623" s="14"/>
      <c r="Y623" s="14"/>
      <c r="Z623" s="14"/>
      <c r="AA623" s="14"/>
      <c r="AB623" s="14"/>
      <c r="AC623" s="14"/>
      <c r="AD623" s="14"/>
      <c r="AE623" s="14"/>
      <c r="AT623" s="254" t="s">
        <v>208</v>
      </c>
      <c r="AU623" s="254" t="s">
        <v>82</v>
      </c>
      <c r="AV623" s="14" t="s">
        <v>82</v>
      </c>
      <c r="AW623" s="14" t="s">
        <v>33</v>
      </c>
      <c r="AX623" s="14" t="s">
        <v>73</v>
      </c>
      <c r="AY623" s="254" t="s">
        <v>196</v>
      </c>
    </row>
    <row r="624" s="13" customFormat="1">
      <c r="A624" s="13"/>
      <c r="B624" s="233"/>
      <c r="C624" s="234"/>
      <c r="D624" s="235" t="s">
        <v>208</v>
      </c>
      <c r="E624" s="236" t="s">
        <v>19</v>
      </c>
      <c r="F624" s="237" t="s">
        <v>2052</v>
      </c>
      <c r="G624" s="234"/>
      <c r="H624" s="236" t="s">
        <v>19</v>
      </c>
      <c r="I624" s="238"/>
      <c r="J624" s="234"/>
      <c r="K624" s="234"/>
      <c r="L624" s="239"/>
      <c r="M624" s="240"/>
      <c r="N624" s="241"/>
      <c r="O624" s="241"/>
      <c r="P624" s="241"/>
      <c r="Q624" s="241"/>
      <c r="R624" s="241"/>
      <c r="S624" s="241"/>
      <c r="T624" s="242"/>
      <c r="U624" s="13"/>
      <c r="V624" s="13"/>
      <c r="W624" s="13"/>
      <c r="X624" s="13"/>
      <c r="Y624" s="13"/>
      <c r="Z624" s="13"/>
      <c r="AA624" s="13"/>
      <c r="AB624" s="13"/>
      <c r="AC624" s="13"/>
      <c r="AD624" s="13"/>
      <c r="AE624" s="13"/>
      <c r="AT624" s="243" t="s">
        <v>208</v>
      </c>
      <c r="AU624" s="243" t="s">
        <v>82</v>
      </c>
      <c r="AV624" s="13" t="s">
        <v>80</v>
      </c>
      <c r="AW624" s="13" t="s">
        <v>33</v>
      </c>
      <c r="AX624" s="13" t="s">
        <v>73</v>
      </c>
      <c r="AY624" s="243" t="s">
        <v>196</v>
      </c>
    </row>
    <row r="625" s="14" customFormat="1">
      <c r="A625" s="14"/>
      <c r="B625" s="244"/>
      <c r="C625" s="245"/>
      <c r="D625" s="235" t="s">
        <v>208</v>
      </c>
      <c r="E625" s="246" t="s">
        <v>19</v>
      </c>
      <c r="F625" s="247" t="s">
        <v>2053</v>
      </c>
      <c r="G625" s="245"/>
      <c r="H625" s="248">
        <v>3.4020000000000001</v>
      </c>
      <c r="I625" s="249"/>
      <c r="J625" s="245"/>
      <c r="K625" s="245"/>
      <c r="L625" s="250"/>
      <c r="M625" s="251"/>
      <c r="N625" s="252"/>
      <c r="O625" s="252"/>
      <c r="P625" s="252"/>
      <c r="Q625" s="252"/>
      <c r="R625" s="252"/>
      <c r="S625" s="252"/>
      <c r="T625" s="253"/>
      <c r="U625" s="14"/>
      <c r="V625" s="14"/>
      <c r="W625" s="14"/>
      <c r="X625" s="14"/>
      <c r="Y625" s="14"/>
      <c r="Z625" s="14"/>
      <c r="AA625" s="14"/>
      <c r="AB625" s="14"/>
      <c r="AC625" s="14"/>
      <c r="AD625" s="14"/>
      <c r="AE625" s="14"/>
      <c r="AT625" s="254" t="s">
        <v>208</v>
      </c>
      <c r="AU625" s="254" t="s">
        <v>82</v>
      </c>
      <c r="AV625" s="14" t="s">
        <v>82</v>
      </c>
      <c r="AW625" s="14" t="s">
        <v>33</v>
      </c>
      <c r="AX625" s="14" t="s">
        <v>73</v>
      </c>
      <c r="AY625" s="254" t="s">
        <v>196</v>
      </c>
    </row>
    <row r="626" s="14" customFormat="1">
      <c r="A626" s="14"/>
      <c r="B626" s="244"/>
      <c r="C626" s="245"/>
      <c r="D626" s="235" t="s">
        <v>208</v>
      </c>
      <c r="E626" s="246" t="s">
        <v>19</v>
      </c>
      <c r="F626" s="247" t="s">
        <v>2054</v>
      </c>
      <c r="G626" s="245"/>
      <c r="H626" s="248">
        <v>0.67000000000000004</v>
      </c>
      <c r="I626" s="249"/>
      <c r="J626" s="245"/>
      <c r="K626" s="245"/>
      <c r="L626" s="250"/>
      <c r="M626" s="251"/>
      <c r="N626" s="252"/>
      <c r="O626" s="252"/>
      <c r="P626" s="252"/>
      <c r="Q626" s="252"/>
      <c r="R626" s="252"/>
      <c r="S626" s="252"/>
      <c r="T626" s="253"/>
      <c r="U626" s="14"/>
      <c r="V626" s="14"/>
      <c r="W626" s="14"/>
      <c r="X626" s="14"/>
      <c r="Y626" s="14"/>
      <c r="Z626" s="14"/>
      <c r="AA626" s="14"/>
      <c r="AB626" s="14"/>
      <c r="AC626" s="14"/>
      <c r="AD626" s="14"/>
      <c r="AE626" s="14"/>
      <c r="AT626" s="254" t="s">
        <v>208</v>
      </c>
      <c r="AU626" s="254" t="s">
        <v>82</v>
      </c>
      <c r="AV626" s="14" t="s">
        <v>82</v>
      </c>
      <c r="AW626" s="14" t="s">
        <v>33</v>
      </c>
      <c r="AX626" s="14" t="s">
        <v>73</v>
      </c>
      <c r="AY626" s="254" t="s">
        <v>196</v>
      </c>
    </row>
    <row r="627" s="14" customFormat="1">
      <c r="A627" s="14"/>
      <c r="B627" s="244"/>
      <c r="C627" s="245"/>
      <c r="D627" s="235" t="s">
        <v>208</v>
      </c>
      <c r="E627" s="246" t="s">
        <v>19</v>
      </c>
      <c r="F627" s="247" t="s">
        <v>2055</v>
      </c>
      <c r="G627" s="245"/>
      <c r="H627" s="248">
        <v>2.3639999999999999</v>
      </c>
      <c r="I627" s="249"/>
      <c r="J627" s="245"/>
      <c r="K627" s="245"/>
      <c r="L627" s="250"/>
      <c r="M627" s="251"/>
      <c r="N627" s="252"/>
      <c r="O627" s="252"/>
      <c r="P627" s="252"/>
      <c r="Q627" s="252"/>
      <c r="R627" s="252"/>
      <c r="S627" s="252"/>
      <c r="T627" s="253"/>
      <c r="U627" s="14"/>
      <c r="V627" s="14"/>
      <c r="W627" s="14"/>
      <c r="X627" s="14"/>
      <c r="Y627" s="14"/>
      <c r="Z627" s="14"/>
      <c r="AA627" s="14"/>
      <c r="AB627" s="14"/>
      <c r="AC627" s="14"/>
      <c r="AD627" s="14"/>
      <c r="AE627" s="14"/>
      <c r="AT627" s="254" t="s">
        <v>208</v>
      </c>
      <c r="AU627" s="254" t="s">
        <v>82</v>
      </c>
      <c r="AV627" s="14" t="s">
        <v>82</v>
      </c>
      <c r="AW627" s="14" t="s">
        <v>33</v>
      </c>
      <c r="AX627" s="14" t="s">
        <v>73</v>
      </c>
      <c r="AY627" s="254" t="s">
        <v>196</v>
      </c>
    </row>
    <row r="628" s="14" customFormat="1">
      <c r="A628" s="14"/>
      <c r="B628" s="244"/>
      <c r="C628" s="245"/>
      <c r="D628" s="235" t="s">
        <v>208</v>
      </c>
      <c r="E628" s="246" t="s">
        <v>19</v>
      </c>
      <c r="F628" s="247" t="s">
        <v>2056</v>
      </c>
      <c r="G628" s="245"/>
      <c r="H628" s="248">
        <v>3.7400000000000002</v>
      </c>
      <c r="I628" s="249"/>
      <c r="J628" s="245"/>
      <c r="K628" s="245"/>
      <c r="L628" s="250"/>
      <c r="M628" s="251"/>
      <c r="N628" s="252"/>
      <c r="O628" s="252"/>
      <c r="P628" s="252"/>
      <c r="Q628" s="252"/>
      <c r="R628" s="252"/>
      <c r="S628" s="252"/>
      <c r="T628" s="253"/>
      <c r="U628" s="14"/>
      <c r="V628" s="14"/>
      <c r="W628" s="14"/>
      <c r="X628" s="14"/>
      <c r="Y628" s="14"/>
      <c r="Z628" s="14"/>
      <c r="AA628" s="14"/>
      <c r="AB628" s="14"/>
      <c r="AC628" s="14"/>
      <c r="AD628" s="14"/>
      <c r="AE628" s="14"/>
      <c r="AT628" s="254" t="s">
        <v>208</v>
      </c>
      <c r="AU628" s="254" t="s">
        <v>82</v>
      </c>
      <c r="AV628" s="14" t="s">
        <v>82</v>
      </c>
      <c r="AW628" s="14" t="s">
        <v>33</v>
      </c>
      <c r="AX628" s="14" t="s">
        <v>73</v>
      </c>
      <c r="AY628" s="254" t="s">
        <v>196</v>
      </c>
    </row>
    <row r="629" s="13" customFormat="1">
      <c r="A629" s="13"/>
      <c r="B629" s="233"/>
      <c r="C629" s="234"/>
      <c r="D629" s="235" t="s">
        <v>208</v>
      </c>
      <c r="E629" s="236" t="s">
        <v>19</v>
      </c>
      <c r="F629" s="237" t="s">
        <v>1544</v>
      </c>
      <c r="G629" s="234"/>
      <c r="H629" s="236" t="s">
        <v>19</v>
      </c>
      <c r="I629" s="238"/>
      <c r="J629" s="234"/>
      <c r="K629" s="234"/>
      <c r="L629" s="239"/>
      <c r="M629" s="240"/>
      <c r="N629" s="241"/>
      <c r="O629" s="241"/>
      <c r="P629" s="241"/>
      <c r="Q629" s="241"/>
      <c r="R629" s="241"/>
      <c r="S629" s="241"/>
      <c r="T629" s="242"/>
      <c r="U629" s="13"/>
      <c r="V629" s="13"/>
      <c r="W629" s="13"/>
      <c r="X629" s="13"/>
      <c r="Y629" s="13"/>
      <c r="Z629" s="13"/>
      <c r="AA629" s="13"/>
      <c r="AB629" s="13"/>
      <c r="AC629" s="13"/>
      <c r="AD629" s="13"/>
      <c r="AE629" s="13"/>
      <c r="AT629" s="243" t="s">
        <v>208</v>
      </c>
      <c r="AU629" s="243" t="s">
        <v>82</v>
      </c>
      <c r="AV629" s="13" t="s">
        <v>80</v>
      </c>
      <c r="AW629" s="13" t="s">
        <v>33</v>
      </c>
      <c r="AX629" s="13" t="s">
        <v>73</v>
      </c>
      <c r="AY629" s="243" t="s">
        <v>196</v>
      </c>
    </row>
    <row r="630" s="14" customFormat="1">
      <c r="A630" s="14"/>
      <c r="B630" s="244"/>
      <c r="C630" s="245"/>
      <c r="D630" s="235" t="s">
        <v>208</v>
      </c>
      <c r="E630" s="246" t="s">
        <v>19</v>
      </c>
      <c r="F630" s="247" t="s">
        <v>2057</v>
      </c>
      <c r="G630" s="245"/>
      <c r="H630" s="248">
        <v>0.91900000000000004</v>
      </c>
      <c r="I630" s="249"/>
      <c r="J630" s="245"/>
      <c r="K630" s="245"/>
      <c r="L630" s="250"/>
      <c r="M630" s="251"/>
      <c r="N630" s="252"/>
      <c r="O630" s="252"/>
      <c r="P630" s="252"/>
      <c r="Q630" s="252"/>
      <c r="R630" s="252"/>
      <c r="S630" s="252"/>
      <c r="T630" s="253"/>
      <c r="U630" s="14"/>
      <c r="V630" s="14"/>
      <c r="W630" s="14"/>
      <c r="X630" s="14"/>
      <c r="Y630" s="14"/>
      <c r="Z630" s="14"/>
      <c r="AA630" s="14"/>
      <c r="AB630" s="14"/>
      <c r="AC630" s="14"/>
      <c r="AD630" s="14"/>
      <c r="AE630" s="14"/>
      <c r="AT630" s="254" t="s">
        <v>208</v>
      </c>
      <c r="AU630" s="254" t="s">
        <v>82</v>
      </c>
      <c r="AV630" s="14" t="s">
        <v>82</v>
      </c>
      <c r="AW630" s="14" t="s">
        <v>33</v>
      </c>
      <c r="AX630" s="14" t="s">
        <v>73</v>
      </c>
      <c r="AY630" s="254" t="s">
        <v>196</v>
      </c>
    </row>
    <row r="631" s="14" customFormat="1">
      <c r="A631" s="14"/>
      <c r="B631" s="244"/>
      <c r="C631" s="245"/>
      <c r="D631" s="235" t="s">
        <v>208</v>
      </c>
      <c r="E631" s="246" t="s">
        <v>19</v>
      </c>
      <c r="F631" s="247" t="s">
        <v>2058</v>
      </c>
      <c r="G631" s="245"/>
      <c r="H631" s="248">
        <v>1.702</v>
      </c>
      <c r="I631" s="249"/>
      <c r="J631" s="245"/>
      <c r="K631" s="245"/>
      <c r="L631" s="250"/>
      <c r="M631" s="251"/>
      <c r="N631" s="252"/>
      <c r="O631" s="252"/>
      <c r="P631" s="252"/>
      <c r="Q631" s="252"/>
      <c r="R631" s="252"/>
      <c r="S631" s="252"/>
      <c r="T631" s="253"/>
      <c r="U631" s="14"/>
      <c r="V631" s="14"/>
      <c r="W631" s="14"/>
      <c r="X631" s="14"/>
      <c r="Y631" s="14"/>
      <c r="Z631" s="14"/>
      <c r="AA631" s="14"/>
      <c r="AB631" s="14"/>
      <c r="AC631" s="14"/>
      <c r="AD631" s="14"/>
      <c r="AE631" s="14"/>
      <c r="AT631" s="254" t="s">
        <v>208</v>
      </c>
      <c r="AU631" s="254" t="s">
        <v>82</v>
      </c>
      <c r="AV631" s="14" t="s">
        <v>82</v>
      </c>
      <c r="AW631" s="14" t="s">
        <v>33</v>
      </c>
      <c r="AX631" s="14" t="s">
        <v>73</v>
      </c>
      <c r="AY631" s="254" t="s">
        <v>196</v>
      </c>
    </row>
    <row r="632" s="14" customFormat="1">
      <c r="A632" s="14"/>
      <c r="B632" s="244"/>
      <c r="C632" s="245"/>
      <c r="D632" s="235" t="s">
        <v>208</v>
      </c>
      <c r="E632" s="246" t="s">
        <v>19</v>
      </c>
      <c r="F632" s="247" t="s">
        <v>2059</v>
      </c>
      <c r="G632" s="245"/>
      <c r="H632" s="248">
        <v>2.105</v>
      </c>
      <c r="I632" s="249"/>
      <c r="J632" s="245"/>
      <c r="K632" s="245"/>
      <c r="L632" s="250"/>
      <c r="M632" s="251"/>
      <c r="N632" s="252"/>
      <c r="O632" s="252"/>
      <c r="P632" s="252"/>
      <c r="Q632" s="252"/>
      <c r="R632" s="252"/>
      <c r="S632" s="252"/>
      <c r="T632" s="253"/>
      <c r="U632" s="14"/>
      <c r="V632" s="14"/>
      <c r="W632" s="14"/>
      <c r="X632" s="14"/>
      <c r="Y632" s="14"/>
      <c r="Z632" s="14"/>
      <c r="AA632" s="14"/>
      <c r="AB632" s="14"/>
      <c r="AC632" s="14"/>
      <c r="AD632" s="14"/>
      <c r="AE632" s="14"/>
      <c r="AT632" s="254" t="s">
        <v>208</v>
      </c>
      <c r="AU632" s="254" t="s">
        <v>82</v>
      </c>
      <c r="AV632" s="14" t="s">
        <v>82</v>
      </c>
      <c r="AW632" s="14" t="s">
        <v>33</v>
      </c>
      <c r="AX632" s="14" t="s">
        <v>73</v>
      </c>
      <c r="AY632" s="254" t="s">
        <v>196</v>
      </c>
    </row>
    <row r="633" s="14" customFormat="1">
      <c r="A633" s="14"/>
      <c r="B633" s="244"/>
      <c r="C633" s="245"/>
      <c r="D633" s="235" t="s">
        <v>208</v>
      </c>
      <c r="E633" s="246" t="s">
        <v>19</v>
      </c>
      <c r="F633" s="247" t="s">
        <v>2060</v>
      </c>
      <c r="G633" s="245"/>
      <c r="H633" s="248">
        <v>0.998</v>
      </c>
      <c r="I633" s="249"/>
      <c r="J633" s="245"/>
      <c r="K633" s="245"/>
      <c r="L633" s="250"/>
      <c r="M633" s="251"/>
      <c r="N633" s="252"/>
      <c r="O633" s="252"/>
      <c r="P633" s="252"/>
      <c r="Q633" s="252"/>
      <c r="R633" s="252"/>
      <c r="S633" s="252"/>
      <c r="T633" s="253"/>
      <c r="U633" s="14"/>
      <c r="V633" s="14"/>
      <c r="W633" s="14"/>
      <c r="X633" s="14"/>
      <c r="Y633" s="14"/>
      <c r="Z633" s="14"/>
      <c r="AA633" s="14"/>
      <c r="AB633" s="14"/>
      <c r="AC633" s="14"/>
      <c r="AD633" s="14"/>
      <c r="AE633" s="14"/>
      <c r="AT633" s="254" t="s">
        <v>208</v>
      </c>
      <c r="AU633" s="254" t="s">
        <v>82</v>
      </c>
      <c r="AV633" s="14" t="s">
        <v>82</v>
      </c>
      <c r="AW633" s="14" t="s">
        <v>33</v>
      </c>
      <c r="AX633" s="14" t="s">
        <v>73</v>
      </c>
      <c r="AY633" s="254" t="s">
        <v>196</v>
      </c>
    </row>
    <row r="634" s="13" customFormat="1">
      <c r="A634" s="13"/>
      <c r="B634" s="233"/>
      <c r="C634" s="234"/>
      <c r="D634" s="235" t="s">
        <v>208</v>
      </c>
      <c r="E634" s="236" t="s">
        <v>19</v>
      </c>
      <c r="F634" s="237" t="s">
        <v>209</v>
      </c>
      <c r="G634" s="234"/>
      <c r="H634" s="236" t="s">
        <v>19</v>
      </c>
      <c r="I634" s="238"/>
      <c r="J634" s="234"/>
      <c r="K634" s="234"/>
      <c r="L634" s="239"/>
      <c r="M634" s="240"/>
      <c r="N634" s="241"/>
      <c r="O634" s="241"/>
      <c r="P634" s="241"/>
      <c r="Q634" s="241"/>
      <c r="R634" s="241"/>
      <c r="S634" s="241"/>
      <c r="T634" s="242"/>
      <c r="U634" s="13"/>
      <c r="V634" s="13"/>
      <c r="W634" s="13"/>
      <c r="X634" s="13"/>
      <c r="Y634" s="13"/>
      <c r="Z634" s="13"/>
      <c r="AA634" s="13"/>
      <c r="AB634" s="13"/>
      <c r="AC634" s="13"/>
      <c r="AD634" s="13"/>
      <c r="AE634" s="13"/>
      <c r="AT634" s="243" t="s">
        <v>208</v>
      </c>
      <c r="AU634" s="243" t="s">
        <v>82</v>
      </c>
      <c r="AV634" s="13" t="s">
        <v>80</v>
      </c>
      <c r="AW634" s="13" t="s">
        <v>33</v>
      </c>
      <c r="AX634" s="13" t="s">
        <v>73</v>
      </c>
      <c r="AY634" s="243" t="s">
        <v>196</v>
      </c>
    </row>
    <row r="635" s="14" customFormat="1">
      <c r="A635" s="14"/>
      <c r="B635" s="244"/>
      <c r="C635" s="245"/>
      <c r="D635" s="235" t="s">
        <v>208</v>
      </c>
      <c r="E635" s="246" t="s">
        <v>19</v>
      </c>
      <c r="F635" s="247" t="s">
        <v>2061</v>
      </c>
      <c r="G635" s="245"/>
      <c r="H635" s="248">
        <v>1.5800000000000001</v>
      </c>
      <c r="I635" s="249"/>
      <c r="J635" s="245"/>
      <c r="K635" s="245"/>
      <c r="L635" s="250"/>
      <c r="M635" s="251"/>
      <c r="N635" s="252"/>
      <c r="O635" s="252"/>
      <c r="P635" s="252"/>
      <c r="Q635" s="252"/>
      <c r="R635" s="252"/>
      <c r="S635" s="252"/>
      <c r="T635" s="253"/>
      <c r="U635" s="14"/>
      <c r="V635" s="14"/>
      <c r="W635" s="14"/>
      <c r="X635" s="14"/>
      <c r="Y635" s="14"/>
      <c r="Z635" s="14"/>
      <c r="AA635" s="14"/>
      <c r="AB635" s="14"/>
      <c r="AC635" s="14"/>
      <c r="AD635" s="14"/>
      <c r="AE635" s="14"/>
      <c r="AT635" s="254" t="s">
        <v>208</v>
      </c>
      <c r="AU635" s="254" t="s">
        <v>82</v>
      </c>
      <c r="AV635" s="14" t="s">
        <v>82</v>
      </c>
      <c r="AW635" s="14" t="s">
        <v>33</v>
      </c>
      <c r="AX635" s="14" t="s">
        <v>73</v>
      </c>
      <c r="AY635" s="254" t="s">
        <v>196</v>
      </c>
    </row>
    <row r="636" s="14" customFormat="1">
      <c r="A636" s="14"/>
      <c r="B636" s="244"/>
      <c r="C636" s="245"/>
      <c r="D636" s="235" t="s">
        <v>208</v>
      </c>
      <c r="E636" s="246" t="s">
        <v>19</v>
      </c>
      <c r="F636" s="247" t="s">
        <v>2062</v>
      </c>
      <c r="G636" s="245"/>
      <c r="H636" s="248">
        <v>14.577999999999999</v>
      </c>
      <c r="I636" s="249"/>
      <c r="J636" s="245"/>
      <c r="K636" s="245"/>
      <c r="L636" s="250"/>
      <c r="M636" s="251"/>
      <c r="N636" s="252"/>
      <c r="O636" s="252"/>
      <c r="P636" s="252"/>
      <c r="Q636" s="252"/>
      <c r="R636" s="252"/>
      <c r="S636" s="252"/>
      <c r="T636" s="253"/>
      <c r="U636" s="14"/>
      <c r="V636" s="14"/>
      <c r="W636" s="14"/>
      <c r="X636" s="14"/>
      <c r="Y636" s="14"/>
      <c r="Z636" s="14"/>
      <c r="AA636" s="14"/>
      <c r="AB636" s="14"/>
      <c r="AC636" s="14"/>
      <c r="AD636" s="14"/>
      <c r="AE636" s="14"/>
      <c r="AT636" s="254" t="s">
        <v>208</v>
      </c>
      <c r="AU636" s="254" t="s">
        <v>82</v>
      </c>
      <c r="AV636" s="14" t="s">
        <v>82</v>
      </c>
      <c r="AW636" s="14" t="s">
        <v>33</v>
      </c>
      <c r="AX636" s="14" t="s">
        <v>73</v>
      </c>
      <c r="AY636" s="254" t="s">
        <v>196</v>
      </c>
    </row>
    <row r="637" s="14" customFormat="1">
      <c r="A637" s="14"/>
      <c r="B637" s="244"/>
      <c r="C637" s="245"/>
      <c r="D637" s="235" t="s">
        <v>208</v>
      </c>
      <c r="E637" s="246" t="s">
        <v>19</v>
      </c>
      <c r="F637" s="247" t="s">
        <v>2063</v>
      </c>
      <c r="G637" s="245"/>
      <c r="H637" s="248">
        <v>1.8600000000000001</v>
      </c>
      <c r="I637" s="249"/>
      <c r="J637" s="245"/>
      <c r="K637" s="245"/>
      <c r="L637" s="250"/>
      <c r="M637" s="251"/>
      <c r="N637" s="252"/>
      <c r="O637" s="252"/>
      <c r="P637" s="252"/>
      <c r="Q637" s="252"/>
      <c r="R637" s="252"/>
      <c r="S637" s="252"/>
      <c r="T637" s="253"/>
      <c r="U637" s="14"/>
      <c r="V637" s="14"/>
      <c r="W637" s="14"/>
      <c r="X637" s="14"/>
      <c r="Y637" s="14"/>
      <c r="Z637" s="14"/>
      <c r="AA637" s="14"/>
      <c r="AB637" s="14"/>
      <c r="AC637" s="14"/>
      <c r="AD637" s="14"/>
      <c r="AE637" s="14"/>
      <c r="AT637" s="254" t="s">
        <v>208</v>
      </c>
      <c r="AU637" s="254" t="s">
        <v>82</v>
      </c>
      <c r="AV637" s="14" t="s">
        <v>82</v>
      </c>
      <c r="AW637" s="14" t="s">
        <v>33</v>
      </c>
      <c r="AX637" s="14" t="s">
        <v>73</v>
      </c>
      <c r="AY637" s="254" t="s">
        <v>196</v>
      </c>
    </row>
    <row r="638" s="14" customFormat="1">
      <c r="A638" s="14"/>
      <c r="B638" s="244"/>
      <c r="C638" s="245"/>
      <c r="D638" s="235" t="s">
        <v>208</v>
      </c>
      <c r="E638" s="246" t="s">
        <v>19</v>
      </c>
      <c r="F638" s="247" t="s">
        <v>2064</v>
      </c>
      <c r="G638" s="245"/>
      <c r="H638" s="248">
        <v>-0.32000000000000001</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208</v>
      </c>
      <c r="AU638" s="254" t="s">
        <v>82</v>
      </c>
      <c r="AV638" s="14" t="s">
        <v>82</v>
      </c>
      <c r="AW638" s="14" t="s">
        <v>33</v>
      </c>
      <c r="AX638" s="14" t="s">
        <v>73</v>
      </c>
      <c r="AY638" s="254" t="s">
        <v>196</v>
      </c>
    </row>
    <row r="639" s="14" customFormat="1">
      <c r="A639" s="14"/>
      <c r="B639" s="244"/>
      <c r="C639" s="245"/>
      <c r="D639" s="235" t="s">
        <v>208</v>
      </c>
      <c r="E639" s="246" t="s">
        <v>19</v>
      </c>
      <c r="F639" s="247" t="s">
        <v>2065</v>
      </c>
      <c r="G639" s="245"/>
      <c r="H639" s="248">
        <v>0.59999999999999998</v>
      </c>
      <c r="I639" s="249"/>
      <c r="J639" s="245"/>
      <c r="K639" s="245"/>
      <c r="L639" s="250"/>
      <c r="M639" s="251"/>
      <c r="N639" s="252"/>
      <c r="O639" s="252"/>
      <c r="P639" s="252"/>
      <c r="Q639" s="252"/>
      <c r="R639" s="252"/>
      <c r="S639" s="252"/>
      <c r="T639" s="253"/>
      <c r="U639" s="14"/>
      <c r="V639" s="14"/>
      <c r="W639" s="14"/>
      <c r="X639" s="14"/>
      <c r="Y639" s="14"/>
      <c r="Z639" s="14"/>
      <c r="AA639" s="14"/>
      <c r="AB639" s="14"/>
      <c r="AC639" s="14"/>
      <c r="AD639" s="14"/>
      <c r="AE639" s="14"/>
      <c r="AT639" s="254" t="s">
        <v>208</v>
      </c>
      <c r="AU639" s="254" t="s">
        <v>82</v>
      </c>
      <c r="AV639" s="14" t="s">
        <v>82</v>
      </c>
      <c r="AW639" s="14" t="s">
        <v>33</v>
      </c>
      <c r="AX639" s="14" t="s">
        <v>73</v>
      </c>
      <c r="AY639" s="254" t="s">
        <v>196</v>
      </c>
    </row>
    <row r="640" s="14" customFormat="1">
      <c r="A640" s="14"/>
      <c r="B640" s="244"/>
      <c r="C640" s="245"/>
      <c r="D640" s="235" t="s">
        <v>208</v>
      </c>
      <c r="E640" s="246" t="s">
        <v>19</v>
      </c>
      <c r="F640" s="247" t="s">
        <v>2066</v>
      </c>
      <c r="G640" s="245"/>
      <c r="H640" s="248">
        <v>3.3290000000000002</v>
      </c>
      <c r="I640" s="249"/>
      <c r="J640" s="245"/>
      <c r="K640" s="245"/>
      <c r="L640" s="250"/>
      <c r="M640" s="251"/>
      <c r="N640" s="252"/>
      <c r="O640" s="252"/>
      <c r="P640" s="252"/>
      <c r="Q640" s="252"/>
      <c r="R640" s="252"/>
      <c r="S640" s="252"/>
      <c r="T640" s="253"/>
      <c r="U640" s="14"/>
      <c r="V640" s="14"/>
      <c r="W640" s="14"/>
      <c r="X640" s="14"/>
      <c r="Y640" s="14"/>
      <c r="Z640" s="14"/>
      <c r="AA640" s="14"/>
      <c r="AB640" s="14"/>
      <c r="AC640" s="14"/>
      <c r="AD640" s="14"/>
      <c r="AE640" s="14"/>
      <c r="AT640" s="254" t="s">
        <v>208</v>
      </c>
      <c r="AU640" s="254" t="s">
        <v>82</v>
      </c>
      <c r="AV640" s="14" t="s">
        <v>82</v>
      </c>
      <c r="AW640" s="14" t="s">
        <v>33</v>
      </c>
      <c r="AX640" s="14" t="s">
        <v>73</v>
      </c>
      <c r="AY640" s="254" t="s">
        <v>196</v>
      </c>
    </row>
    <row r="641" s="14" customFormat="1">
      <c r="A641" s="14"/>
      <c r="B641" s="244"/>
      <c r="C641" s="245"/>
      <c r="D641" s="235" t="s">
        <v>208</v>
      </c>
      <c r="E641" s="246" t="s">
        <v>19</v>
      </c>
      <c r="F641" s="247" t="s">
        <v>2067</v>
      </c>
      <c r="G641" s="245"/>
      <c r="H641" s="248">
        <v>1.143</v>
      </c>
      <c r="I641" s="249"/>
      <c r="J641" s="245"/>
      <c r="K641" s="245"/>
      <c r="L641" s="250"/>
      <c r="M641" s="251"/>
      <c r="N641" s="252"/>
      <c r="O641" s="252"/>
      <c r="P641" s="252"/>
      <c r="Q641" s="252"/>
      <c r="R641" s="252"/>
      <c r="S641" s="252"/>
      <c r="T641" s="253"/>
      <c r="U641" s="14"/>
      <c r="V641" s="14"/>
      <c r="W641" s="14"/>
      <c r="X641" s="14"/>
      <c r="Y641" s="14"/>
      <c r="Z641" s="14"/>
      <c r="AA641" s="14"/>
      <c r="AB641" s="14"/>
      <c r="AC641" s="14"/>
      <c r="AD641" s="14"/>
      <c r="AE641" s="14"/>
      <c r="AT641" s="254" t="s">
        <v>208</v>
      </c>
      <c r="AU641" s="254" t="s">
        <v>82</v>
      </c>
      <c r="AV641" s="14" t="s">
        <v>82</v>
      </c>
      <c r="AW641" s="14" t="s">
        <v>33</v>
      </c>
      <c r="AX641" s="14" t="s">
        <v>73</v>
      </c>
      <c r="AY641" s="254" t="s">
        <v>196</v>
      </c>
    </row>
    <row r="642" s="14" customFormat="1">
      <c r="A642" s="14"/>
      <c r="B642" s="244"/>
      <c r="C642" s="245"/>
      <c r="D642" s="235" t="s">
        <v>208</v>
      </c>
      <c r="E642" s="246" t="s">
        <v>19</v>
      </c>
      <c r="F642" s="247" t="s">
        <v>2068</v>
      </c>
      <c r="G642" s="245"/>
      <c r="H642" s="248">
        <v>-0.41999999999999998</v>
      </c>
      <c r="I642" s="249"/>
      <c r="J642" s="245"/>
      <c r="K642" s="245"/>
      <c r="L642" s="250"/>
      <c r="M642" s="251"/>
      <c r="N642" s="252"/>
      <c r="O642" s="252"/>
      <c r="P642" s="252"/>
      <c r="Q642" s="252"/>
      <c r="R642" s="252"/>
      <c r="S642" s="252"/>
      <c r="T642" s="253"/>
      <c r="U642" s="14"/>
      <c r="V642" s="14"/>
      <c r="W642" s="14"/>
      <c r="X642" s="14"/>
      <c r="Y642" s="14"/>
      <c r="Z642" s="14"/>
      <c r="AA642" s="14"/>
      <c r="AB642" s="14"/>
      <c r="AC642" s="14"/>
      <c r="AD642" s="14"/>
      <c r="AE642" s="14"/>
      <c r="AT642" s="254" t="s">
        <v>208</v>
      </c>
      <c r="AU642" s="254" t="s">
        <v>82</v>
      </c>
      <c r="AV642" s="14" t="s">
        <v>82</v>
      </c>
      <c r="AW642" s="14" t="s">
        <v>33</v>
      </c>
      <c r="AX642" s="14" t="s">
        <v>73</v>
      </c>
      <c r="AY642" s="254" t="s">
        <v>196</v>
      </c>
    </row>
    <row r="643" s="14" customFormat="1">
      <c r="A643" s="14"/>
      <c r="B643" s="244"/>
      <c r="C643" s="245"/>
      <c r="D643" s="235" t="s">
        <v>208</v>
      </c>
      <c r="E643" s="246" t="s">
        <v>19</v>
      </c>
      <c r="F643" s="247" t="s">
        <v>2069</v>
      </c>
      <c r="G643" s="245"/>
      <c r="H643" s="248">
        <v>0.71999999999999997</v>
      </c>
      <c r="I643" s="249"/>
      <c r="J643" s="245"/>
      <c r="K643" s="245"/>
      <c r="L643" s="250"/>
      <c r="M643" s="251"/>
      <c r="N643" s="252"/>
      <c r="O643" s="252"/>
      <c r="P643" s="252"/>
      <c r="Q643" s="252"/>
      <c r="R643" s="252"/>
      <c r="S643" s="252"/>
      <c r="T643" s="253"/>
      <c r="U643" s="14"/>
      <c r="V643" s="14"/>
      <c r="W643" s="14"/>
      <c r="X643" s="14"/>
      <c r="Y643" s="14"/>
      <c r="Z643" s="14"/>
      <c r="AA643" s="14"/>
      <c r="AB643" s="14"/>
      <c r="AC643" s="14"/>
      <c r="AD643" s="14"/>
      <c r="AE643" s="14"/>
      <c r="AT643" s="254" t="s">
        <v>208</v>
      </c>
      <c r="AU643" s="254" t="s">
        <v>82</v>
      </c>
      <c r="AV643" s="14" t="s">
        <v>82</v>
      </c>
      <c r="AW643" s="14" t="s">
        <v>33</v>
      </c>
      <c r="AX643" s="14" t="s">
        <v>73</v>
      </c>
      <c r="AY643" s="254" t="s">
        <v>196</v>
      </c>
    </row>
    <row r="644" s="15" customFormat="1">
      <c r="A644" s="15"/>
      <c r="B644" s="255"/>
      <c r="C644" s="256"/>
      <c r="D644" s="235" t="s">
        <v>208</v>
      </c>
      <c r="E644" s="257" t="s">
        <v>19</v>
      </c>
      <c r="F644" s="258" t="s">
        <v>212</v>
      </c>
      <c r="G644" s="256"/>
      <c r="H644" s="259">
        <v>39.539999999999999</v>
      </c>
      <c r="I644" s="260"/>
      <c r="J644" s="256"/>
      <c r="K644" s="256"/>
      <c r="L644" s="261"/>
      <c r="M644" s="262"/>
      <c r="N644" s="263"/>
      <c r="O644" s="263"/>
      <c r="P644" s="263"/>
      <c r="Q644" s="263"/>
      <c r="R644" s="263"/>
      <c r="S644" s="263"/>
      <c r="T644" s="264"/>
      <c r="U644" s="15"/>
      <c r="V644" s="15"/>
      <c r="W644" s="15"/>
      <c r="X644" s="15"/>
      <c r="Y644" s="15"/>
      <c r="Z644" s="15"/>
      <c r="AA644" s="15"/>
      <c r="AB644" s="15"/>
      <c r="AC644" s="15"/>
      <c r="AD644" s="15"/>
      <c r="AE644" s="15"/>
      <c r="AT644" s="265" t="s">
        <v>208</v>
      </c>
      <c r="AU644" s="265" t="s">
        <v>82</v>
      </c>
      <c r="AV644" s="15" t="s">
        <v>204</v>
      </c>
      <c r="AW644" s="15" t="s">
        <v>33</v>
      </c>
      <c r="AX644" s="15" t="s">
        <v>80</v>
      </c>
      <c r="AY644" s="265" t="s">
        <v>196</v>
      </c>
    </row>
    <row r="645" s="2" customFormat="1" ht="23.4566" customHeight="1">
      <c r="A645" s="41"/>
      <c r="B645" s="42"/>
      <c r="C645" s="215" t="s">
        <v>2070</v>
      </c>
      <c r="D645" s="215" t="s">
        <v>199</v>
      </c>
      <c r="E645" s="216" t="s">
        <v>2071</v>
      </c>
      <c r="F645" s="217" t="s">
        <v>2072</v>
      </c>
      <c r="G645" s="218" t="s">
        <v>215</v>
      </c>
      <c r="H645" s="219">
        <v>3.6880000000000002</v>
      </c>
      <c r="I645" s="220"/>
      <c r="J645" s="221">
        <f>ROUND(I645*H645,2)</f>
        <v>0</v>
      </c>
      <c r="K645" s="217" t="s">
        <v>203</v>
      </c>
      <c r="L645" s="47"/>
      <c r="M645" s="222" t="s">
        <v>19</v>
      </c>
      <c r="N645" s="223" t="s">
        <v>44</v>
      </c>
      <c r="O645" s="87"/>
      <c r="P645" s="224">
        <f>O645*H645</f>
        <v>0</v>
      </c>
      <c r="Q645" s="224">
        <v>0</v>
      </c>
      <c r="R645" s="224">
        <f>Q645*H645</f>
        <v>0</v>
      </c>
      <c r="S645" s="224">
        <v>1.8</v>
      </c>
      <c r="T645" s="225">
        <f>S645*H645</f>
        <v>6.6384000000000007</v>
      </c>
      <c r="U645" s="41"/>
      <c r="V645" s="41"/>
      <c r="W645" s="41"/>
      <c r="X645" s="41"/>
      <c r="Y645" s="41"/>
      <c r="Z645" s="41"/>
      <c r="AA645" s="41"/>
      <c r="AB645" s="41"/>
      <c r="AC645" s="41"/>
      <c r="AD645" s="41"/>
      <c r="AE645" s="41"/>
      <c r="AR645" s="226" t="s">
        <v>204</v>
      </c>
      <c r="AT645" s="226" t="s">
        <v>199</v>
      </c>
      <c r="AU645" s="226" t="s">
        <v>82</v>
      </c>
      <c r="AY645" s="20" t="s">
        <v>196</v>
      </c>
      <c r="BE645" s="227">
        <f>IF(N645="základní",J645,0)</f>
        <v>0</v>
      </c>
      <c r="BF645" s="227">
        <f>IF(N645="snížená",J645,0)</f>
        <v>0</v>
      </c>
      <c r="BG645" s="227">
        <f>IF(N645="zákl. přenesená",J645,0)</f>
        <v>0</v>
      </c>
      <c r="BH645" s="227">
        <f>IF(N645="sníž. přenesená",J645,0)</f>
        <v>0</v>
      </c>
      <c r="BI645" s="227">
        <f>IF(N645="nulová",J645,0)</f>
        <v>0</v>
      </c>
      <c r="BJ645" s="20" t="s">
        <v>80</v>
      </c>
      <c r="BK645" s="227">
        <f>ROUND(I645*H645,2)</f>
        <v>0</v>
      </c>
      <c r="BL645" s="20" t="s">
        <v>204</v>
      </c>
      <c r="BM645" s="226" t="s">
        <v>2073</v>
      </c>
    </row>
    <row r="646" s="2" customFormat="1">
      <c r="A646" s="41"/>
      <c r="B646" s="42"/>
      <c r="C646" s="43"/>
      <c r="D646" s="228" t="s">
        <v>206</v>
      </c>
      <c r="E646" s="43"/>
      <c r="F646" s="229" t="s">
        <v>2074</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82</v>
      </c>
    </row>
    <row r="647" s="14" customFormat="1">
      <c r="A647" s="14"/>
      <c r="B647" s="244"/>
      <c r="C647" s="245"/>
      <c r="D647" s="235" t="s">
        <v>208</v>
      </c>
      <c r="E647" s="246" t="s">
        <v>19</v>
      </c>
      <c r="F647" s="247" t="s">
        <v>2075</v>
      </c>
      <c r="G647" s="245"/>
      <c r="H647" s="248">
        <v>0.16</v>
      </c>
      <c r="I647" s="249"/>
      <c r="J647" s="245"/>
      <c r="K647" s="245"/>
      <c r="L647" s="250"/>
      <c r="M647" s="251"/>
      <c r="N647" s="252"/>
      <c r="O647" s="252"/>
      <c r="P647" s="252"/>
      <c r="Q647" s="252"/>
      <c r="R647" s="252"/>
      <c r="S647" s="252"/>
      <c r="T647" s="253"/>
      <c r="U647" s="14"/>
      <c r="V647" s="14"/>
      <c r="W647" s="14"/>
      <c r="X647" s="14"/>
      <c r="Y647" s="14"/>
      <c r="Z647" s="14"/>
      <c r="AA647" s="14"/>
      <c r="AB647" s="14"/>
      <c r="AC647" s="14"/>
      <c r="AD647" s="14"/>
      <c r="AE647" s="14"/>
      <c r="AT647" s="254" t="s">
        <v>208</v>
      </c>
      <c r="AU647" s="254" t="s">
        <v>82</v>
      </c>
      <c r="AV647" s="14" t="s">
        <v>82</v>
      </c>
      <c r="AW647" s="14" t="s">
        <v>33</v>
      </c>
      <c r="AX647" s="14" t="s">
        <v>73</v>
      </c>
      <c r="AY647" s="254" t="s">
        <v>196</v>
      </c>
    </row>
    <row r="648" s="13" customFormat="1">
      <c r="A648" s="13"/>
      <c r="B648" s="233"/>
      <c r="C648" s="234"/>
      <c r="D648" s="235" t="s">
        <v>208</v>
      </c>
      <c r="E648" s="236" t="s">
        <v>19</v>
      </c>
      <c r="F648" s="237" t="s">
        <v>209</v>
      </c>
      <c r="G648" s="234"/>
      <c r="H648" s="236" t="s">
        <v>19</v>
      </c>
      <c r="I648" s="238"/>
      <c r="J648" s="234"/>
      <c r="K648" s="234"/>
      <c r="L648" s="239"/>
      <c r="M648" s="240"/>
      <c r="N648" s="241"/>
      <c r="O648" s="241"/>
      <c r="P648" s="241"/>
      <c r="Q648" s="241"/>
      <c r="R648" s="241"/>
      <c r="S648" s="241"/>
      <c r="T648" s="242"/>
      <c r="U648" s="13"/>
      <c r="V648" s="13"/>
      <c r="W648" s="13"/>
      <c r="X648" s="13"/>
      <c r="Y648" s="13"/>
      <c r="Z648" s="13"/>
      <c r="AA648" s="13"/>
      <c r="AB648" s="13"/>
      <c r="AC648" s="13"/>
      <c r="AD648" s="13"/>
      <c r="AE648" s="13"/>
      <c r="AT648" s="243" t="s">
        <v>208</v>
      </c>
      <c r="AU648" s="243" t="s">
        <v>82</v>
      </c>
      <c r="AV648" s="13" t="s">
        <v>80</v>
      </c>
      <c r="AW648" s="13" t="s">
        <v>33</v>
      </c>
      <c r="AX648" s="13" t="s">
        <v>73</v>
      </c>
      <c r="AY648" s="243" t="s">
        <v>196</v>
      </c>
    </row>
    <row r="649" s="14" customFormat="1">
      <c r="A649" s="14"/>
      <c r="B649" s="244"/>
      <c r="C649" s="245"/>
      <c r="D649" s="235" t="s">
        <v>208</v>
      </c>
      <c r="E649" s="246" t="s">
        <v>19</v>
      </c>
      <c r="F649" s="247" t="s">
        <v>2076</v>
      </c>
      <c r="G649" s="245"/>
      <c r="H649" s="248">
        <v>2.52</v>
      </c>
      <c r="I649" s="249"/>
      <c r="J649" s="245"/>
      <c r="K649" s="245"/>
      <c r="L649" s="250"/>
      <c r="M649" s="251"/>
      <c r="N649" s="252"/>
      <c r="O649" s="252"/>
      <c r="P649" s="252"/>
      <c r="Q649" s="252"/>
      <c r="R649" s="252"/>
      <c r="S649" s="252"/>
      <c r="T649" s="253"/>
      <c r="U649" s="14"/>
      <c r="V649" s="14"/>
      <c r="W649" s="14"/>
      <c r="X649" s="14"/>
      <c r="Y649" s="14"/>
      <c r="Z649" s="14"/>
      <c r="AA649" s="14"/>
      <c r="AB649" s="14"/>
      <c r="AC649" s="14"/>
      <c r="AD649" s="14"/>
      <c r="AE649" s="14"/>
      <c r="AT649" s="254" t="s">
        <v>208</v>
      </c>
      <c r="AU649" s="254" t="s">
        <v>82</v>
      </c>
      <c r="AV649" s="14" t="s">
        <v>82</v>
      </c>
      <c r="AW649" s="14" t="s">
        <v>33</v>
      </c>
      <c r="AX649" s="14" t="s">
        <v>73</v>
      </c>
      <c r="AY649" s="254" t="s">
        <v>196</v>
      </c>
    </row>
    <row r="650" s="14" customFormat="1">
      <c r="A650" s="14"/>
      <c r="B650" s="244"/>
      <c r="C650" s="245"/>
      <c r="D650" s="235" t="s">
        <v>208</v>
      </c>
      <c r="E650" s="246" t="s">
        <v>19</v>
      </c>
      <c r="F650" s="247" t="s">
        <v>2077</v>
      </c>
      <c r="G650" s="245"/>
      <c r="H650" s="248">
        <v>1.008</v>
      </c>
      <c r="I650" s="249"/>
      <c r="J650" s="245"/>
      <c r="K650" s="245"/>
      <c r="L650" s="250"/>
      <c r="M650" s="251"/>
      <c r="N650" s="252"/>
      <c r="O650" s="252"/>
      <c r="P650" s="252"/>
      <c r="Q650" s="252"/>
      <c r="R650" s="252"/>
      <c r="S650" s="252"/>
      <c r="T650" s="253"/>
      <c r="U650" s="14"/>
      <c r="V650" s="14"/>
      <c r="W650" s="14"/>
      <c r="X650" s="14"/>
      <c r="Y650" s="14"/>
      <c r="Z650" s="14"/>
      <c r="AA650" s="14"/>
      <c r="AB650" s="14"/>
      <c r="AC650" s="14"/>
      <c r="AD650" s="14"/>
      <c r="AE650" s="14"/>
      <c r="AT650" s="254" t="s">
        <v>208</v>
      </c>
      <c r="AU650" s="254" t="s">
        <v>82</v>
      </c>
      <c r="AV650" s="14" t="s">
        <v>82</v>
      </c>
      <c r="AW650" s="14" t="s">
        <v>33</v>
      </c>
      <c r="AX650" s="14" t="s">
        <v>73</v>
      </c>
      <c r="AY650" s="254" t="s">
        <v>196</v>
      </c>
    </row>
    <row r="651" s="15" customFormat="1">
      <c r="A651" s="15"/>
      <c r="B651" s="255"/>
      <c r="C651" s="256"/>
      <c r="D651" s="235" t="s">
        <v>208</v>
      </c>
      <c r="E651" s="257" t="s">
        <v>19</v>
      </c>
      <c r="F651" s="258" t="s">
        <v>212</v>
      </c>
      <c r="G651" s="256"/>
      <c r="H651" s="259">
        <v>3.6880000000000002</v>
      </c>
      <c r="I651" s="260"/>
      <c r="J651" s="256"/>
      <c r="K651" s="256"/>
      <c r="L651" s="261"/>
      <c r="M651" s="262"/>
      <c r="N651" s="263"/>
      <c r="O651" s="263"/>
      <c r="P651" s="263"/>
      <c r="Q651" s="263"/>
      <c r="R651" s="263"/>
      <c r="S651" s="263"/>
      <c r="T651" s="264"/>
      <c r="U651" s="15"/>
      <c r="V651" s="15"/>
      <c r="W651" s="15"/>
      <c r="X651" s="15"/>
      <c r="Y651" s="15"/>
      <c r="Z651" s="15"/>
      <c r="AA651" s="15"/>
      <c r="AB651" s="15"/>
      <c r="AC651" s="15"/>
      <c r="AD651" s="15"/>
      <c r="AE651" s="15"/>
      <c r="AT651" s="265" t="s">
        <v>208</v>
      </c>
      <c r="AU651" s="265" t="s">
        <v>82</v>
      </c>
      <c r="AV651" s="15" t="s">
        <v>204</v>
      </c>
      <c r="AW651" s="15" t="s">
        <v>33</v>
      </c>
      <c r="AX651" s="15" t="s">
        <v>80</v>
      </c>
      <c r="AY651" s="265" t="s">
        <v>196</v>
      </c>
    </row>
    <row r="652" s="2" customFormat="1" ht="23.4566" customHeight="1">
      <c r="A652" s="41"/>
      <c r="B652" s="42"/>
      <c r="C652" s="215" t="s">
        <v>2078</v>
      </c>
      <c r="D652" s="215" t="s">
        <v>199</v>
      </c>
      <c r="E652" s="216" t="s">
        <v>2079</v>
      </c>
      <c r="F652" s="217" t="s">
        <v>2080</v>
      </c>
      <c r="G652" s="218" t="s">
        <v>222</v>
      </c>
      <c r="H652" s="219">
        <v>165</v>
      </c>
      <c r="I652" s="220"/>
      <c r="J652" s="221">
        <f>ROUND(I652*H652,2)</f>
        <v>0</v>
      </c>
      <c r="K652" s="217" t="s">
        <v>203</v>
      </c>
      <c r="L652" s="47"/>
      <c r="M652" s="222" t="s">
        <v>19</v>
      </c>
      <c r="N652" s="223" t="s">
        <v>44</v>
      </c>
      <c r="O652" s="87"/>
      <c r="P652" s="224">
        <f>O652*H652</f>
        <v>0</v>
      </c>
      <c r="Q652" s="224">
        <v>0</v>
      </c>
      <c r="R652" s="224">
        <f>Q652*H652</f>
        <v>0</v>
      </c>
      <c r="S652" s="224">
        <v>0.053999999999999999</v>
      </c>
      <c r="T652" s="225">
        <f>S652*H652</f>
        <v>8.9100000000000001</v>
      </c>
      <c r="U652" s="41"/>
      <c r="V652" s="41"/>
      <c r="W652" s="41"/>
      <c r="X652" s="41"/>
      <c r="Y652" s="41"/>
      <c r="Z652" s="41"/>
      <c r="AA652" s="41"/>
      <c r="AB652" s="41"/>
      <c r="AC652" s="41"/>
      <c r="AD652" s="41"/>
      <c r="AE652" s="41"/>
      <c r="AR652" s="226" t="s">
        <v>204</v>
      </c>
      <c r="AT652" s="226" t="s">
        <v>199</v>
      </c>
      <c r="AU652" s="226" t="s">
        <v>82</v>
      </c>
      <c r="AY652" s="20" t="s">
        <v>196</v>
      </c>
      <c r="BE652" s="227">
        <f>IF(N652="základní",J652,0)</f>
        <v>0</v>
      </c>
      <c r="BF652" s="227">
        <f>IF(N652="snížená",J652,0)</f>
        <v>0</v>
      </c>
      <c r="BG652" s="227">
        <f>IF(N652="zákl. přenesená",J652,0)</f>
        <v>0</v>
      </c>
      <c r="BH652" s="227">
        <f>IF(N652="sníž. přenesená",J652,0)</f>
        <v>0</v>
      </c>
      <c r="BI652" s="227">
        <f>IF(N652="nulová",J652,0)</f>
        <v>0</v>
      </c>
      <c r="BJ652" s="20" t="s">
        <v>80</v>
      </c>
      <c r="BK652" s="227">
        <f>ROUND(I652*H652,2)</f>
        <v>0</v>
      </c>
      <c r="BL652" s="20" t="s">
        <v>204</v>
      </c>
      <c r="BM652" s="226" t="s">
        <v>2081</v>
      </c>
    </row>
    <row r="653" s="2" customFormat="1">
      <c r="A653" s="41"/>
      <c r="B653" s="42"/>
      <c r="C653" s="43"/>
      <c r="D653" s="228" t="s">
        <v>206</v>
      </c>
      <c r="E653" s="43"/>
      <c r="F653" s="229" t="s">
        <v>2082</v>
      </c>
      <c r="G653" s="43"/>
      <c r="H653" s="43"/>
      <c r="I653" s="230"/>
      <c r="J653" s="43"/>
      <c r="K653" s="43"/>
      <c r="L653" s="47"/>
      <c r="M653" s="231"/>
      <c r="N653" s="232"/>
      <c r="O653" s="87"/>
      <c r="P653" s="87"/>
      <c r="Q653" s="87"/>
      <c r="R653" s="87"/>
      <c r="S653" s="87"/>
      <c r="T653" s="88"/>
      <c r="U653" s="41"/>
      <c r="V653" s="41"/>
      <c r="W653" s="41"/>
      <c r="X653" s="41"/>
      <c r="Y653" s="41"/>
      <c r="Z653" s="41"/>
      <c r="AA653" s="41"/>
      <c r="AB653" s="41"/>
      <c r="AC653" s="41"/>
      <c r="AD653" s="41"/>
      <c r="AE653" s="41"/>
      <c r="AT653" s="20" t="s">
        <v>206</v>
      </c>
      <c r="AU653" s="20" t="s">
        <v>82</v>
      </c>
    </row>
    <row r="654" s="14" customFormat="1">
      <c r="A654" s="14"/>
      <c r="B654" s="244"/>
      <c r="C654" s="245"/>
      <c r="D654" s="235" t="s">
        <v>208</v>
      </c>
      <c r="E654" s="246" t="s">
        <v>19</v>
      </c>
      <c r="F654" s="247" t="s">
        <v>2083</v>
      </c>
      <c r="G654" s="245"/>
      <c r="H654" s="248">
        <v>165</v>
      </c>
      <c r="I654" s="249"/>
      <c r="J654" s="245"/>
      <c r="K654" s="245"/>
      <c r="L654" s="250"/>
      <c r="M654" s="251"/>
      <c r="N654" s="252"/>
      <c r="O654" s="252"/>
      <c r="P654" s="252"/>
      <c r="Q654" s="252"/>
      <c r="R654" s="252"/>
      <c r="S654" s="252"/>
      <c r="T654" s="253"/>
      <c r="U654" s="14"/>
      <c r="V654" s="14"/>
      <c r="W654" s="14"/>
      <c r="X654" s="14"/>
      <c r="Y654" s="14"/>
      <c r="Z654" s="14"/>
      <c r="AA654" s="14"/>
      <c r="AB654" s="14"/>
      <c r="AC654" s="14"/>
      <c r="AD654" s="14"/>
      <c r="AE654" s="14"/>
      <c r="AT654" s="254" t="s">
        <v>208</v>
      </c>
      <c r="AU654" s="254" t="s">
        <v>82</v>
      </c>
      <c r="AV654" s="14" t="s">
        <v>82</v>
      </c>
      <c r="AW654" s="14" t="s">
        <v>33</v>
      </c>
      <c r="AX654" s="14" t="s">
        <v>73</v>
      </c>
      <c r="AY654" s="254" t="s">
        <v>196</v>
      </c>
    </row>
    <row r="655" s="15" customFormat="1">
      <c r="A655" s="15"/>
      <c r="B655" s="255"/>
      <c r="C655" s="256"/>
      <c r="D655" s="235" t="s">
        <v>208</v>
      </c>
      <c r="E655" s="257" t="s">
        <v>19</v>
      </c>
      <c r="F655" s="258" t="s">
        <v>212</v>
      </c>
      <c r="G655" s="256"/>
      <c r="H655" s="259">
        <v>165</v>
      </c>
      <c r="I655" s="260"/>
      <c r="J655" s="256"/>
      <c r="K655" s="256"/>
      <c r="L655" s="261"/>
      <c r="M655" s="262"/>
      <c r="N655" s="263"/>
      <c r="O655" s="263"/>
      <c r="P655" s="263"/>
      <c r="Q655" s="263"/>
      <c r="R655" s="263"/>
      <c r="S655" s="263"/>
      <c r="T655" s="264"/>
      <c r="U655" s="15"/>
      <c r="V655" s="15"/>
      <c r="W655" s="15"/>
      <c r="X655" s="15"/>
      <c r="Y655" s="15"/>
      <c r="Z655" s="15"/>
      <c r="AA655" s="15"/>
      <c r="AB655" s="15"/>
      <c r="AC655" s="15"/>
      <c r="AD655" s="15"/>
      <c r="AE655" s="15"/>
      <c r="AT655" s="265" t="s">
        <v>208</v>
      </c>
      <c r="AU655" s="265" t="s">
        <v>82</v>
      </c>
      <c r="AV655" s="15" t="s">
        <v>204</v>
      </c>
      <c r="AW655" s="15" t="s">
        <v>33</v>
      </c>
      <c r="AX655" s="15" t="s">
        <v>80</v>
      </c>
      <c r="AY655" s="265" t="s">
        <v>196</v>
      </c>
    </row>
    <row r="656" s="2" customFormat="1" ht="23.4566" customHeight="1">
      <c r="A656" s="41"/>
      <c r="B656" s="42"/>
      <c r="C656" s="215" t="s">
        <v>2084</v>
      </c>
      <c r="D656" s="215" t="s">
        <v>199</v>
      </c>
      <c r="E656" s="216" t="s">
        <v>2085</v>
      </c>
      <c r="F656" s="217" t="s">
        <v>2086</v>
      </c>
      <c r="G656" s="218" t="s">
        <v>202</v>
      </c>
      <c r="H656" s="219">
        <v>10.800000000000001</v>
      </c>
      <c r="I656" s="220"/>
      <c r="J656" s="221">
        <f>ROUND(I656*H656,2)</f>
        <v>0</v>
      </c>
      <c r="K656" s="217" t="s">
        <v>203</v>
      </c>
      <c r="L656" s="47"/>
      <c r="M656" s="222" t="s">
        <v>19</v>
      </c>
      <c r="N656" s="223" t="s">
        <v>44</v>
      </c>
      <c r="O656" s="87"/>
      <c r="P656" s="224">
        <f>O656*H656</f>
        <v>0</v>
      </c>
      <c r="Q656" s="224">
        <v>0</v>
      </c>
      <c r="R656" s="224">
        <f>Q656*H656</f>
        <v>0</v>
      </c>
      <c r="S656" s="224">
        <v>0.27900000000000003</v>
      </c>
      <c r="T656" s="225">
        <f>S656*H656</f>
        <v>3.0132000000000003</v>
      </c>
      <c r="U656" s="41"/>
      <c r="V656" s="41"/>
      <c r="W656" s="41"/>
      <c r="X656" s="41"/>
      <c r="Y656" s="41"/>
      <c r="Z656" s="41"/>
      <c r="AA656" s="41"/>
      <c r="AB656" s="41"/>
      <c r="AC656" s="41"/>
      <c r="AD656" s="41"/>
      <c r="AE656" s="41"/>
      <c r="AR656" s="226" t="s">
        <v>204</v>
      </c>
      <c r="AT656" s="226" t="s">
        <v>199</v>
      </c>
      <c r="AU656" s="226" t="s">
        <v>82</v>
      </c>
      <c r="AY656" s="20" t="s">
        <v>196</v>
      </c>
      <c r="BE656" s="227">
        <f>IF(N656="základní",J656,0)</f>
        <v>0</v>
      </c>
      <c r="BF656" s="227">
        <f>IF(N656="snížená",J656,0)</f>
        <v>0</v>
      </c>
      <c r="BG656" s="227">
        <f>IF(N656="zákl. přenesená",J656,0)</f>
        <v>0</v>
      </c>
      <c r="BH656" s="227">
        <f>IF(N656="sníž. přenesená",J656,0)</f>
        <v>0</v>
      </c>
      <c r="BI656" s="227">
        <f>IF(N656="nulová",J656,0)</f>
        <v>0</v>
      </c>
      <c r="BJ656" s="20" t="s">
        <v>80</v>
      </c>
      <c r="BK656" s="227">
        <f>ROUND(I656*H656,2)</f>
        <v>0</v>
      </c>
      <c r="BL656" s="20" t="s">
        <v>204</v>
      </c>
      <c r="BM656" s="226" t="s">
        <v>2087</v>
      </c>
    </row>
    <row r="657" s="2" customFormat="1">
      <c r="A657" s="41"/>
      <c r="B657" s="42"/>
      <c r="C657" s="43"/>
      <c r="D657" s="228" t="s">
        <v>206</v>
      </c>
      <c r="E657" s="43"/>
      <c r="F657" s="229" t="s">
        <v>2088</v>
      </c>
      <c r="G657" s="43"/>
      <c r="H657" s="43"/>
      <c r="I657" s="230"/>
      <c r="J657" s="43"/>
      <c r="K657" s="43"/>
      <c r="L657" s="47"/>
      <c r="M657" s="231"/>
      <c r="N657" s="232"/>
      <c r="O657" s="87"/>
      <c r="P657" s="87"/>
      <c r="Q657" s="87"/>
      <c r="R657" s="87"/>
      <c r="S657" s="87"/>
      <c r="T657" s="88"/>
      <c r="U657" s="41"/>
      <c r="V657" s="41"/>
      <c r="W657" s="41"/>
      <c r="X657" s="41"/>
      <c r="Y657" s="41"/>
      <c r="Z657" s="41"/>
      <c r="AA657" s="41"/>
      <c r="AB657" s="41"/>
      <c r="AC657" s="41"/>
      <c r="AD657" s="41"/>
      <c r="AE657" s="41"/>
      <c r="AT657" s="20" t="s">
        <v>206</v>
      </c>
      <c r="AU657" s="20" t="s">
        <v>82</v>
      </c>
    </row>
    <row r="658" s="2" customFormat="1" ht="36.72453" customHeight="1">
      <c r="A658" s="41"/>
      <c r="B658" s="42"/>
      <c r="C658" s="215" t="s">
        <v>2089</v>
      </c>
      <c r="D658" s="215" t="s">
        <v>199</v>
      </c>
      <c r="E658" s="216" t="s">
        <v>2090</v>
      </c>
      <c r="F658" s="217" t="s">
        <v>2091</v>
      </c>
      <c r="G658" s="218" t="s">
        <v>293</v>
      </c>
      <c r="H658" s="219">
        <v>1.1040000000000001</v>
      </c>
      <c r="I658" s="220"/>
      <c r="J658" s="221">
        <f>ROUND(I658*H658,2)</f>
        <v>0</v>
      </c>
      <c r="K658" s="217" t="s">
        <v>203</v>
      </c>
      <c r="L658" s="47"/>
      <c r="M658" s="222" t="s">
        <v>19</v>
      </c>
      <c r="N658" s="223" t="s">
        <v>44</v>
      </c>
      <c r="O658" s="87"/>
      <c r="P658" s="224">
        <f>O658*H658</f>
        <v>0</v>
      </c>
      <c r="Q658" s="224">
        <v>0</v>
      </c>
      <c r="R658" s="224">
        <f>Q658*H658</f>
        <v>0</v>
      </c>
      <c r="S658" s="224">
        <v>1.2609999999999999</v>
      </c>
      <c r="T658" s="225">
        <f>S658*H658</f>
        <v>1.3921440000000001</v>
      </c>
      <c r="U658" s="41"/>
      <c r="V658" s="41"/>
      <c r="W658" s="41"/>
      <c r="X658" s="41"/>
      <c r="Y658" s="41"/>
      <c r="Z658" s="41"/>
      <c r="AA658" s="41"/>
      <c r="AB658" s="41"/>
      <c r="AC658" s="41"/>
      <c r="AD658" s="41"/>
      <c r="AE658" s="41"/>
      <c r="AR658" s="226" t="s">
        <v>204</v>
      </c>
      <c r="AT658" s="226" t="s">
        <v>199</v>
      </c>
      <c r="AU658" s="226" t="s">
        <v>82</v>
      </c>
      <c r="AY658" s="20" t="s">
        <v>196</v>
      </c>
      <c r="BE658" s="227">
        <f>IF(N658="základní",J658,0)</f>
        <v>0</v>
      </c>
      <c r="BF658" s="227">
        <f>IF(N658="snížená",J658,0)</f>
        <v>0</v>
      </c>
      <c r="BG658" s="227">
        <f>IF(N658="zákl. přenesená",J658,0)</f>
        <v>0</v>
      </c>
      <c r="BH658" s="227">
        <f>IF(N658="sníž. přenesená",J658,0)</f>
        <v>0</v>
      </c>
      <c r="BI658" s="227">
        <f>IF(N658="nulová",J658,0)</f>
        <v>0</v>
      </c>
      <c r="BJ658" s="20" t="s">
        <v>80</v>
      </c>
      <c r="BK658" s="227">
        <f>ROUND(I658*H658,2)</f>
        <v>0</v>
      </c>
      <c r="BL658" s="20" t="s">
        <v>204</v>
      </c>
      <c r="BM658" s="226" t="s">
        <v>2092</v>
      </c>
    </row>
    <row r="659" s="2" customFormat="1">
      <c r="A659" s="41"/>
      <c r="B659" s="42"/>
      <c r="C659" s="43"/>
      <c r="D659" s="228" t="s">
        <v>206</v>
      </c>
      <c r="E659" s="43"/>
      <c r="F659" s="229" t="s">
        <v>2093</v>
      </c>
      <c r="G659" s="43"/>
      <c r="H659" s="43"/>
      <c r="I659" s="230"/>
      <c r="J659" s="43"/>
      <c r="K659" s="43"/>
      <c r="L659" s="47"/>
      <c r="M659" s="231"/>
      <c r="N659" s="232"/>
      <c r="O659" s="87"/>
      <c r="P659" s="87"/>
      <c r="Q659" s="87"/>
      <c r="R659" s="87"/>
      <c r="S659" s="87"/>
      <c r="T659" s="88"/>
      <c r="U659" s="41"/>
      <c r="V659" s="41"/>
      <c r="W659" s="41"/>
      <c r="X659" s="41"/>
      <c r="Y659" s="41"/>
      <c r="Z659" s="41"/>
      <c r="AA659" s="41"/>
      <c r="AB659" s="41"/>
      <c r="AC659" s="41"/>
      <c r="AD659" s="41"/>
      <c r="AE659" s="41"/>
      <c r="AT659" s="20" t="s">
        <v>206</v>
      </c>
      <c r="AU659" s="20" t="s">
        <v>82</v>
      </c>
    </row>
    <row r="660" s="14" customFormat="1">
      <c r="A660" s="14"/>
      <c r="B660" s="244"/>
      <c r="C660" s="245"/>
      <c r="D660" s="235" t="s">
        <v>208</v>
      </c>
      <c r="E660" s="246" t="s">
        <v>19</v>
      </c>
      <c r="F660" s="247" t="s">
        <v>2094</v>
      </c>
      <c r="G660" s="245"/>
      <c r="H660" s="248">
        <v>0.98599999999999999</v>
      </c>
      <c r="I660" s="249"/>
      <c r="J660" s="245"/>
      <c r="K660" s="245"/>
      <c r="L660" s="250"/>
      <c r="M660" s="251"/>
      <c r="N660" s="252"/>
      <c r="O660" s="252"/>
      <c r="P660" s="252"/>
      <c r="Q660" s="252"/>
      <c r="R660" s="252"/>
      <c r="S660" s="252"/>
      <c r="T660" s="253"/>
      <c r="U660" s="14"/>
      <c r="V660" s="14"/>
      <c r="W660" s="14"/>
      <c r="X660" s="14"/>
      <c r="Y660" s="14"/>
      <c r="Z660" s="14"/>
      <c r="AA660" s="14"/>
      <c r="AB660" s="14"/>
      <c r="AC660" s="14"/>
      <c r="AD660" s="14"/>
      <c r="AE660" s="14"/>
      <c r="AT660" s="254" t="s">
        <v>208</v>
      </c>
      <c r="AU660" s="254" t="s">
        <v>82</v>
      </c>
      <c r="AV660" s="14" t="s">
        <v>82</v>
      </c>
      <c r="AW660" s="14" t="s">
        <v>33</v>
      </c>
      <c r="AX660" s="14" t="s">
        <v>73</v>
      </c>
      <c r="AY660" s="254" t="s">
        <v>196</v>
      </c>
    </row>
    <row r="661" s="14" customFormat="1">
      <c r="A661" s="14"/>
      <c r="B661" s="244"/>
      <c r="C661" s="245"/>
      <c r="D661" s="235" t="s">
        <v>208</v>
      </c>
      <c r="E661" s="246" t="s">
        <v>19</v>
      </c>
      <c r="F661" s="247" t="s">
        <v>2095</v>
      </c>
      <c r="G661" s="245"/>
      <c r="H661" s="248">
        <v>0.11799999999999999</v>
      </c>
      <c r="I661" s="249"/>
      <c r="J661" s="245"/>
      <c r="K661" s="245"/>
      <c r="L661" s="250"/>
      <c r="M661" s="251"/>
      <c r="N661" s="252"/>
      <c r="O661" s="252"/>
      <c r="P661" s="252"/>
      <c r="Q661" s="252"/>
      <c r="R661" s="252"/>
      <c r="S661" s="252"/>
      <c r="T661" s="253"/>
      <c r="U661" s="14"/>
      <c r="V661" s="14"/>
      <c r="W661" s="14"/>
      <c r="X661" s="14"/>
      <c r="Y661" s="14"/>
      <c r="Z661" s="14"/>
      <c r="AA661" s="14"/>
      <c r="AB661" s="14"/>
      <c r="AC661" s="14"/>
      <c r="AD661" s="14"/>
      <c r="AE661" s="14"/>
      <c r="AT661" s="254" t="s">
        <v>208</v>
      </c>
      <c r="AU661" s="254" t="s">
        <v>82</v>
      </c>
      <c r="AV661" s="14" t="s">
        <v>82</v>
      </c>
      <c r="AW661" s="14" t="s">
        <v>33</v>
      </c>
      <c r="AX661" s="14" t="s">
        <v>73</v>
      </c>
      <c r="AY661" s="254" t="s">
        <v>196</v>
      </c>
    </row>
    <row r="662" s="15" customFormat="1">
      <c r="A662" s="15"/>
      <c r="B662" s="255"/>
      <c r="C662" s="256"/>
      <c r="D662" s="235" t="s">
        <v>208</v>
      </c>
      <c r="E662" s="257" t="s">
        <v>19</v>
      </c>
      <c r="F662" s="258" t="s">
        <v>212</v>
      </c>
      <c r="G662" s="256"/>
      <c r="H662" s="259">
        <v>1.1040000000000001</v>
      </c>
      <c r="I662" s="260"/>
      <c r="J662" s="256"/>
      <c r="K662" s="256"/>
      <c r="L662" s="261"/>
      <c r="M662" s="262"/>
      <c r="N662" s="263"/>
      <c r="O662" s="263"/>
      <c r="P662" s="263"/>
      <c r="Q662" s="263"/>
      <c r="R662" s="263"/>
      <c r="S662" s="263"/>
      <c r="T662" s="264"/>
      <c r="U662" s="15"/>
      <c r="V662" s="15"/>
      <c r="W662" s="15"/>
      <c r="X662" s="15"/>
      <c r="Y662" s="15"/>
      <c r="Z662" s="15"/>
      <c r="AA662" s="15"/>
      <c r="AB662" s="15"/>
      <c r="AC662" s="15"/>
      <c r="AD662" s="15"/>
      <c r="AE662" s="15"/>
      <c r="AT662" s="265" t="s">
        <v>208</v>
      </c>
      <c r="AU662" s="265" t="s">
        <v>82</v>
      </c>
      <c r="AV662" s="15" t="s">
        <v>204</v>
      </c>
      <c r="AW662" s="15" t="s">
        <v>33</v>
      </c>
      <c r="AX662" s="15" t="s">
        <v>80</v>
      </c>
      <c r="AY662" s="265" t="s">
        <v>196</v>
      </c>
    </row>
    <row r="663" s="2" customFormat="1" ht="36.72453" customHeight="1">
      <c r="A663" s="41"/>
      <c r="B663" s="42"/>
      <c r="C663" s="215" t="s">
        <v>2096</v>
      </c>
      <c r="D663" s="215" t="s">
        <v>199</v>
      </c>
      <c r="E663" s="216" t="s">
        <v>349</v>
      </c>
      <c r="F663" s="217" t="s">
        <v>350</v>
      </c>
      <c r="G663" s="218" t="s">
        <v>202</v>
      </c>
      <c r="H663" s="219">
        <v>100.3</v>
      </c>
      <c r="I663" s="220"/>
      <c r="J663" s="221">
        <f>ROUND(I663*H663,2)</f>
        <v>0</v>
      </c>
      <c r="K663" s="217" t="s">
        <v>203</v>
      </c>
      <c r="L663" s="47"/>
      <c r="M663" s="222" t="s">
        <v>19</v>
      </c>
      <c r="N663" s="223" t="s">
        <v>44</v>
      </c>
      <c r="O663" s="87"/>
      <c r="P663" s="224">
        <f>O663*H663</f>
        <v>0</v>
      </c>
      <c r="Q663" s="224">
        <v>0</v>
      </c>
      <c r="R663" s="224">
        <f>Q663*H663</f>
        <v>0</v>
      </c>
      <c r="S663" s="224">
        <v>0.432</v>
      </c>
      <c r="T663" s="225">
        <f>S663*H663</f>
        <v>43.329599999999999</v>
      </c>
      <c r="U663" s="41"/>
      <c r="V663" s="41"/>
      <c r="W663" s="41"/>
      <c r="X663" s="41"/>
      <c r="Y663" s="41"/>
      <c r="Z663" s="41"/>
      <c r="AA663" s="41"/>
      <c r="AB663" s="41"/>
      <c r="AC663" s="41"/>
      <c r="AD663" s="41"/>
      <c r="AE663" s="41"/>
      <c r="AR663" s="226" t="s">
        <v>204</v>
      </c>
      <c r="AT663" s="226" t="s">
        <v>199</v>
      </c>
      <c r="AU663" s="226" t="s">
        <v>82</v>
      </c>
      <c r="AY663" s="20" t="s">
        <v>196</v>
      </c>
      <c r="BE663" s="227">
        <f>IF(N663="základní",J663,0)</f>
        <v>0</v>
      </c>
      <c r="BF663" s="227">
        <f>IF(N663="snížená",J663,0)</f>
        <v>0</v>
      </c>
      <c r="BG663" s="227">
        <f>IF(N663="zákl. přenesená",J663,0)</f>
        <v>0</v>
      </c>
      <c r="BH663" s="227">
        <f>IF(N663="sníž. přenesená",J663,0)</f>
        <v>0</v>
      </c>
      <c r="BI663" s="227">
        <f>IF(N663="nulová",J663,0)</f>
        <v>0</v>
      </c>
      <c r="BJ663" s="20" t="s">
        <v>80</v>
      </c>
      <c r="BK663" s="227">
        <f>ROUND(I663*H663,2)</f>
        <v>0</v>
      </c>
      <c r="BL663" s="20" t="s">
        <v>204</v>
      </c>
      <c r="BM663" s="226" t="s">
        <v>2097</v>
      </c>
    </row>
    <row r="664" s="2" customFormat="1">
      <c r="A664" s="41"/>
      <c r="B664" s="42"/>
      <c r="C664" s="43"/>
      <c r="D664" s="228" t="s">
        <v>206</v>
      </c>
      <c r="E664" s="43"/>
      <c r="F664" s="229" t="s">
        <v>352</v>
      </c>
      <c r="G664" s="43"/>
      <c r="H664" s="43"/>
      <c r="I664" s="230"/>
      <c r="J664" s="43"/>
      <c r="K664" s="43"/>
      <c r="L664" s="47"/>
      <c r="M664" s="231"/>
      <c r="N664" s="232"/>
      <c r="O664" s="87"/>
      <c r="P664" s="87"/>
      <c r="Q664" s="87"/>
      <c r="R664" s="87"/>
      <c r="S664" s="87"/>
      <c r="T664" s="88"/>
      <c r="U664" s="41"/>
      <c r="V664" s="41"/>
      <c r="W664" s="41"/>
      <c r="X664" s="41"/>
      <c r="Y664" s="41"/>
      <c r="Z664" s="41"/>
      <c r="AA664" s="41"/>
      <c r="AB664" s="41"/>
      <c r="AC664" s="41"/>
      <c r="AD664" s="41"/>
      <c r="AE664" s="41"/>
      <c r="AT664" s="20" t="s">
        <v>206</v>
      </c>
      <c r="AU664" s="20" t="s">
        <v>82</v>
      </c>
    </row>
    <row r="665" s="14" customFormat="1">
      <c r="A665" s="14"/>
      <c r="B665" s="244"/>
      <c r="C665" s="245"/>
      <c r="D665" s="235" t="s">
        <v>208</v>
      </c>
      <c r="E665" s="246" t="s">
        <v>19</v>
      </c>
      <c r="F665" s="247" t="s">
        <v>2098</v>
      </c>
      <c r="G665" s="245"/>
      <c r="H665" s="248">
        <v>100.3</v>
      </c>
      <c r="I665" s="249"/>
      <c r="J665" s="245"/>
      <c r="K665" s="245"/>
      <c r="L665" s="250"/>
      <c r="M665" s="251"/>
      <c r="N665" s="252"/>
      <c r="O665" s="252"/>
      <c r="P665" s="252"/>
      <c r="Q665" s="252"/>
      <c r="R665" s="252"/>
      <c r="S665" s="252"/>
      <c r="T665" s="253"/>
      <c r="U665" s="14"/>
      <c r="V665" s="14"/>
      <c r="W665" s="14"/>
      <c r="X665" s="14"/>
      <c r="Y665" s="14"/>
      <c r="Z665" s="14"/>
      <c r="AA665" s="14"/>
      <c r="AB665" s="14"/>
      <c r="AC665" s="14"/>
      <c r="AD665" s="14"/>
      <c r="AE665" s="14"/>
      <c r="AT665" s="254" t="s">
        <v>208</v>
      </c>
      <c r="AU665" s="254" t="s">
        <v>82</v>
      </c>
      <c r="AV665" s="14" t="s">
        <v>82</v>
      </c>
      <c r="AW665" s="14" t="s">
        <v>33</v>
      </c>
      <c r="AX665" s="14" t="s">
        <v>73</v>
      </c>
      <c r="AY665" s="254" t="s">
        <v>196</v>
      </c>
    </row>
    <row r="666" s="15" customFormat="1">
      <c r="A666" s="15"/>
      <c r="B666" s="255"/>
      <c r="C666" s="256"/>
      <c r="D666" s="235" t="s">
        <v>208</v>
      </c>
      <c r="E666" s="257" t="s">
        <v>19</v>
      </c>
      <c r="F666" s="258" t="s">
        <v>212</v>
      </c>
      <c r="G666" s="256"/>
      <c r="H666" s="259">
        <v>100.3</v>
      </c>
      <c r="I666" s="260"/>
      <c r="J666" s="256"/>
      <c r="K666" s="256"/>
      <c r="L666" s="261"/>
      <c r="M666" s="262"/>
      <c r="N666" s="263"/>
      <c r="O666" s="263"/>
      <c r="P666" s="263"/>
      <c r="Q666" s="263"/>
      <c r="R666" s="263"/>
      <c r="S666" s="263"/>
      <c r="T666" s="264"/>
      <c r="U666" s="15"/>
      <c r="V666" s="15"/>
      <c r="W666" s="15"/>
      <c r="X666" s="15"/>
      <c r="Y666" s="15"/>
      <c r="Z666" s="15"/>
      <c r="AA666" s="15"/>
      <c r="AB666" s="15"/>
      <c r="AC666" s="15"/>
      <c r="AD666" s="15"/>
      <c r="AE666" s="15"/>
      <c r="AT666" s="265" t="s">
        <v>208</v>
      </c>
      <c r="AU666" s="265" t="s">
        <v>82</v>
      </c>
      <c r="AV666" s="15" t="s">
        <v>204</v>
      </c>
      <c r="AW666" s="15" t="s">
        <v>33</v>
      </c>
      <c r="AX666" s="15" t="s">
        <v>80</v>
      </c>
      <c r="AY666" s="265" t="s">
        <v>196</v>
      </c>
    </row>
    <row r="667" s="2" customFormat="1" ht="31.92453" customHeight="1">
      <c r="A667" s="41"/>
      <c r="B667" s="42"/>
      <c r="C667" s="215" t="s">
        <v>2099</v>
      </c>
      <c r="D667" s="215" t="s">
        <v>199</v>
      </c>
      <c r="E667" s="216" t="s">
        <v>2100</v>
      </c>
      <c r="F667" s="217" t="s">
        <v>2101</v>
      </c>
      <c r="G667" s="218" t="s">
        <v>202</v>
      </c>
      <c r="H667" s="219">
        <v>411.60000000000002</v>
      </c>
      <c r="I667" s="220"/>
      <c r="J667" s="221">
        <f>ROUND(I667*H667,2)</f>
        <v>0</v>
      </c>
      <c r="K667" s="217" t="s">
        <v>203</v>
      </c>
      <c r="L667" s="47"/>
      <c r="M667" s="222" t="s">
        <v>19</v>
      </c>
      <c r="N667" s="223" t="s">
        <v>44</v>
      </c>
      <c r="O667" s="87"/>
      <c r="P667" s="224">
        <f>O667*H667</f>
        <v>0</v>
      </c>
      <c r="Q667" s="224">
        <v>0</v>
      </c>
      <c r="R667" s="224">
        <f>Q667*H667</f>
        <v>0</v>
      </c>
      <c r="S667" s="224">
        <v>0.122</v>
      </c>
      <c r="T667" s="225">
        <f>S667*H667</f>
        <v>50.215200000000003</v>
      </c>
      <c r="U667" s="41"/>
      <c r="V667" s="41"/>
      <c r="W667" s="41"/>
      <c r="X667" s="41"/>
      <c r="Y667" s="41"/>
      <c r="Z667" s="41"/>
      <c r="AA667" s="41"/>
      <c r="AB667" s="41"/>
      <c r="AC667" s="41"/>
      <c r="AD667" s="41"/>
      <c r="AE667" s="41"/>
      <c r="AR667" s="226" t="s">
        <v>204</v>
      </c>
      <c r="AT667" s="226" t="s">
        <v>199</v>
      </c>
      <c r="AU667" s="226" t="s">
        <v>82</v>
      </c>
      <c r="AY667" s="20" t="s">
        <v>196</v>
      </c>
      <c r="BE667" s="227">
        <f>IF(N667="základní",J667,0)</f>
        <v>0</v>
      </c>
      <c r="BF667" s="227">
        <f>IF(N667="snížená",J667,0)</f>
        <v>0</v>
      </c>
      <c r="BG667" s="227">
        <f>IF(N667="zákl. přenesená",J667,0)</f>
        <v>0</v>
      </c>
      <c r="BH667" s="227">
        <f>IF(N667="sníž. přenesená",J667,0)</f>
        <v>0</v>
      </c>
      <c r="BI667" s="227">
        <f>IF(N667="nulová",J667,0)</f>
        <v>0</v>
      </c>
      <c r="BJ667" s="20" t="s">
        <v>80</v>
      </c>
      <c r="BK667" s="227">
        <f>ROUND(I667*H667,2)</f>
        <v>0</v>
      </c>
      <c r="BL667" s="20" t="s">
        <v>204</v>
      </c>
      <c r="BM667" s="226" t="s">
        <v>2102</v>
      </c>
    </row>
    <row r="668" s="2" customFormat="1">
      <c r="A668" s="41"/>
      <c r="B668" s="42"/>
      <c r="C668" s="43"/>
      <c r="D668" s="228" t="s">
        <v>206</v>
      </c>
      <c r="E668" s="43"/>
      <c r="F668" s="229" t="s">
        <v>2103</v>
      </c>
      <c r="G668" s="43"/>
      <c r="H668" s="43"/>
      <c r="I668" s="230"/>
      <c r="J668" s="43"/>
      <c r="K668" s="43"/>
      <c r="L668" s="47"/>
      <c r="M668" s="231"/>
      <c r="N668" s="232"/>
      <c r="O668" s="87"/>
      <c r="P668" s="87"/>
      <c r="Q668" s="87"/>
      <c r="R668" s="87"/>
      <c r="S668" s="87"/>
      <c r="T668" s="88"/>
      <c r="U668" s="41"/>
      <c r="V668" s="41"/>
      <c r="W668" s="41"/>
      <c r="X668" s="41"/>
      <c r="Y668" s="41"/>
      <c r="Z668" s="41"/>
      <c r="AA668" s="41"/>
      <c r="AB668" s="41"/>
      <c r="AC668" s="41"/>
      <c r="AD668" s="41"/>
      <c r="AE668" s="41"/>
      <c r="AT668" s="20" t="s">
        <v>206</v>
      </c>
      <c r="AU668" s="20" t="s">
        <v>82</v>
      </c>
    </row>
    <row r="669" s="2" customFormat="1" ht="23.4566" customHeight="1">
      <c r="A669" s="41"/>
      <c r="B669" s="42"/>
      <c r="C669" s="215" t="s">
        <v>2104</v>
      </c>
      <c r="D669" s="215" t="s">
        <v>199</v>
      </c>
      <c r="E669" s="216" t="s">
        <v>2105</v>
      </c>
      <c r="F669" s="217" t="s">
        <v>2106</v>
      </c>
      <c r="G669" s="218" t="s">
        <v>215</v>
      </c>
      <c r="H669" s="219">
        <v>4.9199999999999999</v>
      </c>
      <c r="I669" s="220"/>
      <c r="J669" s="221">
        <f>ROUND(I669*H669,2)</f>
        <v>0</v>
      </c>
      <c r="K669" s="217" t="s">
        <v>203</v>
      </c>
      <c r="L669" s="47"/>
      <c r="M669" s="222" t="s">
        <v>19</v>
      </c>
      <c r="N669" s="223" t="s">
        <v>44</v>
      </c>
      <c r="O669" s="87"/>
      <c r="P669" s="224">
        <f>O669*H669</f>
        <v>0</v>
      </c>
      <c r="Q669" s="224">
        <v>0</v>
      </c>
      <c r="R669" s="224">
        <f>Q669*H669</f>
        <v>0</v>
      </c>
      <c r="S669" s="224">
        <v>1.6000000000000001</v>
      </c>
      <c r="T669" s="225">
        <f>S669*H669</f>
        <v>7.8719999999999999</v>
      </c>
      <c r="U669" s="41"/>
      <c r="V669" s="41"/>
      <c r="W669" s="41"/>
      <c r="X669" s="41"/>
      <c r="Y669" s="41"/>
      <c r="Z669" s="41"/>
      <c r="AA669" s="41"/>
      <c r="AB669" s="41"/>
      <c r="AC669" s="41"/>
      <c r="AD669" s="41"/>
      <c r="AE669" s="41"/>
      <c r="AR669" s="226" t="s">
        <v>204</v>
      </c>
      <c r="AT669" s="226" t="s">
        <v>199</v>
      </c>
      <c r="AU669" s="226" t="s">
        <v>82</v>
      </c>
      <c r="AY669" s="20" t="s">
        <v>196</v>
      </c>
      <c r="BE669" s="227">
        <f>IF(N669="základní",J669,0)</f>
        <v>0</v>
      </c>
      <c r="BF669" s="227">
        <f>IF(N669="snížená",J669,0)</f>
        <v>0</v>
      </c>
      <c r="BG669" s="227">
        <f>IF(N669="zákl. přenesená",J669,0)</f>
        <v>0</v>
      </c>
      <c r="BH669" s="227">
        <f>IF(N669="sníž. přenesená",J669,0)</f>
        <v>0</v>
      </c>
      <c r="BI669" s="227">
        <f>IF(N669="nulová",J669,0)</f>
        <v>0</v>
      </c>
      <c r="BJ669" s="20" t="s">
        <v>80</v>
      </c>
      <c r="BK669" s="227">
        <f>ROUND(I669*H669,2)</f>
        <v>0</v>
      </c>
      <c r="BL669" s="20" t="s">
        <v>204</v>
      </c>
      <c r="BM669" s="226" t="s">
        <v>2107</v>
      </c>
    </row>
    <row r="670" s="2" customFormat="1">
      <c r="A670" s="41"/>
      <c r="B670" s="42"/>
      <c r="C670" s="43"/>
      <c r="D670" s="228" t="s">
        <v>206</v>
      </c>
      <c r="E670" s="43"/>
      <c r="F670" s="229" t="s">
        <v>2108</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82</v>
      </c>
    </row>
    <row r="671" s="2" customFormat="1" ht="23.4566" customHeight="1">
      <c r="A671" s="41"/>
      <c r="B671" s="42"/>
      <c r="C671" s="215" t="s">
        <v>2109</v>
      </c>
      <c r="D671" s="215" t="s">
        <v>199</v>
      </c>
      <c r="E671" s="216" t="s">
        <v>2110</v>
      </c>
      <c r="F671" s="217" t="s">
        <v>2111</v>
      </c>
      <c r="G671" s="218" t="s">
        <v>215</v>
      </c>
      <c r="H671" s="219">
        <v>1.788</v>
      </c>
      <c r="I671" s="220"/>
      <c r="J671" s="221">
        <f>ROUND(I671*H671,2)</f>
        <v>0</v>
      </c>
      <c r="K671" s="217" t="s">
        <v>203</v>
      </c>
      <c r="L671" s="47"/>
      <c r="M671" s="222" t="s">
        <v>19</v>
      </c>
      <c r="N671" s="223" t="s">
        <v>44</v>
      </c>
      <c r="O671" s="87"/>
      <c r="P671" s="224">
        <f>O671*H671</f>
        <v>0</v>
      </c>
      <c r="Q671" s="224">
        <v>0</v>
      </c>
      <c r="R671" s="224">
        <f>Q671*H671</f>
        <v>0</v>
      </c>
      <c r="S671" s="224">
        <v>2.2000000000000002</v>
      </c>
      <c r="T671" s="225">
        <f>S671*H671</f>
        <v>3.9336000000000002</v>
      </c>
      <c r="U671" s="41"/>
      <c r="V671" s="41"/>
      <c r="W671" s="41"/>
      <c r="X671" s="41"/>
      <c r="Y671" s="41"/>
      <c r="Z671" s="41"/>
      <c r="AA671" s="41"/>
      <c r="AB671" s="41"/>
      <c r="AC671" s="41"/>
      <c r="AD671" s="41"/>
      <c r="AE671" s="41"/>
      <c r="AR671" s="226" t="s">
        <v>204</v>
      </c>
      <c r="AT671" s="226" t="s">
        <v>199</v>
      </c>
      <c r="AU671" s="226" t="s">
        <v>82</v>
      </c>
      <c r="AY671" s="20" t="s">
        <v>196</v>
      </c>
      <c r="BE671" s="227">
        <f>IF(N671="základní",J671,0)</f>
        <v>0</v>
      </c>
      <c r="BF671" s="227">
        <f>IF(N671="snížená",J671,0)</f>
        <v>0</v>
      </c>
      <c r="BG671" s="227">
        <f>IF(N671="zákl. přenesená",J671,0)</f>
        <v>0</v>
      </c>
      <c r="BH671" s="227">
        <f>IF(N671="sníž. přenesená",J671,0)</f>
        <v>0</v>
      </c>
      <c r="BI671" s="227">
        <f>IF(N671="nulová",J671,0)</f>
        <v>0</v>
      </c>
      <c r="BJ671" s="20" t="s">
        <v>80</v>
      </c>
      <c r="BK671" s="227">
        <f>ROUND(I671*H671,2)</f>
        <v>0</v>
      </c>
      <c r="BL671" s="20" t="s">
        <v>204</v>
      </c>
      <c r="BM671" s="226" t="s">
        <v>2112</v>
      </c>
    </row>
    <row r="672" s="2" customFormat="1">
      <c r="A672" s="41"/>
      <c r="B672" s="42"/>
      <c r="C672" s="43"/>
      <c r="D672" s="228" t="s">
        <v>206</v>
      </c>
      <c r="E672" s="43"/>
      <c r="F672" s="229" t="s">
        <v>2113</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82</v>
      </c>
    </row>
    <row r="673" s="2" customFormat="1" ht="23.4566" customHeight="1">
      <c r="A673" s="41"/>
      <c r="B673" s="42"/>
      <c r="C673" s="215" t="s">
        <v>2114</v>
      </c>
      <c r="D673" s="215" t="s">
        <v>199</v>
      </c>
      <c r="E673" s="216" t="s">
        <v>2115</v>
      </c>
      <c r="F673" s="217" t="s">
        <v>2116</v>
      </c>
      <c r="G673" s="218" t="s">
        <v>202</v>
      </c>
      <c r="H673" s="219">
        <v>113</v>
      </c>
      <c r="I673" s="220"/>
      <c r="J673" s="221">
        <f>ROUND(I673*H673,2)</f>
        <v>0</v>
      </c>
      <c r="K673" s="217" t="s">
        <v>203</v>
      </c>
      <c r="L673" s="47"/>
      <c r="M673" s="222" t="s">
        <v>19</v>
      </c>
      <c r="N673" s="223" t="s">
        <v>44</v>
      </c>
      <c r="O673" s="87"/>
      <c r="P673" s="224">
        <f>O673*H673</f>
        <v>0</v>
      </c>
      <c r="Q673" s="224">
        <v>0</v>
      </c>
      <c r="R673" s="224">
        <f>Q673*H673</f>
        <v>0</v>
      </c>
      <c r="S673" s="224">
        <v>0.089999999999999997</v>
      </c>
      <c r="T673" s="225">
        <f>S673*H673</f>
        <v>10.17</v>
      </c>
      <c r="U673" s="41"/>
      <c r="V673" s="41"/>
      <c r="W673" s="41"/>
      <c r="X673" s="41"/>
      <c r="Y673" s="41"/>
      <c r="Z673" s="41"/>
      <c r="AA673" s="41"/>
      <c r="AB673" s="41"/>
      <c r="AC673" s="41"/>
      <c r="AD673" s="41"/>
      <c r="AE673" s="41"/>
      <c r="AR673" s="226" t="s">
        <v>204</v>
      </c>
      <c r="AT673" s="226" t="s">
        <v>199</v>
      </c>
      <c r="AU673" s="226" t="s">
        <v>82</v>
      </c>
      <c r="AY673" s="20" t="s">
        <v>196</v>
      </c>
      <c r="BE673" s="227">
        <f>IF(N673="základní",J673,0)</f>
        <v>0</v>
      </c>
      <c r="BF673" s="227">
        <f>IF(N673="snížená",J673,0)</f>
        <v>0</v>
      </c>
      <c r="BG673" s="227">
        <f>IF(N673="zákl. přenesená",J673,0)</f>
        <v>0</v>
      </c>
      <c r="BH673" s="227">
        <f>IF(N673="sníž. přenesená",J673,0)</f>
        <v>0</v>
      </c>
      <c r="BI673" s="227">
        <f>IF(N673="nulová",J673,0)</f>
        <v>0</v>
      </c>
      <c r="BJ673" s="20" t="s">
        <v>80</v>
      </c>
      <c r="BK673" s="227">
        <f>ROUND(I673*H673,2)</f>
        <v>0</v>
      </c>
      <c r="BL673" s="20" t="s">
        <v>204</v>
      </c>
      <c r="BM673" s="226" t="s">
        <v>2117</v>
      </c>
    </row>
    <row r="674" s="2" customFormat="1">
      <c r="A674" s="41"/>
      <c r="B674" s="42"/>
      <c r="C674" s="43"/>
      <c r="D674" s="228" t="s">
        <v>206</v>
      </c>
      <c r="E674" s="43"/>
      <c r="F674" s="229" t="s">
        <v>2118</v>
      </c>
      <c r="G674" s="43"/>
      <c r="H674" s="43"/>
      <c r="I674" s="230"/>
      <c r="J674" s="43"/>
      <c r="K674" s="43"/>
      <c r="L674" s="47"/>
      <c r="M674" s="231"/>
      <c r="N674" s="232"/>
      <c r="O674" s="87"/>
      <c r="P674" s="87"/>
      <c r="Q674" s="87"/>
      <c r="R674" s="87"/>
      <c r="S674" s="87"/>
      <c r="T674" s="88"/>
      <c r="U674" s="41"/>
      <c r="V674" s="41"/>
      <c r="W674" s="41"/>
      <c r="X674" s="41"/>
      <c r="Y674" s="41"/>
      <c r="Z674" s="41"/>
      <c r="AA674" s="41"/>
      <c r="AB674" s="41"/>
      <c r="AC674" s="41"/>
      <c r="AD674" s="41"/>
      <c r="AE674" s="41"/>
      <c r="AT674" s="20" t="s">
        <v>206</v>
      </c>
      <c r="AU674" s="20" t="s">
        <v>82</v>
      </c>
    </row>
    <row r="675" s="2" customFormat="1" ht="23.4566" customHeight="1">
      <c r="A675" s="41"/>
      <c r="B675" s="42"/>
      <c r="C675" s="215" t="s">
        <v>2119</v>
      </c>
      <c r="D675" s="215" t="s">
        <v>199</v>
      </c>
      <c r="E675" s="216" t="s">
        <v>354</v>
      </c>
      <c r="F675" s="217" t="s">
        <v>355</v>
      </c>
      <c r="G675" s="218" t="s">
        <v>202</v>
      </c>
      <c r="H675" s="219">
        <v>343.10000000000002</v>
      </c>
      <c r="I675" s="220"/>
      <c r="J675" s="221">
        <f>ROUND(I675*H675,2)</f>
        <v>0</v>
      </c>
      <c r="K675" s="217" t="s">
        <v>203</v>
      </c>
      <c r="L675" s="47"/>
      <c r="M675" s="222" t="s">
        <v>19</v>
      </c>
      <c r="N675" s="223" t="s">
        <v>44</v>
      </c>
      <c r="O675" s="87"/>
      <c r="P675" s="224">
        <f>O675*H675</f>
        <v>0</v>
      </c>
      <c r="Q675" s="224">
        <v>0</v>
      </c>
      <c r="R675" s="224">
        <f>Q675*H675</f>
        <v>0</v>
      </c>
      <c r="S675" s="224">
        <v>0.089999999999999997</v>
      </c>
      <c r="T675" s="225">
        <f>S675*H675</f>
        <v>30.879000000000001</v>
      </c>
      <c r="U675" s="41"/>
      <c r="V675" s="41"/>
      <c r="W675" s="41"/>
      <c r="X675" s="41"/>
      <c r="Y675" s="41"/>
      <c r="Z675" s="41"/>
      <c r="AA675" s="41"/>
      <c r="AB675" s="41"/>
      <c r="AC675" s="41"/>
      <c r="AD675" s="41"/>
      <c r="AE675" s="41"/>
      <c r="AR675" s="226" t="s">
        <v>204</v>
      </c>
      <c r="AT675" s="226" t="s">
        <v>199</v>
      </c>
      <c r="AU675" s="226" t="s">
        <v>82</v>
      </c>
      <c r="AY675" s="20" t="s">
        <v>196</v>
      </c>
      <c r="BE675" s="227">
        <f>IF(N675="základní",J675,0)</f>
        <v>0</v>
      </c>
      <c r="BF675" s="227">
        <f>IF(N675="snížená",J675,0)</f>
        <v>0</v>
      </c>
      <c r="BG675" s="227">
        <f>IF(N675="zákl. přenesená",J675,0)</f>
        <v>0</v>
      </c>
      <c r="BH675" s="227">
        <f>IF(N675="sníž. přenesená",J675,0)</f>
        <v>0</v>
      </c>
      <c r="BI675" s="227">
        <f>IF(N675="nulová",J675,0)</f>
        <v>0</v>
      </c>
      <c r="BJ675" s="20" t="s">
        <v>80</v>
      </c>
      <c r="BK675" s="227">
        <f>ROUND(I675*H675,2)</f>
        <v>0</v>
      </c>
      <c r="BL675" s="20" t="s">
        <v>204</v>
      </c>
      <c r="BM675" s="226" t="s">
        <v>2120</v>
      </c>
    </row>
    <row r="676" s="2" customFormat="1">
      <c r="A676" s="41"/>
      <c r="B676" s="42"/>
      <c r="C676" s="43"/>
      <c r="D676" s="228" t="s">
        <v>206</v>
      </c>
      <c r="E676" s="43"/>
      <c r="F676" s="229" t="s">
        <v>357</v>
      </c>
      <c r="G676" s="43"/>
      <c r="H676" s="43"/>
      <c r="I676" s="230"/>
      <c r="J676" s="43"/>
      <c r="K676" s="43"/>
      <c r="L676" s="47"/>
      <c r="M676" s="231"/>
      <c r="N676" s="232"/>
      <c r="O676" s="87"/>
      <c r="P676" s="87"/>
      <c r="Q676" s="87"/>
      <c r="R676" s="87"/>
      <c r="S676" s="87"/>
      <c r="T676" s="88"/>
      <c r="U676" s="41"/>
      <c r="V676" s="41"/>
      <c r="W676" s="41"/>
      <c r="X676" s="41"/>
      <c r="Y676" s="41"/>
      <c r="Z676" s="41"/>
      <c r="AA676" s="41"/>
      <c r="AB676" s="41"/>
      <c r="AC676" s="41"/>
      <c r="AD676" s="41"/>
      <c r="AE676" s="41"/>
      <c r="AT676" s="20" t="s">
        <v>206</v>
      </c>
      <c r="AU676" s="20" t="s">
        <v>82</v>
      </c>
    </row>
    <row r="677" s="14" customFormat="1">
      <c r="A677" s="14"/>
      <c r="B677" s="244"/>
      <c r="C677" s="245"/>
      <c r="D677" s="235" t="s">
        <v>208</v>
      </c>
      <c r="E677" s="246" t="s">
        <v>19</v>
      </c>
      <c r="F677" s="247" t="s">
        <v>2121</v>
      </c>
      <c r="G677" s="245"/>
      <c r="H677" s="248">
        <v>343.10000000000002</v>
      </c>
      <c r="I677" s="249"/>
      <c r="J677" s="245"/>
      <c r="K677" s="245"/>
      <c r="L677" s="250"/>
      <c r="M677" s="251"/>
      <c r="N677" s="252"/>
      <c r="O677" s="252"/>
      <c r="P677" s="252"/>
      <c r="Q677" s="252"/>
      <c r="R677" s="252"/>
      <c r="S677" s="252"/>
      <c r="T677" s="253"/>
      <c r="U677" s="14"/>
      <c r="V677" s="14"/>
      <c r="W677" s="14"/>
      <c r="X677" s="14"/>
      <c r="Y677" s="14"/>
      <c r="Z677" s="14"/>
      <c r="AA677" s="14"/>
      <c r="AB677" s="14"/>
      <c r="AC677" s="14"/>
      <c r="AD677" s="14"/>
      <c r="AE677" s="14"/>
      <c r="AT677" s="254" t="s">
        <v>208</v>
      </c>
      <c r="AU677" s="254" t="s">
        <v>82</v>
      </c>
      <c r="AV677" s="14" t="s">
        <v>82</v>
      </c>
      <c r="AW677" s="14" t="s">
        <v>33</v>
      </c>
      <c r="AX677" s="14" t="s">
        <v>73</v>
      </c>
      <c r="AY677" s="254" t="s">
        <v>196</v>
      </c>
    </row>
    <row r="678" s="15" customFormat="1">
      <c r="A678" s="15"/>
      <c r="B678" s="255"/>
      <c r="C678" s="256"/>
      <c r="D678" s="235" t="s">
        <v>208</v>
      </c>
      <c r="E678" s="257" t="s">
        <v>19</v>
      </c>
      <c r="F678" s="258" t="s">
        <v>212</v>
      </c>
      <c r="G678" s="256"/>
      <c r="H678" s="259">
        <v>343.10000000000002</v>
      </c>
      <c r="I678" s="260"/>
      <c r="J678" s="256"/>
      <c r="K678" s="256"/>
      <c r="L678" s="261"/>
      <c r="M678" s="262"/>
      <c r="N678" s="263"/>
      <c r="O678" s="263"/>
      <c r="P678" s="263"/>
      <c r="Q678" s="263"/>
      <c r="R678" s="263"/>
      <c r="S678" s="263"/>
      <c r="T678" s="264"/>
      <c r="U678" s="15"/>
      <c r="V678" s="15"/>
      <c r="W678" s="15"/>
      <c r="X678" s="15"/>
      <c r="Y678" s="15"/>
      <c r="Z678" s="15"/>
      <c r="AA678" s="15"/>
      <c r="AB678" s="15"/>
      <c r="AC678" s="15"/>
      <c r="AD678" s="15"/>
      <c r="AE678" s="15"/>
      <c r="AT678" s="265" t="s">
        <v>208</v>
      </c>
      <c r="AU678" s="265" t="s">
        <v>82</v>
      </c>
      <c r="AV678" s="15" t="s">
        <v>204</v>
      </c>
      <c r="AW678" s="15" t="s">
        <v>33</v>
      </c>
      <c r="AX678" s="15" t="s">
        <v>80</v>
      </c>
      <c r="AY678" s="265" t="s">
        <v>196</v>
      </c>
    </row>
    <row r="679" s="2" customFormat="1" ht="47.59245" customHeight="1">
      <c r="A679" s="41"/>
      <c r="B679" s="42"/>
      <c r="C679" s="215" t="s">
        <v>2122</v>
      </c>
      <c r="D679" s="215" t="s">
        <v>199</v>
      </c>
      <c r="E679" s="216" t="s">
        <v>2123</v>
      </c>
      <c r="F679" s="217" t="s">
        <v>2124</v>
      </c>
      <c r="G679" s="218" t="s">
        <v>202</v>
      </c>
      <c r="H679" s="219">
        <v>118.55</v>
      </c>
      <c r="I679" s="220"/>
      <c r="J679" s="221">
        <f>ROUND(I679*H679,2)</f>
        <v>0</v>
      </c>
      <c r="K679" s="217" t="s">
        <v>203</v>
      </c>
      <c r="L679" s="47"/>
      <c r="M679" s="222" t="s">
        <v>19</v>
      </c>
      <c r="N679" s="223" t="s">
        <v>44</v>
      </c>
      <c r="O679" s="87"/>
      <c r="P679" s="224">
        <f>O679*H679</f>
        <v>0</v>
      </c>
      <c r="Q679" s="224">
        <v>0</v>
      </c>
      <c r="R679" s="224">
        <f>Q679*H679</f>
        <v>0</v>
      </c>
      <c r="S679" s="224">
        <v>0.058999999999999997</v>
      </c>
      <c r="T679" s="225">
        <f>S679*H679</f>
        <v>6.9944499999999996</v>
      </c>
      <c r="U679" s="41"/>
      <c r="V679" s="41"/>
      <c r="W679" s="41"/>
      <c r="X679" s="41"/>
      <c r="Y679" s="41"/>
      <c r="Z679" s="41"/>
      <c r="AA679" s="41"/>
      <c r="AB679" s="41"/>
      <c r="AC679" s="41"/>
      <c r="AD679" s="41"/>
      <c r="AE679" s="41"/>
      <c r="AR679" s="226" t="s">
        <v>204</v>
      </c>
      <c r="AT679" s="226" t="s">
        <v>199</v>
      </c>
      <c r="AU679" s="226" t="s">
        <v>82</v>
      </c>
      <c r="AY679" s="20" t="s">
        <v>196</v>
      </c>
      <c r="BE679" s="227">
        <f>IF(N679="základní",J679,0)</f>
        <v>0</v>
      </c>
      <c r="BF679" s="227">
        <f>IF(N679="snížená",J679,0)</f>
        <v>0</v>
      </c>
      <c r="BG679" s="227">
        <f>IF(N679="zákl. přenesená",J679,0)</f>
        <v>0</v>
      </c>
      <c r="BH679" s="227">
        <f>IF(N679="sníž. přenesená",J679,0)</f>
        <v>0</v>
      </c>
      <c r="BI679" s="227">
        <f>IF(N679="nulová",J679,0)</f>
        <v>0</v>
      </c>
      <c r="BJ679" s="20" t="s">
        <v>80</v>
      </c>
      <c r="BK679" s="227">
        <f>ROUND(I679*H679,2)</f>
        <v>0</v>
      </c>
      <c r="BL679" s="20" t="s">
        <v>204</v>
      </c>
      <c r="BM679" s="226" t="s">
        <v>2125</v>
      </c>
    </row>
    <row r="680" s="2" customFormat="1">
      <c r="A680" s="41"/>
      <c r="B680" s="42"/>
      <c r="C680" s="43"/>
      <c r="D680" s="228" t="s">
        <v>206</v>
      </c>
      <c r="E680" s="43"/>
      <c r="F680" s="229" t="s">
        <v>2126</v>
      </c>
      <c r="G680" s="43"/>
      <c r="H680" s="43"/>
      <c r="I680" s="230"/>
      <c r="J680" s="43"/>
      <c r="K680" s="43"/>
      <c r="L680" s="47"/>
      <c r="M680" s="231"/>
      <c r="N680" s="232"/>
      <c r="O680" s="87"/>
      <c r="P680" s="87"/>
      <c r="Q680" s="87"/>
      <c r="R680" s="87"/>
      <c r="S680" s="87"/>
      <c r="T680" s="88"/>
      <c r="U680" s="41"/>
      <c r="V680" s="41"/>
      <c r="W680" s="41"/>
      <c r="X680" s="41"/>
      <c r="Y680" s="41"/>
      <c r="Z680" s="41"/>
      <c r="AA680" s="41"/>
      <c r="AB680" s="41"/>
      <c r="AC680" s="41"/>
      <c r="AD680" s="41"/>
      <c r="AE680" s="41"/>
      <c r="AT680" s="20" t="s">
        <v>206</v>
      </c>
      <c r="AU680" s="20" t="s">
        <v>82</v>
      </c>
    </row>
    <row r="681" s="2" customFormat="1" ht="31.92453" customHeight="1">
      <c r="A681" s="41"/>
      <c r="B681" s="42"/>
      <c r="C681" s="215" t="s">
        <v>2127</v>
      </c>
      <c r="D681" s="215" t="s">
        <v>199</v>
      </c>
      <c r="E681" s="216" t="s">
        <v>359</v>
      </c>
      <c r="F681" s="217" t="s">
        <v>360</v>
      </c>
      <c r="G681" s="218" t="s">
        <v>215</v>
      </c>
      <c r="H681" s="219">
        <v>6.7910000000000004</v>
      </c>
      <c r="I681" s="220"/>
      <c r="J681" s="221">
        <f>ROUND(I681*H681,2)</f>
        <v>0</v>
      </c>
      <c r="K681" s="217" t="s">
        <v>203</v>
      </c>
      <c r="L681" s="47"/>
      <c r="M681" s="222" t="s">
        <v>19</v>
      </c>
      <c r="N681" s="223" t="s">
        <v>44</v>
      </c>
      <c r="O681" s="87"/>
      <c r="P681" s="224">
        <f>O681*H681</f>
        <v>0</v>
      </c>
      <c r="Q681" s="224">
        <v>0</v>
      </c>
      <c r="R681" s="224">
        <f>Q681*H681</f>
        <v>0</v>
      </c>
      <c r="S681" s="224">
        <v>1.3999999999999999</v>
      </c>
      <c r="T681" s="225">
        <f>S681*H681</f>
        <v>9.5074000000000005</v>
      </c>
      <c r="U681" s="41"/>
      <c r="V681" s="41"/>
      <c r="W681" s="41"/>
      <c r="X681" s="41"/>
      <c r="Y681" s="41"/>
      <c r="Z681" s="41"/>
      <c r="AA681" s="41"/>
      <c r="AB681" s="41"/>
      <c r="AC681" s="41"/>
      <c r="AD681" s="41"/>
      <c r="AE681" s="41"/>
      <c r="AR681" s="226" t="s">
        <v>204</v>
      </c>
      <c r="AT681" s="226" t="s">
        <v>199</v>
      </c>
      <c r="AU681" s="226" t="s">
        <v>82</v>
      </c>
      <c r="AY681" s="20" t="s">
        <v>196</v>
      </c>
      <c r="BE681" s="227">
        <f>IF(N681="základní",J681,0)</f>
        <v>0</v>
      </c>
      <c r="BF681" s="227">
        <f>IF(N681="snížená",J681,0)</f>
        <v>0</v>
      </c>
      <c r="BG681" s="227">
        <f>IF(N681="zákl. přenesená",J681,0)</f>
        <v>0</v>
      </c>
      <c r="BH681" s="227">
        <f>IF(N681="sníž. přenesená",J681,0)</f>
        <v>0</v>
      </c>
      <c r="BI681" s="227">
        <f>IF(N681="nulová",J681,0)</f>
        <v>0</v>
      </c>
      <c r="BJ681" s="20" t="s">
        <v>80</v>
      </c>
      <c r="BK681" s="227">
        <f>ROUND(I681*H681,2)</f>
        <v>0</v>
      </c>
      <c r="BL681" s="20" t="s">
        <v>204</v>
      </c>
      <c r="BM681" s="226" t="s">
        <v>2128</v>
      </c>
    </row>
    <row r="682" s="2" customFormat="1">
      <c r="A682" s="41"/>
      <c r="B682" s="42"/>
      <c r="C682" s="43"/>
      <c r="D682" s="228" t="s">
        <v>206</v>
      </c>
      <c r="E682" s="43"/>
      <c r="F682" s="229" t="s">
        <v>362</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82</v>
      </c>
    </row>
    <row r="683" s="14" customFormat="1">
      <c r="A683" s="14"/>
      <c r="B683" s="244"/>
      <c r="C683" s="245"/>
      <c r="D683" s="235" t="s">
        <v>208</v>
      </c>
      <c r="E683" s="246" t="s">
        <v>19</v>
      </c>
      <c r="F683" s="247" t="s">
        <v>2129</v>
      </c>
      <c r="G683" s="245"/>
      <c r="H683" s="248">
        <v>6.7910000000000004</v>
      </c>
      <c r="I683" s="249"/>
      <c r="J683" s="245"/>
      <c r="K683" s="245"/>
      <c r="L683" s="250"/>
      <c r="M683" s="251"/>
      <c r="N683" s="252"/>
      <c r="O683" s="252"/>
      <c r="P683" s="252"/>
      <c r="Q683" s="252"/>
      <c r="R683" s="252"/>
      <c r="S683" s="252"/>
      <c r="T683" s="253"/>
      <c r="U683" s="14"/>
      <c r="V683" s="14"/>
      <c r="W683" s="14"/>
      <c r="X683" s="14"/>
      <c r="Y683" s="14"/>
      <c r="Z683" s="14"/>
      <c r="AA683" s="14"/>
      <c r="AB683" s="14"/>
      <c r="AC683" s="14"/>
      <c r="AD683" s="14"/>
      <c r="AE683" s="14"/>
      <c r="AT683" s="254" t="s">
        <v>208</v>
      </c>
      <c r="AU683" s="254" t="s">
        <v>82</v>
      </c>
      <c r="AV683" s="14" t="s">
        <v>82</v>
      </c>
      <c r="AW683" s="14" t="s">
        <v>33</v>
      </c>
      <c r="AX683" s="14" t="s">
        <v>73</v>
      </c>
      <c r="AY683" s="254" t="s">
        <v>196</v>
      </c>
    </row>
    <row r="684" s="15" customFormat="1">
      <c r="A684" s="15"/>
      <c r="B684" s="255"/>
      <c r="C684" s="256"/>
      <c r="D684" s="235" t="s">
        <v>208</v>
      </c>
      <c r="E684" s="257" t="s">
        <v>19</v>
      </c>
      <c r="F684" s="258" t="s">
        <v>212</v>
      </c>
      <c r="G684" s="256"/>
      <c r="H684" s="259">
        <v>6.7910000000000004</v>
      </c>
      <c r="I684" s="260"/>
      <c r="J684" s="256"/>
      <c r="K684" s="256"/>
      <c r="L684" s="261"/>
      <c r="M684" s="262"/>
      <c r="N684" s="263"/>
      <c r="O684" s="263"/>
      <c r="P684" s="263"/>
      <c r="Q684" s="263"/>
      <c r="R684" s="263"/>
      <c r="S684" s="263"/>
      <c r="T684" s="264"/>
      <c r="U684" s="15"/>
      <c r="V684" s="15"/>
      <c r="W684" s="15"/>
      <c r="X684" s="15"/>
      <c r="Y684" s="15"/>
      <c r="Z684" s="15"/>
      <c r="AA684" s="15"/>
      <c r="AB684" s="15"/>
      <c r="AC684" s="15"/>
      <c r="AD684" s="15"/>
      <c r="AE684" s="15"/>
      <c r="AT684" s="265" t="s">
        <v>208</v>
      </c>
      <c r="AU684" s="265" t="s">
        <v>82</v>
      </c>
      <c r="AV684" s="15" t="s">
        <v>204</v>
      </c>
      <c r="AW684" s="15" t="s">
        <v>33</v>
      </c>
      <c r="AX684" s="15" t="s">
        <v>80</v>
      </c>
      <c r="AY684" s="265" t="s">
        <v>196</v>
      </c>
    </row>
    <row r="685" s="2" customFormat="1" ht="31.92453" customHeight="1">
      <c r="A685" s="41"/>
      <c r="B685" s="42"/>
      <c r="C685" s="215" t="s">
        <v>2130</v>
      </c>
      <c r="D685" s="215" t="s">
        <v>199</v>
      </c>
      <c r="E685" s="216" t="s">
        <v>2131</v>
      </c>
      <c r="F685" s="217" t="s">
        <v>2132</v>
      </c>
      <c r="G685" s="218" t="s">
        <v>215</v>
      </c>
      <c r="H685" s="219">
        <v>60.017000000000003</v>
      </c>
      <c r="I685" s="220"/>
      <c r="J685" s="221">
        <f>ROUND(I685*H685,2)</f>
        <v>0</v>
      </c>
      <c r="K685" s="217" t="s">
        <v>203</v>
      </c>
      <c r="L685" s="47"/>
      <c r="M685" s="222" t="s">
        <v>19</v>
      </c>
      <c r="N685" s="223" t="s">
        <v>44</v>
      </c>
      <c r="O685" s="87"/>
      <c r="P685" s="224">
        <f>O685*H685</f>
        <v>0</v>
      </c>
      <c r="Q685" s="224">
        <v>0</v>
      </c>
      <c r="R685" s="224">
        <f>Q685*H685</f>
        <v>0</v>
      </c>
      <c r="S685" s="224">
        <v>1.3999999999999999</v>
      </c>
      <c r="T685" s="225">
        <f>S685*H685</f>
        <v>84.023799999999994</v>
      </c>
      <c r="U685" s="41"/>
      <c r="V685" s="41"/>
      <c r="W685" s="41"/>
      <c r="X685" s="41"/>
      <c r="Y685" s="41"/>
      <c r="Z685" s="41"/>
      <c r="AA685" s="41"/>
      <c r="AB685" s="41"/>
      <c r="AC685" s="41"/>
      <c r="AD685" s="41"/>
      <c r="AE685" s="41"/>
      <c r="AR685" s="226" t="s">
        <v>204</v>
      </c>
      <c r="AT685" s="226" t="s">
        <v>199</v>
      </c>
      <c r="AU685" s="226" t="s">
        <v>82</v>
      </c>
      <c r="AY685" s="20" t="s">
        <v>196</v>
      </c>
      <c r="BE685" s="227">
        <f>IF(N685="základní",J685,0)</f>
        <v>0</v>
      </c>
      <c r="BF685" s="227">
        <f>IF(N685="snížená",J685,0)</f>
        <v>0</v>
      </c>
      <c r="BG685" s="227">
        <f>IF(N685="zákl. přenesená",J685,0)</f>
        <v>0</v>
      </c>
      <c r="BH685" s="227">
        <f>IF(N685="sníž. přenesená",J685,0)</f>
        <v>0</v>
      </c>
      <c r="BI685" s="227">
        <f>IF(N685="nulová",J685,0)</f>
        <v>0</v>
      </c>
      <c r="BJ685" s="20" t="s">
        <v>80</v>
      </c>
      <c r="BK685" s="227">
        <f>ROUND(I685*H685,2)</f>
        <v>0</v>
      </c>
      <c r="BL685" s="20" t="s">
        <v>204</v>
      </c>
      <c r="BM685" s="226" t="s">
        <v>2133</v>
      </c>
    </row>
    <row r="686" s="2" customFormat="1">
      <c r="A686" s="41"/>
      <c r="B686" s="42"/>
      <c r="C686" s="43"/>
      <c r="D686" s="228" t="s">
        <v>206</v>
      </c>
      <c r="E686" s="43"/>
      <c r="F686" s="229" t="s">
        <v>2134</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82</v>
      </c>
    </row>
    <row r="687" s="2" customFormat="1" ht="31.92453" customHeight="1">
      <c r="A687" s="41"/>
      <c r="B687" s="42"/>
      <c r="C687" s="215" t="s">
        <v>2135</v>
      </c>
      <c r="D687" s="215" t="s">
        <v>199</v>
      </c>
      <c r="E687" s="216" t="s">
        <v>2136</v>
      </c>
      <c r="F687" s="217" t="s">
        <v>2137</v>
      </c>
      <c r="G687" s="218" t="s">
        <v>215</v>
      </c>
      <c r="H687" s="219">
        <v>2.3759999999999999</v>
      </c>
      <c r="I687" s="220"/>
      <c r="J687" s="221">
        <f>ROUND(I687*H687,2)</f>
        <v>0</v>
      </c>
      <c r="K687" s="217" t="s">
        <v>203</v>
      </c>
      <c r="L687" s="47"/>
      <c r="M687" s="222" t="s">
        <v>19</v>
      </c>
      <c r="N687" s="223" t="s">
        <v>44</v>
      </c>
      <c r="O687" s="87"/>
      <c r="P687" s="224">
        <f>O687*H687</f>
        <v>0</v>
      </c>
      <c r="Q687" s="224">
        <v>0</v>
      </c>
      <c r="R687" s="224">
        <f>Q687*H687</f>
        <v>0</v>
      </c>
      <c r="S687" s="224">
        <v>1.3999999999999999</v>
      </c>
      <c r="T687" s="225">
        <f>S687*H687</f>
        <v>3.3263999999999996</v>
      </c>
      <c r="U687" s="41"/>
      <c r="V687" s="41"/>
      <c r="W687" s="41"/>
      <c r="X687" s="41"/>
      <c r="Y687" s="41"/>
      <c r="Z687" s="41"/>
      <c r="AA687" s="41"/>
      <c r="AB687" s="41"/>
      <c r="AC687" s="41"/>
      <c r="AD687" s="41"/>
      <c r="AE687" s="41"/>
      <c r="AR687" s="226" t="s">
        <v>204</v>
      </c>
      <c r="AT687" s="226" t="s">
        <v>199</v>
      </c>
      <c r="AU687" s="226" t="s">
        <v>82</v>
      </c>
      <c r="AY687" s="20" t="s">
        <v>196</v>
      </c>
      <c r="BE687" s="227">
        <f>IF(N687="základní",J687,0)</f>
        <v>0</v>
      </c>
      <c r="BF687" s="227">
        <f>IF(N687="snížená",J687,0)</f>
        <v>0</v>
      </c>
      <c r="BG687" s="227">
        <f>IF(N687="zákl. přenesená",J687,0)</f>
        <v>0</v>
      </c>
      <c r="BH687" s="227">
        <f>IF(N687="sníž. přenesená",J687,0)</f>
        <v>0</v>
      </c>
      <c r="BI687" s="227">
        <f>IF(N687="nulová",J687,0)</f>
        <v>0</v>
      </c>
      <c r="BJ687" s="20" t="s">
        <v>80</v>
      </c>
      <c r="BK687" s="227">
        <f>ROUND(I687*H687,2)</f>
        <v>0</v>
      </c>
      <c r="BL687" s="20" t="s">
        <v>204</v>
      </c>
      <c r="BM687" s="226" t="s">
        <v>2138</v>
      </c>
    </row>
    <row r="688" s="2" customFormat="1">
      <c r="A688" s="41"/>
      <c r="B688" s="42"/>
      <c r="C688" s="43"/>
      <c r="D688" s="228" t="s">
        <v>206</v>
      </c>
      <c r="E688" s="43"/>
      <c r="F688" s="229" t="s">
        <v>2139</v>
      </c>
      <c r="G688" s="43"/>
      <c r="H688" s="43"/>
      <c r="I688" s="230"/>
      <c r="J688" s="43"/>
      <c r="K688" s="43"/>
      <c r="L688" s="47"/>
      <c r="M688" s="231"/>
      <c r="N688" s="232"/>
      <c r="O688" s="87"/>
      <c r="P688" s="87"/>
      <c r="Q688" s="87"/>
      <c r="R688" s="87"/>
      <c r="S688" s="87"/>
      <c r="T688" s="88"/>
      <c r="U688" s="41"/>
      <c r="V688" s="41"/>
      <c r="W688" s="41"/>
      <c r="X688" s="41"/>
      <c r="Y688" s="41"/>
      <c r="Z688" s="41"/>
      <c r="AA688" s="41"/>
      <c r="AB688" s="41"/>
      <c r="AC688" s="41"/>
      <c r="AD688" s="41"/>
      <c r="AE688" s="41"/>
      <c r="AT688" s="20" t="s">
        <v>206</v>
      </c>
      <c r="AU688" s="20" t="s">
        <v>82</v>
      </c>
    </row>
    <row r="689" s="2" customFormat="1" ht="36.72453" customHeight="1">
      <c r="A689" s="41"/>
      <c r="B689" s="42"/>
      <c r="C689" s="215" t="s">
        <v>2140</v>
      </c>
      <c r="D689" s="215" t="s">
        <v>199</v>
      </c>
      <c r="E689" s="216" t="s">
        <v>365</v>
      </c>
      <c r="F689" s="217" t="s">
        <v>366</v>
      </c>
      <c r="G689" s="218" t="s">
        <v>202</v>
      </c>
      <c r="H689" s="219">
        <v>8.8680000000000003</v>
      </c>
      <c r="I689" s="220"/>
      <c r="J689" s="221">
        <f>ROUND(I689*H689,2)</f>
        <v>0</v>
      </c>
      <c r="K689" s="217" t="s">
        <v>203</v>
      </c>
      <c r="L689" s="47"/>
      <c r="M689" s="222" t="s">
        <v>19</v>
      </c>
      <c r="N689" s="223" t="s">
        <v>44</v>
      </c>
      <c r="O689" s="87"/>
      <c r="P689" s="224">
        <f>O689*H689</f>
        <v>0</v>
      </c>
      <c r="Q689" s="224">
        <v>0</v>
      </c>
      <c r="R689" s="224">
        <f>Q689*H689</f>
        <v>0</v>
      </c>
      <c r="S689" s="224">
        <v>0.087999999999999995</v>
      </c>
      <c r="T689" s="225">
        <f>S689*H689</f>
        <v>0.78038399999999997</v>
      </c>
      <c r="U689" s="41"/>
      <c r="V689" s="41"/>
      <c r="W689" s="41"/>
      <c r="X689" s="41"/>
      <c r="Y689" s="41"/>
      <c r="Z689" s="41"/>
      <c r="AA689" s="41"/>
      <c r="AB689" s="41"/>
      <c r="AC689" s="41"/>
      <c r="AD689" s="41"/>
      <c r="AE689" s="41"/>
      <c r="AR689" s="226" t="s">
        <v>204</v>
      </c>
      <c r="AT689" s="226" t="s">
        <v>199</v>
      </c>
      <c r="AU689" s="226" t="s">
        <v>82</v>
      </c>
      <c r="AY689" s="20" t="s">
        <v>196</v>
      </c>
      <c r="BE689" s="227">
        <f>IF(N689="základní",J689,0)</f>
        <v>0</v>
      </c>
      <c r="BF689" s="227">
        <f>IF(N689="snížená",J689,0)</f>
        <v>0</v>
      </c>
      <c r="BG689" s="227">
        <f>IF(N689="zákl. přenesená",J689,0)</f>
        <v>0</v>
      </c>
      <c r="BH689" s="227">
        <f>IF(N689="sníž. přenesená",J689,0)</f>
        <v>0</v>
      </c>
      <c r="BI689" s="227">
        <f>IF(N689="nulová",J689,0)</f>
        <v>0</v>
      </c>
      <c r="BJ689" s="20" t="s">
        <v>80</v>
      </c>
      <c r="BK689" s="227">
        <f>ROUND(I689*H689,2)</f>
        <v>0</v>
      </c>
      <c r="BL689" s="20" t="s">
        <v>204</v>
      </c>
      <c r="BM689" s="226" t="s">
        <v>2141</v>
      </c>
    </row>
    <row r="690" s="2" customFormat="1">
      <c r="A690" s="41"/>
      <c r="B690" s="42"/>
      <c r="C690" s="43"/>
      <c r="D690" s="228" t="s">
        <v>206</v>
      </c>
      <c r="E690" s="43"/>
      <c r="F690" s="229" t="s">
        <v>368</v>
      </c>
      <c r="G690" s="43"/>
      <c r="H690" s="43"/>
      <c r="I690" s="230"/>
      <c r="J690" s="43"/>
      <c r="K690" s="43"/>
      <c r="L690" s="47"/>
      <c r="M690" s="231"/>
      <c r="N690" s="232"/>
      <c r="O690" s="87"/>
      <c r="P690" s="87"/>
      <c r="Q690" s="87"/>
      <c r="R690" s="87"/>
      <c r="S690" s="87"/>
      <c r="T690" s="88"/>
      <c r="U690" s="41"/>
      <c r="V690" s="41"/>
      <c r="W690" s="41"/>
      <c r="X690" s="41"/>
      <c r="Y690" s="41"/>
      <c r="Z690" s="41"/>
      <c r="AA690" s="41"/>
      <c r="AB690" s="41"/>
      <c r="AC690" s="41"/>
      <c r="AD690" s="41"/>
      <c r="AE690" s="41"/>
      <c r="AT690" s="20" t="s">
        <v>206</v>
      </c>
      <c r="AU690" s="20" t="s">
        <v>82</v>
      </c>
    </row>
    <row r="691" s="13" customFormat="1">
      <c r="A691" s="13"/>
      <c r="B691" s="233"/>
      <c r="C691" s="234"/>
      <c r="D691" s="235" t="s">
        <v>208</v>
      </c>
      <c r="E691" s="236" t="s">
        <v>19</v>
      </c>
      <c r="F691" s="237" t="s">
        <v>1544</v>
      </c>
      <c r="G691" s="234"/>
      <c r="H691" s="236" t="s">
        <v>19</v>
      </c>
      <c r="I691" s="238"/>
      <c r="J691" s="234"/>
      <c r="K691" s="234"/>
      <c r="L691" s="239"/>
      <c r="M691" s="240"/>
      <c r="N691" s="241"/>
      <c r="O691" s="241"/>
      <c r="P691" s="241"/>
      <c r="Q691" s="241"/>
      <c r="R691" s="241"/>
      <c r="S691" s="241"/>
      <c r="T691" s="242"/>
      <c r="U691" s="13"/>
      <c r="V691" s="13"/>
      <c r="W691" s="13"/>
      <c r="X691" s="13"/>
      <c r="Y691" s="13"/>
      <c r="Z691" s="13"/>
      <c r="AA691" s="13"/>
      <c r="AB691" s="13"/>
      <c r="AC691" s="13"/>
      <c r="AD691" s="13"/>
      <c r="AE691" s="13"/>
      <c r="AT691" s="243" t="s">
        <v>208</v>
      </c>
      <c r="AU691" s="243" t="s">
        <v>82</v>
      </c>
      <c r="AV691" s="13" t="s">
        <v>80</v>
      </c>
      <c r="AW691" s="13" t="s">
        <v>33</v>
      </c>
      <c r="AX691" s="13" t="s">
        <v>73</v>
      </c>
      <c r="AY691" s="243" t="s">
        <v>196</v>
      </c>
    </row>
    <row r="692" s="14" customFormat="1">
      <c r="A692" s="14"/>
      <c r="B692" s="244"/>
      <c r="C692" s="245"/>
      <c r="D692" s="235" t="s">
        <v>208</v>
      </c>
      <c r="E692" s="246" t="s">
        <v>19</v>
      </c>
      <c r="F692" s="247" t="s">
        <v>2142</v>
      </c>
      <c r="G692" s="245"/>
      <c r="H692" s="248">
        <v>1.9530000000000001</v>
      </c>
      <c r="I692" s="249"/>
      <c r="J692" s="245"/>
      <c r="K692" s="245"/>
      <c r="L692" s="250"/>
      <c r="M692" s="251"/>
      <c r="N692" s="252"/>
      <c r="O692" s="252"/>
      <c r="P692" s="252"/>
      <c r="Q692" s="252"/>
      <c r="R692" s="252"/>
      <c r="S692" s="252"/>
      <c r="T692" s="253"/>
      <c r="U692" s="14"/>
      <c r="V692" s="14"/>
      <c r="W692" s="14"/>
      <c r="X692" s="14"/>
      <c r="Y692" s="14"/>
      <c r="Z692" s="14"/>
      <c r="AA692" s="14"/>
      <c r="AB692" s="14"/>
      <c r="AC692" s="14"/>
      <c r="AD692" s="14"/>
      <c r="AE692" s="14"/>
      <c r="AT692" s="254" t="s">
        <v>208</v>
      </c>
      <c r="AU692" s="254" t="s">
        <v>82</v>
      </c>
      <c r="AV692" s="14" t="s">
        <v>82</v>
      </c>
      <c r="AW692" s="14" t="s">
        <v>33</v>
      </c>
      <c r="AX692" s="14" t="s">
        <v>73</v>
      </c>
      <c r="AY692" s="254" t="s">
        <v>196</v>
      </c>
    </row>
    <row r="693" s="14" customFormat="1">
      <c r="A693" s="14"/>
      <c r="B693" s="244"/>
      <c r="C693" s="245"/>
      <c r="D693" s="235" t="s">
        <v>208</v>
      </c>
      <c r="E693" s="246" t="s">
        <v>19</v>
      </c>
      <c r="F693" s="247" t="s">
        <v>2143</v>
      </c>
      <c r="G693" s="245"/>
      <c r="H693" s="248">
        <v>2.1059999999999999</v>
      </c>
      <c r="I693" s="249"/>
      <c r="J693" s="245"/>
      <c r="K693" s="245"/>
      <c r="L693" s="250"/>
      <c r="M693" s="251"/>
      <c r="N693" s="252"/>
      <c r="O693" s="252"/>
      <c r="P693" s="252"/>
      <c r="Q693" s="252"/>
      <c r="R693" s="252"/>
      <c r="S693" s="252"/>
      <c r="T693" s="253"/>
      <c r="U693" s="14"/>
      <c r="V693" s="14"/>
      <c r="W693" s="14"/>
      <c r="X693" s="14"/>
      <c r="Y693" s="14"/>
      <c r="Z693" s="14"/>
      <c r="AA693" s="14"/>
      <c r="AB693" s="14"/>
      <c r="AC693" s="14"/>
      <c r="AD693" s="14"/>
      <c r="AE693" s="14"/>
      <c r="AT693" s="254" t="s">
        <v>208</v>
      </c>
      <c r="AU693" s="254" t="s">
        <v>82</v>
      </c>
      <c r="AV693" s="14" t="s">
        <v>82</v>
      </c>
      <c r="AW693" s="14" t="s">
        <v>33</v>
      </c>
      <c r="AX693" s="14" t="s">
        <v>73</v>
      </c>
      <c r="AY693" s="254" t="s">
        <v>196</v>
      </c>
    </row>
    <row r="694" s="14" customFormat="1">
      <c r="A694" s="14"/>
      <c r="B694" s="244"/>
      <c r="C694" s="245"/>
      <c r="D694" s="235" t="s">
        <v>208</v>
      </c>
      <c r="E694" s="246" t="s">
        <v>19</v>
      </c>
      <c r="F694" s="247" t="s">
        <v>2144</v>
      </c>
      <c r="G694" s="245"/>
      <c r="H694" s="248">
        <v>1.5800000000000001</v>
      </c>
      <c r="I694" s="249"/>
      <c r="J694" s="245"/>
      <c r="K694" s="245"/>
      <c r="L694" s="250"/>
      <c r="M694" s="251"/>
      <c r="N694" s="252"/>
      <c r="O694" s="252"/>
      <c r="P694" s="252"/>
      <c r="Q694" s="252"/>
      <c r="R694" s="252"/>
      <c r="S694" s="252"/>
      <c r="T694" s="253"/>
      <c r="U694" s="14"/>
      <c r="V694" s="14"/>
      <c r="W694" s="14"/>
      <c r="X694" s="14"/>
      <c r="Y694" s="14"/>
      <c r="Z694" s="14"/>
      <c r="AA694" s="14"/>
      <c r="AB694" s="14"/>
      <c r="AC694" s="14"/>
      <c r="AD694" s="14"/>
      <c r="AE694" s="14"/>
      <c r="AT694" s="254" t="s">
        <v>208</v>
      </c>
      <c r="AU694" s="254" t="s">
        <v>82</v>
      </c>
      <c r="AV694" s="14" t="s">
        <v>82</v>
      </c>
      <c r="AW694" s="14" t="s">
        <v>33</v>
      </c>
      <c r="AX694" s="14" t="s">
        <v>73</v>
      </c>
      <c r="AY694" s="254" t="s">
        <v>196</v>
      </c>
    </row>
    <row r="695" s="14" customFormat="1">
      <c r="A695" s="14"/>
      <c r="B695" s="244"/>
      <c r="C695" s="245"/>
      <c r="D695" s="235" t="s">
        <v>208</v>
      </c>
      <c r="E695" s="246" t="s">
        <v>19</v>
      </c>
      <c r="F695" s="247" t="s">
        <v>2145</v>
      </c>
      <c r="G695" s="245"/>
      <c r="H695" s="248">
        <v>1.7849999999999999</v>
      </c>
      <c r="I695" s="249"/>
      <c r="J695" s="245"/>
      <c r="K695" s="245"/>
      <c r="L695" s="250"/>
      <c r="M695" s="251"/>
      <c r="N695" s="252"/>
      <c r="O695" s="252"/>
      <c r="P695" s="252"/>
      <c r="Q695" s="252"/>
      <c r="R695" s="252"/>
      <c r="S695" s="252"/>
      <c r="T695" s="253"/>
      <c r="U695" s="14"/>
      <c r="V695" s="14"/>
      <c r="W695" s="14"/>
      <c r="X695" s="14"/>
      <c r="Y695" s="14"/>
      <c r="Z695" s="14"/>
      <c r="AA695" s="14"/>
      <c r="AB695" s="14"/>
      <c r="AC695" s="14"/>
      <c r="AD695" s="14"/>
      <c r="AE695" s="14"/>
      <c r="AT695" s="254" t="s">
        <v>208</v>
      </c>
      <c r="AU695" s="254" t="s">
        <v>82</v>
      </c>
      <c r="AV695" s="14" t="s">
        <v>82</v>
      </c>
      <c r="AW695" s="14" t="s">
        <v>33</v>
      </c>
      <c r="AX695" s="14" t="s">
        <v>73</v>
      </c>
      <c r="AY695" s="254" t="s">
        <v>196</v>
      </c>
    </row>
    <row r="696" s="13" customFormat="1">
      <c r="A696" s="13"/>
      <c r="B696" s="233"/>
      <c r="C696" s="234"/>
      <c r="D696" s="235" t="s">
        <v>208</v>
      </c>
      <c r="E696" s="236" t="s">
        <v>19</v>
      </c>
      <c r="F696" s="237" t="s">
        <v>209</v>
      </c>
      <c r="G696" s="234"/>
      <c r="H696" s="236" t="s">
        <v>19</v>
      </c>
      <c r="I696" s="238"/>
      <c r="J696" s="234"/>
      <c r="K696" s="234"/>
      <c r="L696" s="239"/>
      <c r="M696" s="240"/>
      <c r="N696" s="241"/>
      <c r="O696" s="241"/>
      <c r="P696" s="241"/>
      <c r="Q696" s="241"/>
      <c r="R696" s="241"/>
      <c r="S696" s="241"/>
      <c r="T696" s="242"/>
      <c r="U696" s="13"/>
      <c r="V696" s="13"/>
      <c r="W696" s="13"/>
      <c r="X696" s="13"/>
      <c r="Y696" s="13"/>
      <c r="Z696" s="13"/>
      <c r="AA696" s="13"/>
      <c r="AB696" s="13"/>
      <c r="AC696" s="13"/>
      <c r="AD696" s="13"/>
      <c r="AE696" s="13"/>
      <c r="AT696" s="243" t="s">
        <v>208</v>
      </c>
      <c r="AU696" s="243" t="s">
        <v>82</v>
      </c>
      <c r="AV696" s="13" t="s">
        <v>80</v>
      </c>
      <c r="AW696" s="13" t="s">
        <v>33</v>
      </c>
      <c r="AX696" s="13" t="s">
        <v>73</v>
      </c>
      <c r="AY696" s="243" t="s">
        <v>196</v>
      </c>
    </row>
    <row r="697" s="14" customFormat="1">
      <c r="A697" s="14"/>
      <c r="B697" s="244"/>
      <c r="C697" s="245"/>
      <c r="D697" s="235" t="s">
        <v>208</v>
      </c>
      <c r="E697" s="246" t="s">
        <v>19</v>
      </c>
      <c r="F697" s="247" t="s">
        <v>2146</v>
      </c>
      <c r="G697" s="245"/>
      <c r="H697" s="248">
        <v>1.444</v>
      </c>
      <c r="I697" s="249"/>
      <c r="J697" s="245"/>
      <c r="K697" s="245"/>
      <c r="L697" s="250"/>
      <c r="M697" s="251"/>
      <c r="N697" s="252"/>
      <c r="O697" s="252"/>
      <c r="P697" s="252"/>
      <c r="Q697" s="252"/>
      <c r="R697" s="252"/>
      <c r="S697" s="252"/>
      <c r="T697" s="253"/>
      <c r="U697" s="14"/>
      <c r="V697" s="14"/>
      <c r="W697" s="14"/>
      <c r="X697" s="14"/>
      <c r="Y697" s="14"/>
      <c r="Z697" s="14"/>
      <c r="AA697" s="14"/>
      <c r="AB697" s="14"/>
      <c r="AC697" s="14"/>
      <c r="AD697" s="14"/>
      <c r="AE697" s="14"/>
      <c r="AT697" s="254" t="s">
        <v>208</v>
      </c>
      <c r="AU697" s="254" t="s">
        <v>82</v>
      </c>
      <c r="AV697" s="14" t="s">
        <v>82</v>
      </c>
      <c r="AW697" s="14" t="s">
        <v>33</v>
      </c>
      <c r="AX697" s="14" t="s">
        <v>73</v>
      </c>
      <c r="AY697" s="254" t="s">
        <v>196</v>
      </c>
    </row>
    <row r="698" s="15" customFormat="1">
      <c r="A698" s="15"/>
      <c r="B698" s="255"/>
      <c r="C698" s="256"/>
      <c r="D698" s="235" t="s">
        <v>208</v>
      </c>
      <c r="E698" s="257" t="s">
        <v>19</v>
      </c>
      <c r="F698" s="258" t="s">
        <v>212</v>
      </c>
      <c r="G698" s="256"/>
      <c r="H698" s="259">
        <v>8.8680000000000003</v>
      </c>
      <c r="I698" s="260"/>
      <c r="J698" s="256"/>
      <c r="K698" s="256"/>
      <c r="L698" s="261"/>
      <c r="M698" s="262"/>
      <c r="N698" s="263"/>
      <c r="O698" s="263"/>
      <c r="P698" s="263"/>
      <c r="Q698" s="263"/>
      <c r="R698" s="263"/>
      <c r="S698" s="263"/>
      <c r="T698" s="264"/>
      <c r="U698" s="15"/>
      <c r="V698" s="15"/>
      <c r="W698" s="15"/>
      <c r="X698" s="15"/>
      <c r="Y698" s="15"/>
      <c r="Z698" s="15"/>
      <c r="AA698" s="15"/>
      <c r="AB698" s="15"/>
      <c r="AC698" s="15"/>
      <c r="AD698" s="15"/>
      <c r="AE698" s="15"/>
      <c r="AT698" s="265" t="s">
        <v>208</v>
      </c>
      <c r="AU698" s="265" t="s">
        <v>82</v>
      </c>
      <c r="AV698" s="15" t="s">
        <v>204</v>
      </c>
      <c r="AW698" s="15" t="s">
        <v>33</v>
      </c>
      <c r="AX698" s="15" t="s">
        <v>80</v>
      </c>
      <c r="AY698" s="265" t="s">
        <v>196</v>
      </c>
    </row>
    <row r="699" s="2" customFormat="1" ht="36.72453" customHeight="1">
      <c r="A699" s="41"/>
      <c r="B699" s="42"/>
      <c r="C699" s="215" t="s">
        <v>2147</v>
      </c>
      <c r="D699" s="215" t="s">
        <v>199</v>
      </c>
      <c r="E699" s="216" t="s">
        <v>371</v>
      </c>
      <c r="F699" s="217" t="s">
        <v>372</v>
      </c>
      <c r="G699" s="218" t="s">
        <v>202</v>
      </c>
      <c r="H699" s="219">
        <v>17.138999999999999</v>
      </c>
      <c r="I699" s="220"/>
      <c r="J699" s="221">
        <f>ROUND(I699*H699,2)</f>
        <v>0</v>
      </c>
      <c r="K699" s="217" t="s">
        <v>203</v>
      </c>
      <c r="L699" s="47"/>
      <c r="M699" s="222" t="s">
        <v>19</v>
      </c>
      <c r="N699" s="223" t="s">
        <v>44</v>
      </c>
      <c r="O699" s="87"/>
      <c r="P699" s="224">
        <f>O699*H699</f>
        <v>0</v>
      </c>
      <c r="Q699" s="224">
        <v>0</v>
      </c>
      <c r="R699" s="224">
        <f>Q699*H699</f>
        <v>0</v>
      </c>
      <c r="S699" s="224">
        <v>0.075999999999999998</v>
      </c>
      <c r="T699" s="225">
        <f>S699*H699</f>
        <v>1.3025639999999998</v>
      </c>
      <c r="U699" s="41"/>
      <c r="V699" s="41"/>
      <c r="W699" s="41"/>
      <c r="X699" s="41"/>
      <c r="Y699" s="41"/>
      <c r="Z699" s="41"/>
      <c r="AA699" s="41"/>
      <c r="AB699" s="41"/>
      <c r="AC699" s="41"/>
      <c r="AD699" s="41"/>
      <c r="AE699" s="41"/>
      <c r="AR699" s="226" t="s">
        <v>204</v>
      </c>
      <c r="AT699" s="226" t="s">
        <v>199</v>
      </c>
      <c r="AU699" s="226" t="s">
        <v>82</v>
      </c>
      <c r="AY699" s="20" t="s">
        <v>196</v>
      </c>
      <c r="BE699" s="227">
        <f>IF(N699="základní",J699,0)</f>
        <v>0</v>
      </c>
      <c r="BF699" s="227">
        <f>IF(N699="snížená",J699,0)</f>
        <v>0</v>
      </c>
      <c r="BG699" s="227">
        <f>IF(N699="zákl. přenesená",J699,0)</f>
        <v>0</v>
      </c>
      <c r="BH699" s="227">
        <f>IF(N699="sníž. přenesená",J699,0)</f>
        <v>0</v>
      </c>
      <c r="BI699" s="227">
        <f>IF(N699="nulová",J699,0)</f>
        <v>0</v>
      </c>
      <c r="BJ699" s="20" t="s">
        <v>80</v>
      </c>
      <c r="BK699" s="227">
        <f>ROUND(I699*H699,2)</f>
        <v>0</v>
      </c>
      <c r="BL699" s="20" t="s">
        <v>204</v>
      </c>
      <c r="BM699" s="226" t="s">
        <v>2148</v>
      </c>
    </row>
    <row r="700" s="2" customFormat="1">
      <c r="A700" s="41"/>
      <c r="B700" s="42"/>
      <c r="C700" s="43"/>
      <c r="D700" s="228" t="s">
        <v>206</v>
      </c>
      <c r="E700" s="43"/>
      <c r="F700" s="229" t="s">
        <v>374</v>
      </c>
      <c r="G700" s="43"/>
      <c r="H700" s="43"/>
      <c r="I700" s="230"/>
      <c r="J700" s="43"/>
      <c r="K700" s="43"/>
      <c r="L700" s="47"/>
      <c r="M700" s="231"/>
      <c r="N700" s="232"/>
      <c r="O700" s="87"/>
      <c r="P700" s="87"/>
      <c r="Q700" s="87"/>
      <c r="R700" s="87"/>
      <c r="S700" s="87"/>
      <c r="T700" s="88"/>
      <c r="U700" s="41"/>
      <c r="V700" s="41"/>
      <c r="W700" s="41"/>
      <c r="X700" s="41"/>
      <c r="Y700" s="41"/>
      <c r="Z700" s="41"/>
      <c r="AA700" s="41"/>
      <c r="AB700" s="41"/>
      <c r="AC700" s="41"/>
      <c r="AD700" s="41"/>
      <c r="AE700" s="41"/>
      <c r="AT700" s="20" t="s">
        <v>206</v>
      </c>
      <c r="AU700" s="20" t="s">
        <v>82</v>
      </c>
    </row>
    <row r="701" s="13" customFormat="1">
      <c r="A701" s="13"/>
      <c r="B701" s="233"/>
      <c r="C701" s="234"/>
      <c r="D701" s="235" t="s">
        <v>208</v>
      </c>
      <c r="E701" s="236" t="s">
        <v>19</v>
      </c>
      <c r="F701" s="237" t="s">
        <v>1544</v>
      </c>
      <c r="G701" s="234"/>
      <c r="H701" s="236" t="s">
        <v>19</v>
      </c>
      <c r="I701" s="238"/>
      <c r="J701" s="234"/>
      <c r="K701" s="234"/>
      <c r="L701" s="239"/>
      <c r="M701" s="240"/>
      <c r="N701" s="241"/>
      <c r="O701" s="241"/>
      <c r="P701" s="241"/>
      <c r="Q701" s="241"/>
      <c r="R701" s="241"/>
      <c r="S701" s="241"/>
      <c r="T701" s="242"/>
      <c r="U701" s="13"/>
      <c r="V701" s="13"/>
      <c r="W701" s="13"/>
      <c r="X701" s="13"/>
      <c r="Y701" s="13"/>
      <c r="Z701" s="13"/>
      <c r="AA701" s="13"/>
      <c r="AB701" s="13"/>
      <c r="AC701" s="13"/>
      <c r="AD701" s="13"/>
      <c r="AE701" s="13"/>
      <c r="AT701" s="243" t="s">
        <v>208</v>
      </c>
      <c r="AU701" s="243" t="s">
        <v>82</v>
      </c>
      <c r="AV701" s="13" t="s">
        <v>80</v>
      </c>
      <c r="AW701" s="13" t="s">
        <v>33</v>
      </c>
      <c r="AX701" s="13" t="s">
        <v>73</v>
      </c>
      <c r="AY701" s="243" t="s">
        <v>196</v>
      </c>
    </row>
    <row r="702" s="14" customFormat="1">
      <c r="A702" s="14"/>
      <c r="B702" s="244"/>
      <c r="C702" s="245"/>
      <c r="D702" s="235" t="s">
        <v>208</v>
      </c>
      <c r="E702" s="246" t="s">
        <v>19</v>
      </c>
      <c r="F702" s="247" t="s">
        <v>375</v>
      </c>
      <c r="G702" s="245"/>
      <c r="H702" s="248">
        <v>1.5760000000000001</v>
      </c>
      <c r="I702" s="249"/>
      <c r="J702" s="245"/>
      <c r="K702" s="245"/>
      <c r="L702" s="250"/>
      <c r="M702" s="251"/>
      <c r="N702" s="252"/>
      <c r="O702" s="252"/>
      <c r="P702" s="252"/>
      <c r="Q702" s="252"/>
      <c r="R702" s="252"/>
      <c r="S702" s="252"/>
      <c r="T702" s="253"/>
      <c r="U702" s="14"/>
      <c r="V702" s="14"/>
      <c r="W702" s="14"/>
      <c r="X702" s="14"/>
      <c r="Y702" s="14"/>
      <c r="Z702" s="14"/>
      <c r="AA702" s="14"/>
      <c r="AB702" s="14"/>
      <c r="AC702" s="14"/>
      <c r="AD702" s="14"/>
      <c r="AE702" s="14"/>
      <c r="AT702" s="254" t="s">
        <v>208</v>
      </c>
      <c r="AU702" s="254" t="s">
        <v>82</v>
      </c>
      <c r="AV702" s="14" t="s">
        <v>82</v>
      </c>
      <c r="AW702" s="14" t="s">
        <v>33</v>
      </c>
      <c r="AX702" s="14" t="s">
        <v>73</v>
      </c>
      <c r="AY702" s="254" t="s">
        <v>196</v>
      </c>
    </row>
    <row r="703" s="13" customFormat="1">
      <c r="A703" s="13"/>
      <c r="B703" s="233"/>
      <c r="C703" s="234"/>
      <c r="D703" s="235" t="s">
        <v>208</v>
      </c>
      <c r="E703" s="236" t="s">
        <v>19</v>
      </c>
      <c r="F703" s="237" t="s">
        <v>209</v>
      </c>
      <c r="G703" s="234"/>
      <c r="H703" s="236" t="s">
        <v>19</v>
      </c>
      <c r="I703" s="238"/>
      <c r="J703" s="234"/>
      <c r="K703" s="234"/>
      <c r="L703" s="239"/>
      <c r="M703" s="240"/>
      <c r="N703" s="241"/>
      <c r="O703" s="241"/>
      <c r="P703" s="241"/>
      <c r="Q703" s="241"/>
      <c r="R703" s="241"/>
      <c r="S703" s="241"/>
      <c r="T703" s="242"/>
      <c r="U703" s="13"/>
      <c r="V703" s="13"/>
      <c r="W703" s="13"/>
      <c r="X703" s="13"/>
      <c r="Y703" s="13"/>
      <c r="Z703" s="13"/>
      <c r="AA703" s="13"/>
      <c r="AB703" s="13"/>
      <c r="AC703" s="13"/>
      <c r="AD703" s="13"/>
      <c r="AE703" s="13"/>
      <c r="AT703" s="243" t="s">
        <v>208</v>
      </c>
      <c r="AU703" s="243" t="s">
        <v>82</v>
      </c>
      <c r="AV703" s="13" t="s">
        <v>80</v>
      </c>
      <c r="AW703" s="13" t="s">
        <v>33</v>
      </c>
      <c r="AX703" s="13" t="s">
        <v>73</v>
      </c>
      <c r="AY703" s="243" t="s">
        <v>196</v>
      </c>
    </row>
    <row r="704" s="14" customFormat="1">
      <c r="A704" s="14"/>
      <c r="B704" s="244"/>
      <c r="C704" s="245"/>
      <c r="D704" s="235" t="s">
        <v>208</v>
      </c>
      <c r="E704" s="246" t="s">
        <v>19</v>
      </c>
      <c r="F704" s="247" t="s">
        <v>2149</v>
      </c>
      <c r="G704" s="245"/>
      <c r="H704" s="248">
        <v>3.5459999999999998</v>
      </c>
      <c r="I704" s="249"/>
      <c r="J704" s="245"/>
      <c r="K704" s="245"/>
      <c r="L704" s="250"/>
      <c r="M704" s="251"/>
      <c r="N704" s="252"/>
      <c r="O704" s="252"/>
      <c r="P704" s="252"/>
      <c r="Q704" s="252"/>
      <c r="R704" s="252"/>
      <c r="S704" s="252"/>
      <c r="T704" s="253"/>
      <c r="U704" s="14"/>
      <c r="V704" s="14"/>
      <c r="W704" s="14"/>
      <c r="X704" s="14"/>
      <c r="Y704" s="14"/>
      <c r="Z704" s="14"/>
      <c r="AA704" s="14"/>
      <c r="AB704" s="14"/>
      <c r="AC704" s="14"/>
      <c r="AD704" s="14"/>
      <c r="AE704" s="14"/>
      <c r="AT704" s="254" t="s">
        <v>208</v>
      </c>
      <c r="AU704" s="254" t="s">
        <v>82</v>
      </c>
      <c r="AV704" s="14" t="s">
        <v>82</v>
      </c>
      <c r="AW704" s="14" t="s">
        <v>33</v>
      </c>
      <c r="AX704" s="14" t="s">
        <v>73</v>
      </c>
      <c r="AY704" s="254" t="s">
        <v>196</v>
      </c>
    </row>
    <row r="705" s="14" customFormat="1">
      <c r="A705" s="14"/>
      <c r="B705" s="244"/>
      <c r="C705" s="245"/>
      <c r="D705" s="235" t="s">
        <v>208</v>
      </c>
      <c r="E705" s="246" t="s">
        <v>19</v>
      </c>
      <c r="F705" s="247" t="s">
        <v>2150</v>
      </c>
      <c r="G705" s="245"/>
      <c r="H705" s="248">
        <v>1.379</v>
      </c>
      <c r="I705" s="249"/>
      <c r="J705" s="245"/>
      <c r="K705" s="245"/>
      <c r="L705" s="250"/>
      <c r="M705" s="251"/>
      <c r="N705" s="252"/>
      <c r="O705" s="252"/>
      <c r="P705" s="252"/>
      <c r="Q705" s="252"/>
      <c r="R705" s="252"/>
      <c r="S705" s="252"/>
      <c r="T705" s="253"/>
      <c r="U705" s="14"/>
      <c r="V705" s="14"/>
      <c r="W705" s="14"/>
      <c r="X705" s="14"/>
      <c r="Y705" s="14"/>
      <c r="Z705" s="14"/>
      <c r="AA705" s="14"/>
      <c r="AB705" s="14"/>
      <c r="AC705" s="14"/>
      <c r="AD705" s="14"/>
      <c r="AE705" s="14"/>
      <c r="AT705" s="254" t="s">
        <v>208</v>
      </c>
      <c r="AU705" s="254" t="s">
        <v>82</v>
      </c>
      <c r="AV705" s="14" t="s">
        <v>82</v>
      </c>
      <c r="AW705" s="14" t="s">
        <v>33</v>
      </c>
      <c r="AX705" s="14" t="s">
        <v>73</v>
      </c>
      <c r="AY705" s="254" t="s">
        <v>196</v>
      </c>
    </row>
    <row r="706" s="14" customFormat="1">
      <c r="A706" s="14"/>
      <c r="B706" s="244"/>
      <c r="C706" s="245"/>
      <c r="D706" s="235" t="s">
        <v>208</v>
      </c>
      <c r="E706" s="246" t="s">
        <v>19</v>
      </c>
      <c r="F706" s="247" t="s">
        <v>2151</v>
      </c>
      <c r="G706" s="245"/>
      <c r="H706" s="248">
        <v>10.638</v>
      </c>
      <c r="I706" s="249"/>
      <c r="J706" s="245"/>
      <c r="K706" s="245"/>
      <c r="L706" s="250"/>
      <c r="M706" s="251"/>
      <c r="N706" s="252"/>
      <c r="O706" s="252"/>
      <c r="P706" s="252"/>
      <c r="Q706" s="252"/>
      <c r="R706" s="252"/>
      <c r="S706" s="252"/>
      <c r="T706" s="253"/>
      <c r="U706" s="14"/>
      <c r="V706" s="14"/>
      <c r="W706" s="14"/>
      <c r="X706" s="14"/>
      <c r="Y706" s="14"/>
      <c r="Z706" s="14"/>
      <c r="AA706" s="14"/>
      <c r="AB706" s="14"/>
      <c r="AC706" s="14"/>
      <c r="AD706" s="14"/>
      <c r="AE706" s="14"/>
      <c r="AT706" s="254" t="s">
        <v>208</v>
      </c>
      <c r="AU706" s="254" t="s">
        <v>82</v>
      </c>
      <c r="AV706" s="14" t="s">
        <v>82</v>
      </c>
      <c r="AW706" s="14" t="s">
        <v>33</v>
      </c>
      <c r="AX706" s="14" t="s">
        <v>73</v>
      </c>
      <c r="AY706" s="254" t="s">
        <v>196</v>
      </c>
    </row>
    <row r="707" s="15" customFormat="1">
      <c r="A707" s="15"/>
      <c r="B707" s="255"/>
      <c r="C707" s="256"/>
      <c r="D707" s="235" t="s">
        <v>208</v>
      </c>
      <c r="E707" s="257" t="s">
        <v>19</v>
      </c>
      <c r="F707" s="258" t="s">
        <v>212</v>
      </c>
      <c r="G707" s="256"/>
      <c r="H707" s="259">
        <v>17.138999999999999</v>
      </c>
      <c r="I707" s="260"/>
      <c r="J707" s="256"/>
      <c r="K707" s="256"/>
      <c r="L707" s="261"/>
      <c r="M707" s="262"/>
      <c r="N707" s="263"/>
      <c r="O707" s="263"/>
      <c r="P707" s="263"/>
      <c r="Q707" s="263"/>
      <c r="R707" s="263"/>
      <c r="S707" s="263"/>
      <c r="T707" s="264"/>
      <c r="U707" s="15"/>
      <c r="V707" s="15"/>
      <c r="W707" s="15"/>
      <c r="X707" s="15"/>
      <c r="Y707" s="15"/>
      <c r="Z707" s="15"/>
      <c r="AA707" s="15"/>
      <c r="AB707" s="15"/>
      <c r="AC707" s="15"/>
      <c r="AD707" s="15"/>
      <c r="AE707" s="15"/>
      <c r="AT707" s="265" t="s">
        <v>208</v>
      </c>
      <c r="AU707" s="265" t="s">
        <v>82</v>
      </c>
      <c r="AV707" s="15" t="s">
        <v>204</v>
      </c>
      <c r="AW707" s="15" t="s">
        <v>33</v>
      </c>
      <c r="AX707" s="15" t="s">
        <v>80</v>
      </c>
      <c r="AY707" s="265" t="s">
        <v>196</v>
      </c>
    </row>
    <row r="708" s="2" customFormat="1" ht="36.72453" customHeight="1">
      <c r="A708" s="41"/>
      <c r="B708" s="42"/>
      <c r="C708" s="215" t="s">
        <v>2152</v>
      </c>
      <c r="D708" s="215" t="s">
        <v>199</v>
      </c>
      <c r="E708" s="216" t="s">
        <v>2153</v>
      </c>
      <c r="F708" s="217" t="s">
        <v>2154</v>
      </c>
      <c r="G708" s="218" t="s">
        <v>202</v>
      </c>
      <c r="H708" s="219">
        <v>2.4630000000000001</v>
      </c>
      <c r="I708" s="220"/>
      <c r="J708" s="221">
        <f>ROUND(I708*H708,2)</f>
        <v>0</v>
      </c>
      <c r="K708" s="217" t="s">
        <v>203</v>
      </c>
      <c r="L708" s="47"/>
      <c r="M708" s="222" t="s">
        <v>19</v>
      </c>
      <c r="N708" s="223" t="s">
        <v>44</v>
      </c>
      <c r="O708" s="87"/>
      <c r="P708" s="224">
        <f>O708*H708</f>
        <v>0</v>
      </c>
      <c r="Q708" s="224">
        <v>0</v>
      </c>
      <c r="R708" s="224">
        <f>Q708*H708</f>
        <v>0</v>
      </c>
      <c r="S708" s="224">
        <v>0.063</v>
      </c>
      <c r="T708" s="225">
        <f>S708*H708</f>
        <v>0.155169</v>
      </c>
      <c r="U708" s="41"/>
      <c r="V708" s="41"/>
      <c r="W708" s="41"/>
      <c r="X708" s="41"/>
      <c r="Y708" s="41"/>
      <c r="Z708" s="41"/>
      <c r="AA708" s="41"/>
      <c r="AB708" s="41"/>
      <c r="AC708" s="41"/>
      <c r="AD708" s="41"/>
      <c r="AE708" s="41"/>
      <c r="AR708" s="226" t="s">
        <v>204</v>
      </c>
      <c r="AT708" s="226" t="s">
        <v>199</v>
      </c>
      <c r="AU708" s="226" t="s">
        <v>82</v>
      </c>
      <c r="AY708" s="20" t="s">
        <v>196</v>
      </c>
      <c r="BE708" s="227">
        <f>IF(N708="základní",J708,0)</f>
        <v>0</v>
      </c>
      <c r="BF708" s="227">
        <f>IF(N708="snížená",J708,0)</f>
        <v>0</v>
      </c>
      <c r="BG708" s="227">
        <f>IF(N708="zákl. přenesená",J708,0)</f>
        <v>0</v>
      </c>
      <c r="BH708" s="227">
        <f>IF(N708="sníž. přenesená",J708,0)</f>
        <v>0</v>
      </c>
      <c r="BI708" s="227">
        <f>IF(N708="nulová",J708,0)</f>
        <v>0</v>
      </c>
      <c r="BJ708" s="20" t="s">
        <v>80</v>
      </c>
      <c r="BK708" s="227">
        <f>ROUND(I708*H708,2)</f>
        <v>0</v>
      </c>
      <c r="BL708" s="20" t="s">
        <v>204</v>
      </c>
      <c r="BM708" s="226" t="s">
        <v>2155</v>
      </c>
    </row>
    <row r="709" s="2" customFormat="1">
      <c r="A709" s="41"/>
      <c r="B709" s="42"/>
      <c r="C709" s="43"/>
      <c r="D709" s="228" t="s">
        <v>206</v>
      </c>
      <c r="E709" s="43"/>
      <c r="F709" s="229" t="s">
        <v>2156</v>
      </c>
      <c r="G709" s="43"/>
      <c r="H709" s="43"/>
      <c r="I709" s="230"/>
      <c r="J709" s="43"/>
      <c r="K709" s="43"/>
      <c r="L709" s="47"/>
      <c r="M709" s="231"/>
      <c r="N709" s="232"/>
      <c r="O709" s="87"/>
      <c r="P709" s="87"/>
      <c r="Q709" s="87"/>
      <c r="R709" s="87"/>
      <c r="S709" s="87"/>
      <c r="T709" s="88"/>
      <c r="U709" s="41"/>
      <c r="V709" s="41"/>
      <c r="W709" s="41"/>
      <c r="X709" s="41"/>
      <c r="Y709" s="41"/>
      <c r="Z709" s="41"/>
      <c r="AA709" s="41"/>
      <c r="AB709" s="41"/>
      <c r="AC709" s="41"/>
      <c r="AD709" s="41"/>
      <c r="AE709" s="41"/>
      <c r="AT709" s="20" t="s">
        <v>206</v>
      </c>
      <c r="AU709" s="20" t="s">
        <v>82</v>
      </c>
    </row>
    <row r="710" s="13" customFormat="1">
      <c r="A710" s="13"/>
      <c r="B710" s="233"/>
      <c r="C710" s="234"/>
      <c r="D710" s="235" t="s">
        <v>208</v>
      </c>
      <c r="E710" s="236" t="s">
        <v>19</v>
      </c>
      <c r="F710" s="237" t="s">
        <v>209</v>
      </c>
      <c r="G710" s="234"/>
      <c r="H710" s="236" t="s">
        <v>19</v>
      </c>
      <c r="I710" s="238"/>
      <c r="J710" s="234"/>
      <c r="K710" s="234"/>
      <c r="L710" s="239"/>
      <c r="M710" s="240"/>
      <c r="N710" s="241"/>
      <c r="O710" s="241"/>
      <c r="P710" s="241"/>
      <c r="Q710" s="241"/>
      <c r="R710" s="241"/>
      <c r="S710" s="241"/>
      <c r="T710" s="242"/>
      <c r="U710" s="13"/>
      <c r="V710" s="13"/>
      <c r="W710" s="13"/>
      <c r="X710" s="13"/>
      <c r="Y710" s="13"/>
      <c r="Z710" s="13"/>
      <c r="AA710" s="13"/>
      <c r="AB710" s="13"/>
      <c r="AC710" s="13"/>
      <c r="AD710" s="13"/>
      <c r="AE710" s="13"/>
      <c r="AT710" s="243" t="s">
        <v>208</v>
      </c>
      <c r="AU710" s="243" t="s">
        <v>82</v>
      </c>
      <c r="AV710" s="13" t="s">
        <v>80</v>
      </c>
      <c r="AW710" s="13" t="s">
        <v>33</v>
      </c>
      <c r="AX710" s="13" t="s">
        <v>73</v>
      </c>
      <c r="AY710" s="243" t="s">
        <v>196</v>
      </c>
    </row>
    <row r="711" s="14" customFormat="1">
      <c r="A711" s="14"/>
      <c r="B711" s="244"/>
      <c r="C711" s="245"/>
      <c r="D711" s="235" t="s">
        <v>208</v>
      </c>
      <c r="E711" s="246" t="s">
        <v>19</v>
      </c>
      <c r="F711" s="247" t="s">
        <v>2157</v>
      </c>
      <c r="G711" s="245"/>
      <c r="H711" s="248">
        <v>2.4630000000000001</v>
      </c>
      <c r="I711" s="249"/>
      <c r="J711" s="245"/>
      <c r="K711" s="245"/>
      <c r="L711" s="250"/>
      <c r="M711" s="251"/>
      <c r="N711" s="252"/>
      <c r="O711" s="252"/>
      <c r="P711" s="252"/>
      <c r="Q711" s="252"/>
      <c r="R711" s="252"/>
      <c r="S711" s="252"/>
      <c r="T711" s="253"/>
      <c r="U711" s="14"/>
      <c r="V711" s="14"/>
      <c r="W711" s="14"/>
      <c r="X711" s="14"/>
      <c r="Y711" s="14"/>
      <c r="Z711" s="14"/>
      <c r="AA711" s="14"/>
      <c r="AB711" s="14"/>
      <c r="AC711" s="14"/>
      <c r="AD711" s="14"/>
      <c r="AE711" s="14"/>
      <c r="AT711" s="254" t="s">
        <v>208</v>
      </c>
      <c r="AU711" s="254" t="s">
        <v>82</v>
      </c>
      <c r="AV711" s="14" t="s">
        <v>82</v>
      </c>
      <c r="AW711" s="14" t="s">
        <v>33</v>
      </c>
      <c r="AX711" s="14" t="s">
        <v>73</v>
      </c>
      <c r="AY711" s="254" t="s">
        <v>196</v>
      </c>
    </row>
    <row r="712" s="15" customFormat="1">
      <c r="A712" s="15"/>
      <c r="B712" s="255"/>
      <c r="C712" s="256"/>
      <c r="D712" s="235" t="s">
        <v>208</v>
      </c>
      <c r="E712" s="257" t="s">
        <v>19</v>
      </c>
      <c r="F712" s="258" t="s">
        <v>212</v>
      </c>
      <c r="G712" s="256"/>
      <c r="H712" s="259">
        <v>2.4630000000000001</v>
      </c>
      <c r="I712" s="260"/>
      <c r="J712" s="256"/>
      <c r="K712" s="256"/>
      <c r="L712" s="261"/>
      <c r="M712" s="262"/>
      <c r="N712" s="263"/>
      <c r="O712" s="263"/>
      <c r="P712" s="263"/>
      <c r="Q712" s="263"/>
      <c r="R712" s="263"/>
      <c r="S712" s="263"/>
      <c r="T712" s="264"/>
      <c r="U712" s="15"/>
      <c r="V712" s="15"/>
      <c r="W712" s="15"/>
      <c r="X712" s="15"/>
      <c r="Y712" s="15"/>
      <c r="Z712" s="15"/>
      <c r="AA712" s="15"/>
      <c r="AB712" s="15"/>
      <c r="AC712" s="15"/>
      <c r="AD712" s="15"/>
      <c r="AE712" s="15"/>
      <c r="AT712" s="265" t="s">
        <v>208</v>
      </c>
      <c r="AU712" s="265" t="s">
        <v>82</v>
      </c>
      <c r="AV712" s="15" t="s">
        <v>204</v>
      </c>
      <c r="AW712" s="15" t="s">
        <v>33</v>
      </c>
      <c r="AX712" s="15" t="s">
        <v>80</v>
      </c>
      <c r="AY712" s="265" t="s">
        <v>196</v>
      </c>
    </row>
    <row r="713" s="2" customFormat="1" ht="53.66038" customHeight="1">
      <c r="A713" s="41"/>
      <c r="B713" s="42"/>
      <c r="C713" s="215" t="s">
        <v>2158</v>
      </c>
      <c r="D713" s="215" t="s">
        <v>199</v>
      </c>
      <c r="E713" s="216" t="s">
        <v>2159</v>
      </c>
      <c r="F713" s="217" t="s">
        <v>2160</v>
      </c>
      <c r="G713" s="218" t="s">
        <v>215</v>
      </c>
      <c r="H713" s="219">
        <v>6.4699999999999998</v>
      </c>
      <c r="I713" s="220"/>
      <c r="J713" s="221">
        <f>ROUND(I713*H713,2)</f>
        <v>0</v>
      </c>
      <c r="K713" s="217" t="s">
        <v>203</v>
      </c>
      <c r="L713" s="47"/>
      <c r="M713" s="222" t="s">
        <v>19</v>
      </c>
      <c r="N713" s="223" t="s">
        <v>44</v>
      </c>
      <c r="O713" s="87"/>
      <c r="P713" s="224">
        <f>O713*H713</f>
        <v>0</v>
      </c>
      <c r="Q713" s="224">
        <v>0</v>
      </c>
      <c r="R713" s="224">
        <f>Q713*H713</f>
        <v>0</v>
      </c>
      <c r="S713" s="224">
        <v>1.8</v>
      </c>
      <c r="T713" s="225">
        <f>S713*H713</f>
        <v>11.645999999999999</v>
      </c>
      <c r="U713" s="41"/>
      <c r="V713" s="41"/>
      <c r="W713" s="41"/>
      <c r="X713" s="41"/>
      <c r="Y713" s="41"/>
      <c r="Z713" s="41"/>
      <c r="AA713" s="41"/>
      <c r="AB713" s="41"/>
      <c r="AC713" s="41"/>
      <c r="AD713" s="41"/>
      <c r="AE713" s="41"/>
      <c r="AR713" s="226" t="s">
        <v>204</v>
      </c>
      <c r="AT713" s="226" t="s">
        <v>199</v>
      </c>
      <c r="AU713" s="226" t="s">
        <v>82</v>
      </c>
      <c r="AY713" s="20" t="s">
        <v>196</v>
      </c>
      <c r="BE713" s="227">
        <f>IF(N713="základní",J713,0)</f>
        <v>0</v>
      </c>
      <c r="BF713" s="227">
        <f>IF(N713="snížená",J713,0)</f>
        <v>0</v>
      </c>
      <c r="BG713" s="227">
        <f>IF(N713="zákl. přenesená",J713,0)</f>
        <v>0</v>
      </c>
      <c r="BH713" s="227">
        <f>IF(N713="sníž. přenesená",J713,0)</f>
        <v>0</v>
      </c>
      <c r="BI713" s="227">
        <f>IF(N713="nulová",J713,0)</f>
        <v>0</v>
      </c>
      <c r="BJ713" s="20" t="s">
        <v>80</v>
      </c>
      <c r="BK713" s="227">
        <f>ROUND(I713*H713,2)</f>
        <v>0</v>
      </c>
      <c r="BL713" s="20" t="s">
        <v>204</v>
      </c>
      <c r="BM713" s="226" t="s">
        <v>2161</v>
      </c>
    </row>
    <row r="714" s="2" customFormat="1">
      <c r="A714" s="41"/>
      <c r="B714" s="42"/>
      <c r="C714" s="43"/>
      <c r="D714" s="228" t="s">
        <v>206</v>
      </c>
      <c r="E714" s="43"/>
      <c r="F714" s="229" t="s">
        <v>2162</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82</v>
      </c>
    </row>
    <row r="715" s="13" customFormat="1">
      <c r="A715" s="13"/>
      <c r="B715" s="233"/>
      <c r="C715" s="234"/>
      <c r="D715" s="235" t="s">
        <v>208</v>
      </c>
      <c r="E715" s="236" t="s">
        <v>19</v>
      </c>
      <c r="F715" s="237" t="s">
        <v>2163</v>
      </c>
      <c r="G715" s="234"/>
      <c r="H715" s="236" t="s">
        <v>19</v>
      </c>
      <c r="I715" s="238"/>
      <c r="J715" s="234"/>
      <c r="K715" s="234"/>
      <c r="L715" s="239"/>
      <c r="M715" s="240"/>
      <c r="N715" s="241"/>
      <c r="O715" s="241"/>
      <c r="P715" s="241"/>
      <c r="Q715" s="241"/>
      <c r="R715" s="241"/>
      <c r="S715" s="241"/>
      <c r="T715" s="242"/>
      <c r="U715" s="13"/>
      <c r="V715" s="13"/>
      <c r="W715" s="13"/>
      <c r="X715" s="13"/>
      <c r="Y715" s="13"/>
      <c r="Z715" s="13"/>
      <c r="AA715" s="13"/>
      <c r="AB715" s="13"/>
      <c r="AC715" s="13"/>
      <c r="AD715" s="13"/>
      <c r="AE715" s="13"/>
      <c r="AT715" s="243" t="s">
        <v>208</v>
      </c>
      <c r="AU715" s="243" t="s">
        <v>82</v>
      </c>
      <c r="AV715" s="13" t="s">
        <v>80</v>
      </c>
      <c r="AW715" s="13" t="s">
        <v>33</v>
      </c>
      <c r="AX715" s="13" t="s">
        <v>73</v>
      </c>
      <c r="AY715" s="243" t="s">
        <v>196</v>
      </c>
    </row>
    <row r="716" s="13" customFormat="1">
      <c r="A716" s="13"/>
      <c r="B716" s="233"/>
      <c r="C716" s="234"/>
      <c r="D716" s="235" t="s">
        <v>208</v>
      </c>
      <c r="E716" s="236" t="s">
        <v>19</v>
      </c>
      <c r="F716" s="237" t="s">
        <v>242</v>
      </c>
      <c r="G716" s="234"/>
      <c r="H716" s="236" t="s">
        <v>19</v>
      </c>
      <c r="I716" s="238"/>
      <c r="J716" s="234"/>
      <c r="K716" s="234"/>
      <c r="L716" s="239"/>
      <c r="M716" s="240"/>
      <c r="N716" s="241"/>
      <c r="O716" s="241"/>
      <c r="P716" s="241"/>
      <c r="Q716" s="241"/>
      <c r="R716" s="241"/>
      <c r="S716" s="241"/>
      <c r="T716" s="242"/>
      <c r="U716" s="13"/>
      <c r="V716" s="13"/>
      <c r="W716" s="13"/>
      <c r="X716" s="13"/>
      <c r="Y716" s="13"/>
      <c r="Z716" s="13"/>
      <c r="AA716" s="13"/>
      <c r="AB716" s="13"/>
      <c r="AC716" s="13"/>
      <c r="AD716" s="13"/>
      <c r="AE716" s="13"/>
      <c r="AT716" s="243" t="s">
        <v>208</v>
      </c>
      <c r="AU716" s="243" t="s">
        <v>82</v>
      </c>
      <c r="AV716" s="13" t="s">
        <v>80</v>
      </c>
      <c r="AW716" s="13" t="s">
        <v>33</v>
      </c>
      <c r="AX716" s="13" t="s">
        <v>73</v>
      </c>
      <c r="AY716" s="243" t="s">
        <v>196</v>
      </c>
    </row>
    <row r="717" s="14" customFormat="1">
      <c r="A717" s="14"/>
      <c r="B717" s="244"/>
      <c r="C717" s="245"/>
      <c r="D717" s="235" t="s">
        <v>208</v>
      </c>
      <c r="E717" s="246" t="s">
        <v>19</v>
      </c>
      <c r="F717" s="247" t="s">
        <v>2164</v>
      </c>
      <c r="G717" s="245"/>
      <c r="H717" s="248">
        <v>0.71599999999999997</v>
      </c>
      <c r="I717" s="249"/>
      <c r="J717" s="245"/>
      <c r="K717" s="245"/>
      <c r="L717" s="250"/>
      <c r="M717" s="251"/>
      <c r="N717" s="252"/>
      <c r="O717" s="252"/>
      <c r="P717" s="252"/>
      <c r="Q717" s="252"/>
      <c r="R717" s="252"/>
      <c r="S717" s="252"/>
      <c r="T717" s="253"/>
      <c r="U717" s="14"/>
      <c r="V717" s="14"/>
      <c r="W717" s="14"/>
      <c r="X717" s="14"/>
      <c r="Y717" s="14"/>
      <c r="Z717" s="14"/>
      <c r="AA717" s="14"/>
      <c r="AB717" s="14"/>
      <c r="AC717" s="14"/>
      <c r="AD717" s="14"/>
      <c r="AE717" s="14"/>
      <c r="AT717" s="254" t="s">
        <v>208</v>
      </c>
      <c r="AU717" s="254" t="s">
        <v>82</v>
      </c>
      <c r="AV717" s="14" t="s">
        <v>82</v>
      </c>
      <c r="AW717" s="14" t="s">
        <v>33</v>
      </c>
      <c r="AX717" s="14" t="s">
        <v>73</v>
      </c>
      <c r="AY717" s="254" t="s">
        <v>196</v>
      </c>
    </row>
    <row r="718" s="14" customFormat="1">
      <c r="A718" s="14"/>
      <c r="B718" s="244"/>
      <c r="C718" s="245"/>
      <c r="D718" s="235" t="s">
        <v>208</v>
      </c>
      <c r="E718" s="246" t="s">
        <v>19</v>
      </c>
      <c r="F718" s="247" t="s">
        <v>2165</v>
      </c>
      <c r="G718" s="245"/>
      <c r="H718" s="248">
        <v>2.6669999999999998</v>
      </c>
      <c r="I718" s="249"/>
      <c r="J718" s="245"/>
      <c r="K718" s="245"/>
      <c r="L718" s="250"/>
      <c r="M718" s="251"/>
      <c r="N718" s="252"/>
      <c r="O718" s="252"/>
      <c r="P718" s="252"/>
      <c r="Q718" s="252"/>
      <c r="R718" s="252"/>
      <c r="S718" s="252"/>
      <c r="T718" s="253"/>
      <c r="U718" s="14"/>
      <c r="V718" s="14"/>
      <c r="W718" s="14"/>
      <c r="X718" s="14"/>
      <c r="Y718" s="14"/>
      <c r="Z718" s="14"/>
      <c r="AA718" s="14"/>
      <c r="AB718" s="14"/>
      <c r="AC718" s="14"/>
      <c r="AD718" s="14"/>
      <c r="AE718" s="14"/>
      <c r="AT718" s="254" t="s">
        <v>208</v>
      </c>
      <c r="AU718" s="254" t="s">
        <v>82</v>
      </c>
      <c r="AV718" s="14" t="s">
        <v>82</v>
      </c>
      <c r="AW718" s="14" t="s">
        <v>33</v>
      </c>
      <c r="AX718" s="14" t="s">
        <v>73</v>
      </c>
      <c r="AY718" s="254" t="s">
        <v>196</v>
      </c>
    </row>
    <row r="719" s="14" customFormat="1">
      <c r="A719" s="14"/>
      <c r="B719" s="244"/>
      <c r="C719" s="245"/>
      <c r="D719" s="235" t="s">
        <v>208</v>
      </c>
      <c r="E719" s="246" t="s">
        <v>19</v>
      </c>
      <c r="F719" s="247" t="s">
        <v>2166</v>
      </c>
      <c r="G719" s="245"/>
      <c r="H719" s="248">
        <v>2.5859999999999999</v>
      </c>
      <c r="I719" s="249"/>
      <c r="J719" s="245"/>
      <c r="K719" s="245"/>
      <c r="L719" s="250"/>
      <c r="M719" s="251"/>
      <c r="N719" s="252"/>
      <c r="O719" s="252"/>
      <c r="P719" s="252"/>
      <c r="Q719" s="252"/>
      <c r="R719" s="252"/>
      <c r="S719" s="252"/>
      <c r="T719" s="253"/>
      <c r="U719" s="14"/>
      <c r="V719" s="14"/>
      <c r="W719" s="14"/>
      <c r="X719" s="14"/>
      <c r="Y719" s="14"/>
      <c r="Z719" s="14"/>
      <c r="AA719" s="14"/>
      <c r="AB719" s="14"/>
      <c r="AC719" s="14"/>
      <c r="AD719" s="14"/>
      <c r="AE719" s="14"/>
      <c r="AT719" s="254" t="s">
        <v>208</v>
      </c>
      <c r="AU719" s="254" t="s">
        <v>82</v>
      </c>
      <c r="AV719" s="14" t="s">
        <v>82</v>
      </c>
      <c r="AW719" s="14" t="s">
        <v>33</v>
      </c>
      <c r="AX719" s="14" t="s">
        <v>73</v>
      </c>
      <c r="AY719" s="254" t="s">
        <v>196</v>
      </c>
    </row>
    <row r="720" s="13" customFormat="1">
      <c r="A720" s="13"/>
      <c r="B720" s="233"/>
      <c r="C720" s="234"/>
      <c r="D720" s="235" t="s">
        <v>208</v>
      </c>
      <c r="E720" s="236" t="s">
        <v>19</v>
      </c>
      <c r="F720" s="237" t="s">
        <v>1544</v>
      </c>
      <c r="G720" s="234"/>
      <c r="H720" s="236" t="s">
        <v>19</v>
      </c>
      <c r="I720" s="238"/>
      <c r="J720" s="234"/>
      <c r="K720" s="234"/>
      <c r="L720" s="239"/>
      <c r="M720" s="240"/>
      <c r="N720" s="241"/>
      <c r="O720" s="241"/>
      <c r="P720" s="241"/>
      <c r="Q720" s="241"/>
      <c r="R720" s="241"/>
      <c r="S720" s="241"/>
      <c r="T720" s="242"/>
      <c r="U720" s="13"/>
      <c r="V720" s="13"/>
      <c r="W720" s="13"/>
      <c r="X720" s="13"/>
      <c r="Y720" s="13"/>
      <c r="Z720" s="13"/>
      <c r="AA720" s="13"/>
      <c r="AB720" s="13"/>
      <c r="AC720" s="13"/>
      <c r="AD720" s="13"/>
      <c r="AE720" s="13"/>
      <c r="AT720" s="243" t="s">
        <v>208</v>
      </c>
      <c r="AU720" s="243" t="s">
        <v>82</v>
      </c>
      <c r="AV720" s="13" t="s">
        <v>80</v>
      </c>
      <c r="AW720" s="13" t="s">
        <v>33</v>
      </c>
      <c r="AX720" s="13" t="s">
        <v>73</v>
      </c>
      <c r="AY720" s="243" t="s">
        <v>196</v>
      </c>
    </row>
    <row r="721" s="14" customFormat="1">
      <c r="A721" s="14"/>
      <c r="B721" s="244"/>
      <c r="C721" s="245"/>
      <c r="D721" s="235" t="s">
        <v>208</v>
      </c>
      <c r="E721" s="246" t="s">
        <v>19</v>
      </c>
      <c r="F721" s="247" t="s">
        <v>2167</v>
      </c>
      <c r="G721" s="245"/>
      <c r="H721" s="248">
        <v>0.501</v>
      </c>
      <c r="I721" s="249"/>
      <c r="J721" s="245"/>
      <c r="K721" s="245"/>
      <c r="L721" s="250"/>
      <c r="M721" s="251"/>
      <c r="N721" s="252"/>
      <c r="O721" s="252"/>
      <c r="P721" s="252"/>
      <c r="Q721" s="252"/>
      <c r="R721" s="252"/>
      <c r="S721" s="252"/>
      <c r="T721" s="253"/>
      <c r="U721" s="14"/>
      <c r="V721" s="14"/>
      <c r="W721" s="14"/>
      <c r="X721" s="14"/>
      <c r="Y721" s="14"/>
      <c r="Z721" s="14"/>
      <c r="AA721" s="14"/>
      <c r="AB721" s="14"/>
      <c r="AC721" s="14"/>
      <c r="AD721" s="14"/>
      <c r="AE721" s="14"/>
      <c r="AT721" s="254" t="s">
        <v>208</v>
      </c>
      <c r="AU721" s="254" t="s">
        <v>82</v>
      </c>
      <c r="AV721" s="14" t="s">
        <v>82</v>
      </c>
      <c r="AW721" s="14" t="s">
        <v>33</v>
      </c>
      <c r="AX721" s="14" t="s">
        <v>73</v>
      </c>
      <c r="AY721" s="254" t="s">
        <v>196</v>
      </c>
    </row>
    <row r="722" s="15" customFormat="1">
      <c r="A722" s="15"/>
      <c r="B722" s="255"/>
      <c r="C722" s="256"/>
      <c r="D722" s="235" t="s">
        <v>208</v>
      </c>
      <c r="E722" s="257" t="s">
        <v>19</v>
      </c>
      <c r="F722" s="258" t="s">
        <v>212</v>
      </c>
      <c r="G722" s="256"/>
      <c r="H722" s="259">
        <v>6.4699999999999998</v>
      </c>
      <c r="I722" s="260"/>
      <c r="J722" s="256"/>
      <c r="K722" s="256"/>
      <c r="L722" s="261"/>
      <c r="M722" s="262"/>
      <c r="N722" s="263"/>
      <c r="O722" s="263"/>
      <c r="P722" s="263"/>
      <c r="Q722" s="263"/>
      <c r="R722" s="263"/>
      <c r="S722" s="263"/>
      <c r="T722" s="264"/>
      <c r="U722" s="15"/>
      <c r="V722" s="15"/>
      <c r="W722" s="15"/>
      <c r="X722" s="15"/>
      <c r="Y722" s="15"/>
      <c r="Z722" s="15"/>
      <c r="AA722" s="15"/>
      <c r="AB722" s="15"/>
      <c r="AC722" s="15"/>
      <c r="AD722" s="15"/>
      <c r="AE722" s="15"/>
      <c r="AT722" s="265" t="s">
        <v>208</v>
      </c>
      <c r="AU722" s="265" t="s">
        <v>82</v>
      </c>
      <c r="AV722" s="15" t="s">
        <v>204</v>
      </c>
      <c r="AW722" s="15" t="s">
        <v>33</v>
      </c>
      <c r="AX722" s="15" t="s">
        <v>80</v>
      </c>
      <c r="AY722" s="265" t="s">
        <v>196</v>
      </c>
    </row>
    <row r="723" s="2" customFormat="1" ht="53.66038" customHeight="1">
      <c r="A723" s="41"/>
      <c r="B723" s="42"/>
      <c r="C723" s="215" t="s">
        <v>2168</v>
      </c>
      <c r="D723" s="215" t="s">
        <v>199</v>
      </c>
      <c r="E723" s="216" t="s">
        <v>2169</v>
      </c>
      <c r="F723" s="217" t="s">
        <v>2170</v>
      </c>
      <c r="G723" s="218" t="s">
        <v>215</v>
      </c>
      <c r="H723" s="219">
        <v>10.92</v>
      </c>
      <c r="I723" s="220"/>
      <c r="J723" s="221">
        <f>ROUND(I723*H723,2)</f>
        <v>0</v>
      </c>
      <c r="K723" s="217" t="s">
        <v>203</v>
      </c>
      <c r="L723" s="47"/>
      <c r="M723" s="222" t="s">
        <v>19</v>
      </c>
      <c r="N723" s="223" t="s">
        <v>44</v>
      </c>
      <c r="O723" s="87"/>
      <c r="P723" s="224">
        <f>O723*H723</f>
        <v>0</v>
      </c>
      <c r="Q723" s="224">
        <v>0</v>
      </c>
      <c r="R723" s="224">
        <f>Q723*H723</f>
        <v>0</v>
      </c>
      <c r="S723" s="224">
        <v>1.8</v>
      </c>
      <c r="T723" s="225">
        <f>S723*H723</f>
        <v>19.655999999999999</v>
      </c>
      <c r="U723" s="41"/>
      <c r="V723" s="41"/>
      <c r="W723" s="41"/>
      <c r="X723" s="41"/>
      <c r="Y723" s="41"/>
      <c r="Z723" s="41"/>
      <c r="AA723" s="41"/>
      <c r="AB723" s="41"/>
      <c r="AC723" s="41"/>
      <c r="AD723" s="41"/>
      <c r="AE723" s="41"/>
      <c r="AR723" s="226" t="s">
        <v>204</v>
      </c>
      <c r="AT723" s="226" t="s">
        <v>199</v>
      </c>
      <c r="AU723" s="226" t="s">
        <v>82</v>
      </c>
      <c r="AY723" s="20" t="s">
        <v>196</v>
      </c>
      <c r="BE723" s="227">
        <f>IF(N723="základní",J723,0)</f>
        <v>0</v>
      </c>
      <c r="BF723" s="227">
        <f>IF(N723="snížená",J723,0)</f>
        <v>0</v>
      </c>
      <c r="BG723" s="227">
        <f>IF(N723="zákl. přenesená",J723,0)</f>
        <v>0</v>
      </c>
      <c r="BH723" s="227">
        <f>IF(N723="sníž. přenesená",J723,0)</f>
        <v>0</v>
      </c>
      <c r="BI723" s="227">
        <f>IF(N723="nulová",J723,0)</f>
        <v>0</v>
      </c>
      <c r="BJ723" s="20" t="s">
        <v>80</v>
      </c>
      <c r="BK723" s="227">
        <f>ROUND(I723*H723,2)</f>
        <v>0</v>
      </c>
      <c r="BL723" s="20" t="s">
        <v>204</v>
      </c>
      <c r="BM723" s="226" t="s">
        <v>2171</v>
      </c>
    </row>
    <row r="724" s="2" customFormat="1">
      <c r="A724" s="41"/>
      <c r="B724" s="42"/>
      <c r="C724" s="43"/>
      <c r="D724" s="228" t="s">
        <v>206</v>
      </c>
      <c r="E724" s="43"/>
      <c r="F724" s="229" t="s">
        <v>2172</v>
      </c>
      <c r="G724" s="43"/>
      <c r="H724" s="43"/>
      <c r="I724" s="230"/>
      <c r="J724" s="43"/>
      <c r="K724" s="43"/>
      <c r="L724" s="47"/>
      <c r="M724" s="231"/>
      <c r="N724" s="232"/>
      <c r="O724" s="87"/>
      <c r="P724" s="87"/>
      <c r="Q724" s="87"/>
      <c r="R724" s="87"/>
      <c r="S724" s="87"/>
      <c r="T724" s="88"/>
      <c r="U724" s="41"/>
      <c r="V724" s="41"/>
      <c r="W724" s="41"/>
      <c r="X724" s="41"/>
      <c r="Y724" s="41"/>
      <c r="Z724" s="41"/>
      <c r="AA724" s="41"/>
      <c r="AB724" s="41"/>
      <c r="AC724" s="41"/>
      <c r="AD724" s="41"/>
      <c r="AE724" s="41"/>
      <c r="AT724" s="20" t="s">
        <v>206</v>
      </c>
      <c r="AU724" s="20" t="s">
        <v>82</v>
      </c>
    </row>
    <row r="725" s="13" customFormat="1">
      <c r="A725" s="13"/>
      <c r="B725" s="233"/>
      <c r="C725" s="234"/>
      <c r="D725" s="235" t="s">
        <v>208</v>
      </c>
      <c r="E725" s="236" t="s">
        <v>19</v>
      </c>
      <c r="F725" s="237" t="s">
        <v>2163</v>
      </c>
      <c r="G725" s="234"/>
      <c r="H725" s="236" t="s">
        <v>19</v>
      </c>
      <c r="I725" s="238"/>
      <c r="J725" s="234"/>
      <c r="K725" s="234"/>
      <c r="L725" s="239"/>
      <c r="M725" s="240"/>
      <c r="N725" s="241"/>
      <c r="O725" s="241"/>
      <c r="P725" s="241"/>
      <c r="Q725" s="241"/>
      <c r="R725" s="241"/>
      <c r="S725" s="241"/>
      <c r="T725" s="242"/>
      <c r="U725" s="13"/>
      <c r="V725" s="13"/>
      <c r="W725" s="13"/>
      <c r="X725" s="13"/>
      <c r="Y725" s="13"/>
      <c r="Z725" s="13"/>
      <c r="AA725" s="13"/>
      <c r="AB725" s="13"/>
      <c r="AC725" s="13"/>
      <c r="AD725" s="13"/>
      <c r="AE725" s="13"/>
      <c r="AT725" s="243" t="s">
        <v>208</v>
      </c>
      <c r="AU725" s="243" t="s">
        <v>82</v>
      </c>
      <c r="AV725" s="13" t="s">
        <v>80</v>
      </c>
      <c r="AW725" s="13" t="s">
        <v>33</v>
      </c>
      <c r="AX725" s="13" t="s">
        <v>73</v>
      </c>
      <c r="AY725" s="243" t="s">
        <v>196</v>
      </c>
    </row>
    <row r="726" s="13" customFormat="1">
      <c r="A726" s="13"/>
      <c r="B726" s="233"/>
      <c r="C726" s="234"/>
      <c r="D726" s="235" t="s">
        <v>208</v>
      </c>
      <c r="E726" s="236" t="s">
        <v>19</v>
      </c>
      <c r="F726" s="237" t="s">
        <v>209</v>
      </c>
      <c r="G726" s="234"/>
      <c r="H726" s="236" t="s">
        <v>19</v>
      </c>
      <c r="I726" s="238"/>
      <c r="J726" s="234"/>
      <c r="K726" s="234"/>
      <c r="L726" s="239"/>
      <c r="M726" s="240"/>
      <c r="N726" s="241"/>
      <c r="O726" s="241"/>
      <c r="P726" s="241"/>
      <c r="Q726" s="241"/>
      <c r="R726" s="241"/>
      <c r="S726" s="241"/>
      <c r="T726" s="242"/>
      <c r="U726" s="13"/>
      <c r="V726" s="13"/>
      <c r="W726" s="13"/>
      <c r="X726" s="13"/>
      <c r="Y726" s="13"/>
      <c r="Z726" s="13"/>
      <c r="AA726" s="13"/>
      <c r="AB726" s="13"/>
      <c r="AC726" s="13"/>
      <c r="AD726" s="13"/>
      <c r="AE726" s="13"/>
      <c r="AT726" s="243" t="s">
        <v>208</v>
      </c>
      <c r="AU726" s="243" t="s">
        <v>82</v>
      </c>
      <c r="AV726" s="13" t="s">
        <v>80</v>
      </c>
      <c r="AW726" s="13" t="s">
        <v>33</v>
      </c>
      <c r="AX726" s="13" t="s">
        <v>73</v>
      </c>
      <c r="AY726" s="243" t="s">
        <v>196</v>
      </c>
    </row>
    <row r="727" s="14" customFormat="1">
      <c r="A727" s="14"/>
      <c r="B727" s="244"/>
      <c r="C727" s="245"/>
      <c r="D727" s="235" t="s">
        <v>208</v>
      </c>
      <c r="E727" s="246" t="s">
        <v>19</v>
      </c>
      <c r="F727" s="247" t="s">
        <v>2173</v>
      </c>
      <c r="G727" s="245"/>
      <c r="H727" s="248">
        <v>6.0919999999999996</v>
      </c>
      <c r="I727" s="249"/>
      <c r="J727" s="245"/>
      <c r="K727" s="245"/>
      <c r="L727" s="250"/>
      <c r="M727" s="251"/>
      <c r="N727" s="252"/>
      <c r="O727" s="252"/>
      <c r="P727" s="252"/>
      <c r="Q727" s="252"/>
      <c r="R727" s="252"/>
      <c r="S727" s="252"/>
      <c r="T727" s="253"/>
      <c r="U727" s="14"/>
      <c r="V727" s="14"/>
      <c r="W727" s="14"/>
      <c r="X727" s="14"/>
      <c r="Y727" s="14"/>
      <c r="Z727" s="14"/>
      <c r="AA727" s="14"/>
      <c r="AB727" s="14"/>
      <c r="AC727" s="14"/>
      <c r="AD727" s="14"/>
      <c r="AE727" s="14"/>
      <c r="AT727" s="254" t="s">
        <v>208</v>
      </c>
      <c r="AU727" s="254" t="s">
        <v>82</v>
      </c>
      <c r="AV727" s="14" t="s">
        <v>82</v>
      </c>
      <c r="AW727" s="14" t="s">
        <v>33</v>
      </c>
      <c r="AX727" s="14" t="s">
        <v>73</v>
      </c>
      <c r="AY727" s="254" t="s">
        <v>196</v>
      </c>
    </row>
    <row r="728" s="14" customFormat="1">
      <c r="A728" s="14"/>
      <c r="B728" s="244"/>
      <c r="C728" s="245"/>
      <c r="D728" s="235" t="s">
        <v>208</v>
      </c>
      <c r="E728" s="246" t="s">
        <v>19</v>
      </c>
      <c r="F728" s="247" t="s">
        <v>2174</v>
      </c>
      <c r="G728" s="245"/>
      <c r="H728" s="248">
        <v>2.7170000000000001</v>
      </c>
      <c r="I728" s="249"/>
      <c r="J728" s="245"/>
      <c r="K728" s="245"/>
      <c r="L728" s="250"/>
      <c r="M728" s="251"/>
      <c r="N728" s="252"/>
      <c r="O728" s="252"/>
      <c r="P728" s="252"/>
      <c r="Q728" s="252"/>
      <c r="R728" s="252"/>
      <c r="S728" s="252"/>
      <c r="T728" s="253"/>
      <c r="U728" s="14"/>
      <c r="V728" s="14"/>
      <c r="W728" s="14"/>
      <c r="X728" s="14"/>
      <c r="Y728" s="14"/>
      <c r="Z728" s="14"/>
      <c r="AA728" s="14"/>
      <c r="AB728" s="14"/>
      <c r="AC728" s="14"/>
      <c r="AD728" s="14"/>
      <c r="AE728" s="14"/>
      <c r="AT728" s="254" t="s">
        <v>208</v>
      </c>
      <c r="AU728" s="254" t="s">
        <v>82</v>
      </c>
      <c r="AV728" s="14" t="s">
        <v>82</v>
      </c>
      <c r="AW728" s="14" t="s">
        <v>33</v>
      </c>
      <c r="AX728" s="14" t="s">
        <v>73</v>
      </c>
      <c r="AY728" s="254" t="s">
        <v>196</v>
      </c>
    </row>
    <row r="729" s="13" customFormat="1">
      <c r="A729" s="13"/>
      <c r="B729" s="233"/>
      <c r="C729" s="234"/>
      <c r="D729" s="235" t="s">
        <v>208</v>
      </c>
      <c r="E729" s="236" t="s">
        <v>19</v>
      </c>
      <c r="F729" s="237" t="s">
        <v>1544</v>
      </c>
      <c r="G729" s="234"/>
      <c r="H729" s="236" t="s">
        <v>19</v>
      </c>
      <c r="I729" s="238"/>
      <c r="J729" s="234"/>
      <c r="K729" s="234"/>
      <c r="L729" s="239"/>
      <c r="M729" s="240"/>
      <c r="N729" s="241"/>
      <c r="O729" s="241"/>
      <c r="P729" s="241"/>
      <c r="Q729" s="241"/>
      <c r="R729" s="241"/>
      <c r="S729" s="241"/>
      <c r="T729" s="242"/>
      <c r="U729" s="13"/>
      <c r="V729" s="13"/>
      <c r="W729" s="13"/>
      <c r="X729" s="13"/>
      <c r="Y729" s="13"/>
      <c r="Z729" s="13"/>
      <c r="AA729" s="13"/>
      <c r="AB729" s="13"/>
      <c r="AC729" s="13"/>
      <c r="AD729" s="13"/>
      <c r="AE729" s="13"/>
      <c r="AT729" s="243" t="s">
        <v>208</v>
      </c>
      <c r="AU729" s="243" t="s">
        <v>82</v>
      </c>
      <c r="AV729" s="13" t="s">
        <v>80</v>
      </c>
      <c r="AW729" s="13" t="s">
        <v>33</v>
      </c>
      <c r="AX729" s="13" t="s">
        <v>73</v>
      </c>
      <c r="AY729" s="243" t="s">
        <v>196</v>
      </c>
    </row>
    <row r="730" s="14" customFormat="1">
      <c r="A730" s="14"/>
      <c r="B730" s="244"/>
      <c r="C730" s="245"/>
      <c r="D730" s="235" t="s">
        <v>208</v>
      </c>
      <c r="E730" s="246" t="s">
        <v>19</v>
      </c>
      <c r="F730" s="247" t="s">
        <v>2175</v>
      </c>
      <c r="G730" s="245"/>
      <c r="H730" s="248">
        <v>2.1110000000000002</v>
      </c>
      <c r="I730" s="249"/>
      <c r="J730" s="245"/>
      <c r="K730" s="245"/>
      <c r="L730" s="250"/>
      <c r="M730" s="251"/>
      <c r="N730" s="252"/>
      <c r="O730" s="252"/>
      <c r="P730" s="252"/>
      <c r="Q730" s="252"/>
      <c r="R730" s="252"/>
      <c r="S730" s="252"/>
      <c r="T730" s="253"/>
      <c r="U730" s="14"/>
      <c r="V730" s="14"/>
      <c r="W730" s="14"/>
      <c r="X730" s="14"/>
      <c r="Y730" s="14"/>
      <c r="Z730" s="14"/>
      <c r="AA730" s="14"/>
      <c r="AB730" s="14"/>
      <c r="AC730" s="14"/>
      <c r="AD730" s="14"/>
      <c r="AE730" s="14"/>
      <c r="AT730" s="254" t="s">
        <v>208</v>
      </c>
      <c r="AU730" s="254" t="s">
        <v>82</v>
      </c>
      <c r="AV730" s="14" t="s">
        <v>82</v>
      </c>
      <c r="AW730" s="14" t="s">
        <v>33</v>
      </c>
      <c r="AX730" s="14" t="s">
        <v>73</v>
      </c>
      <c r="AY730" s="254" t="s">
        <v>196</v>
      </c>
    </row>
    <row r="731" s="15" customFormat="1">
      <c r="A731" s="15"/>
      <c r="B731" s="255"/>
      <c r="C731" s="256"/>
      <c r="D731" s="235" t="s">
        <v>208</v>
      </c>
      <c r="E731" s="257" t="s">
        <v>19</v>
      </c>
      <c r="F731" s="258" t="s">
        <v>212</v>
      </c>
      <c r="G731" s="256"/>
      <c r="H731" s="259">
        <v>10.92</v>
      </c>
      <c r="I731" s="260"/>
      <c r="J731" s="256"/>
      <c r="K731" s="256"/>
      <c r="L731" s="261"/>
      <c r="M731" s="262"/>
      <c r="N731" s="263"/>
      <c r="O731" s="263"/>
      <c r="P731" s="263"/>
      <c r="Q731" s="263"/>
      <c r="R731" s="263"/>
      <c r="S731" s="263"/>
      <c r="T731" s="264"/>
      <c r="U731" s="15"/>
      <c r="V731" s="15"/>
      <c r="W731" s="15"/>
      <c r="X731" s="15"/>
      <c r="Y731" s="15"/>
      <c r="Z731" s="15"/>
      <c r="AA731" s="15"/>
      <c r="AB731" s="15"/>
      <c r="AC731" s="15"/>
      <c r="AD731" s="15"/>
      <c r="AE731" s="15"/>
      <c r="AT731" s="265" t="s">
        <v>208</v>
      </c>
      <c r="AU731" s="265" t="s">
        <v>82</v>
      </c>
      <c r="AV731" s="15" t="s">
        <v>204</v>
      </c>
      <c r="AW731" s="15" t="s">
        <v>33</v>
      </c>
      <c r="AX731" s="15" t="s">
        <v>80</v>
      </c>
      <c r="AY731" s="265" t="s">
        <v>196</v>
      </c>
    </row>
    <row r="732" s="2" customFormat="1" ht="53.66038" customHeight="1">
      <c r="A732" s="41"/>
      <c r="B732" s="42"/>
      <c r="C732" s="215" t="s">
        <v>2176</v>
      </c>
      <c r="D732" s="215" t="s">
        <v>199</v>
      </c>
      <c r="E732" s="216" t="s">
        <v>2177</v>
      </c>
      <c r="F732" s="217" t="s">
        <v>2178</v>
      </c>
      <c r="G732" s="218" t="s">
        <v>215</v>
      </c>
      <c r="H732" s="219">
        <v>4.8529999999999998</v>
      </c>
      <c r="I732" s="220"/>
      <c r="J732" s="221">
        <f>ROUND(I732*H732,2)</f>
        <v>0</v>
      </c>
      <c r="K732" s="217" t="s">
        <v>203</v>
      </c>
      <c r="L732" s="47"/>
      <c r="M732" s="222" t="s">
        <v>19</v>
      </c>
      <c r="N732" s="223" t="s">
        <v>44</v>
      </c>
      <c r="O732" s="87"/>
      <c r="P732" s="224">
        <f>O732*H732</f>
        <v>0</v>
      </c>
      <c r="Q732" s="224">
        <v>0</v>
      </c>
      <c r="R732" s="224">
        <f>Q732*H732</f>
        <v>0</v>
      </c>
      <c r="S732" s="224">
        <v>1.8</v>
      </c>
      <c r="T732" s="225">
        <f>S732*H732</f>
        <v>8.7354000000000003</v>
      </c>
      <c r="U732" s="41"/>
      <c r="V732" s="41"/>
      <c r="W732" s="41"/>
      <c r="X732" s="41"/>
      <c r="Y732" s="41"/>
      <c r="Z732" s="41"/>
      <c r="AA732" s="41"/>
      <c r="AB732" s="41"/>
      <c r="AC732" s="41"/>
      <c r="AD732" s="41"/>
      <c r="AE732" s="41"/>
      <c r="AR732" s="226" t="s">
        <v>204</v>
      </c>
      <c r="AT732" s="226" t="s">
        <v>199</v>
      </c>
      <c r="AU732" s="226" t="s">
        <v>82</v>
      </c>
      <c r="AY732" s="20" t="s">
        <v>196</v>
      </c>
      <c r="BE732" s="227">
        <f>IF(N732="základní",J732,0)</f>
        <v>0</v>
      </c>
      <c r="BF732" s="227">
        <f>IF(N732="snížená",J732,0)</f>
        <v>0</v>
      </c>
      <c r="BG732" s="227">
        <f>IF(N732="zákl. přenesená",J732,0)</f>
        <v>0</v>
      </c>
      <c r="BH732" s="227">
        <f>IF(N732="sníž. přenesená",J732,0)</f>
        <v>0</v>
      </c>
      <c r="BI732" s="227">
        <f>IF(N732="nulová",J732,0)</f>
        <v>0</v>
      </c>
      <c r="BJ732" s="20" t="s">
        <v>80</v>
      </c>
      <c r="BK732" s="227">
        <f>ROUND(I732*H732,2)</f>
        <v>0</v>
      </c>
      <c r="BL732" s="20" t="s">
        <v>204</v>
      </c>
      <c r="BM732" s="226" t="s">
        <v>2179</v>
      </c>
    </row>
    <row r="733" s="2" customFormat="1">
      <c r="A733" s="41"/>
      <c r="B733" s="42"/>
      <c r="C733" s="43"/>
      <c r="D733" s="228" t="s">
        <v>206</v>
      </c>
      <c r="E733" s="43"/>
      <c r="F733" s="229" t="s">
        <v>2180</v>
      </c>
      <c r="G733" s="43"/>
      <c r="H733" s="43"/>
      <c r="I733" s="230"/>
      <c r="J733" s="43"/>
      <c r="K733" s="43"/>
      <c r="L733" s="47"/>
      <c r="M733" s="231"/>
      <c r="N733" s="232"/>
      <c r="O733" s="87"/>
      <c r="P733" s="87"/>
      <c r="Q733" s="87"/>
      <c r="R733" s="87"/>
      <c r="S733" s="87"/>
      <c r="T733" s="88"/>
      <c r="U733" s="41"/>
      <c r="V733" s="41"/>
      <c r="W733" s="41"/>
      <c r="X733" s="41"/>
      <c r="Y733" s="41"/>
      <c r="Z733" s="41"/>
      <c r="AA733" s="41"/>
      <c r="AB733" s="41"/>
      <c r="AC733" s="41"/>
      <c r="AD733" s="41"/>
      <c r="AE733" s="41"/>
      <c r="AT733" s="20" t="s">
        <v>206</v>
      </c>
      <c r="AU733" s="20" t="s">
        <v>82</v>
      </c>
    </row>
    <row r="734" s="13" customFormat="1">
      <c r="A734" s="13"/>
      <c r="B734" s="233"/>
      <c r="C734" s="234"/>
      <c r="D734" s="235" t="s">
        <v>208</v>
      </c>
      <c r="E734" s="236" t="s">
        <v>19</v>
      </c>
      <c r="F734" s="237" t="s">
        <v>2163</v>
      </c>
      <c r="G734" s="234"/>
      <c r="H734" s="236" t="s">
        <v>19</v>
      </c>
      <c r="I734" s="238"/>
      <c r="J734" s="234"/>
      <c r="K734" s="234"/>
      <c r="L734" s="239"/>
      <c r="M734" s="240"/>
      <c r="N734" s="241"/>
      <c r="O734" s="241"/>
      <c r="P734" s="241"/>
      <c r="Q734" s="241"/>
      <c r="R734" s="241"/>
      <c r="S734" s="241"/>
      <c r="T734" s="242"/>
      <c r="U734" s="13"/>
      <c r="V734" s="13"/>
      <c r="W734" s="13"/>
      <c r="X734" s="13"/>
      <c r="Y734" s="13"/>
      <c r="Z734" s="13"/>
      <c r="AA734" s="13"/>
      <c r="AB734" s="13"/>
      <c r="AC734" s="13"/>
      <c r="AD734" s="13"/>
      <c r="AE734" s="13"/>
      <c r="AT734" s="243" t="s">
        <v>208</v>
      </c>
      <c r="AU734" s="243" t="s">
        <v>82</v>
      </c>
      <c r="AV734" s="13" t="s">
        <v>80</v>
      </c>
      <c r="AW734" s="13" t="s">
        <v>33</v>
      </c>
      <c r="AX734" s="13" t="s">
        <v>73</v>
      </c>
      <c r="AY734" s="243" t="s">
        <v>196</v>
      </c>
    </row>
    <row r="735" s="13" customFormat="1">
      <c r="A735" s="13"/>
      <c r="B735" s="233"/>
      <c r="C735" s="234"/>
      <c r="D735" s="235" t="s">
        <v>208</v>
      </c>
      <c r="E735" s="236" t="s">
        <v>19</v>
      </c>
      <c r="F735" s="237" t="s">
        <v>209</v>
      </c>
      <c r="G735" s="234"/>
      <c r="H735" s="236" t="s">
        <v>19</v>
      </c>
      <c r="I735" s="238"/>
      <c r="J735" s="234"/>
      <c r="K735" s="234"/>
      <c r="L735" s="239"/>
      <c r="M735" s="240"/>
      <c r="N735" s="241"/>
      <c r="O735" s="241"/>
      <c r="P735" s="241"/>
      <c r="Q735" s="241"/>
      <c r="R735" s="241"/>
      <c r="S735" s="241"/>
      <c r="T735" s="242"/>
      <c r="U735" s="13"/>
      <c r="V735" s="13"/>
      <c r="W735" s="13"/>
      <c r="X735" s="13"/>
      <c r="Y735" s="13"/>
      <c r="Z735" s="13"/>
      <c r="AA735" s="13"/>
      <c r="AB735" s="13"/>
      <c r="AC735" s="13"/>
      <c r="AD735" s="13"/>
      <c r="AE735" s="13"/>
      <c r="AT735" s="243" t="s">
        <v>208</v>
      </c>
      <c r="AU735" s="243" t="s">
        <v>82</v>
      </c>
      <c r="AV735" s="13" t="s">
        <v>80</v>
      </c>
      <c r="AW735" s="13" t="s">
        <v>33</v>
      </c>
      <c r="AX735" s="13" t="s">
        <v>73</v>
      </c>
      <c r="AY735" s="243" t="s">
        <v>196</v>
      </c>
    </row>
    <row r="736" s="14" customFormat="1">
      <c r="A736" s="14"/>
      <c r="B736" s="244"/>
      <c r="C736" s="245"/>
      <c r="D736" s="235" t="s">
        <v>208</v>
      </c>
      <c r="E736" s="246" t="s">
        <v>19</v>
      </c>
      <c r="F736" s="247" t="s">
        <v>2181</v>
      </c>
      <c r="G736" s="245"/>
      <c r="H736" s="248">
        <v>2.9929999999999999</v>
      </c>
      <c r="I736" s="249"/>
      <c r="J736" s="245"/>
      <c r="K736" s="245"/>
      <c r="L736" s="250"/>
      <c r="M736" s="251"/>
      <c r="N736" s="252"/>
      <c r="O736" s="252"/>
      <c r="P736" s="252"/>
      <c r="Q736" s="252"/>
      <c r="R736" s="252"/>
      <c r="S736" s="252"/>
      <c r="T736" s="253"/>
      <c r="U736" s="14"/>
      <c r="V736" s="14"/>
      <c r="W736" s="14"/>
      <c r="X736" s="14"/>
      <c r="Y736" s="14"/>
      <c r="Z736" s="14"/>
      <c r="AA736" s="14"/>
      <c r="AB736" s="14"/>
      <c r="AC736" s="14"/>
      <c r="AD736" s="14"/>
      <c r="AE736" s="14"/>
      <c r="AT736" s="254" t="s">
        <v>208</v>
      </c>
      <c r="AU736" s="254" t="s">
        <v>82</v>
      </c>
      <c r="AV736" s="14" t="s">
        <v>82</v>
      </c>
      <c r="AW736" s="14" t="s">
        <v>33</v>
      </c>
      <c r="AX736" s="14" t="s">
        <v>73</v>
      </c>
      <c r="AY736" s="254" t="s">
        <v>196</v>
      </c>
    </row>
    <row r="737" s="13" customFormat="1">
      <c r="A737" s="13"/>
      <c r="B737" s="233"/>
      <c r="C737" s="234"/>
      <c r="D737" s="235" t="s">
        <v>208</v>
      </c>
      <c r="E737" s="236" t="s">
        <v>19</v>
      </c>
      <c r="F737" s="237" t="s">
        <v>1544</v>
      </c>
      <c r="G737" s="234"/>
      <c r="H737" s="236" t="s">
        <v>19</v>
      </c>
      <c r="I737" s="238"/>
      <c r="J737" s="234"/>
      <c r="K737" s="234"/>
      <c r="L737" s="239"/>
      <c r="M737" s="240"/>
      <c r="N737" s="241"/>
      <c r="O737" s="241"/>
      <c r="P737" s="241"/>
      <c r="Q737" s="241"/>
      <c r="R737" s="241"/>
      <c r="S737" s="241"/>
      <c r="T737" s="242"/>
      <c r="U737" s="13"/>
      <c r="V737" s="13"/>
      <c r="W737" s="13"/>
      <c r="X737" s="13"/>
      <c r="Y737" s="13"/>
      <c r="Z737" s="13"/>
      <c r="AA737" s="13"/>
      <c r="AB737" s="13"/>
      <c r="AC737" s="13"/>
      <c r="AD737" s="13"/>
      <c r="AE737" s="13"/>
      <c r="AT737" s="243" t="s">
        <v>208</v>
      </c>
      <c r="AU737" s="243" t="s">
        <v>82</v>
      </c>
      <c r="AV737" s="13" t="s">
        <v>80</v>
      </c>
      <c r="AW737" s="13" t="s">
        <v>33</v>
      </c>
      <c r="AX737" s="13" t="s">
        <v>73</v>
      </c>
      <c r="AY737" s="243" t="s">
        <v>196</v>
      </c>
    </row>
    <row r="738" s="14" customFormat="1">
      <c r="A738" s="14"/>
      <c r="B738" s="244"/>
      <c r="C738" s="245"/>
      <c r="D738" s="235" t="s">
        <v>208</v>
      </c>
      <c r="E738" s="246" t="s">
        <v>19</v>
      </c>
      <c r="F738" s="247" t="s">
        <v>2182</v>
      </c>
      <c r="G738" s="245"/>
      <c r="H738" s="248">
        <v>1.8600000000000001</v>
      </c>
      <c r="I738" s="249"/>
      <c r="J738" s="245"/>
      <c r="K738" s="245"/>
      <c r="L738" s="250"/>
      <c r="M738" s="251"/>
      <c r="N738" s="252"/>
      <c r="O738" s="252"/>
      <c r="P738" s="252"/>
      <c r="Q738" s="252"/>
      <c r="R738" s="252"/>
      <c r="S738" s="252"/>
      <c r="T738" s="253"/>
      <c r="U738" s="14"/>
      <c r="V738" s="14"/>
      <c r="W738" s="14"/>
      <c r="X738" s="14"/>
      <c r="Y738" s="14"/>
      <c r="Z738" s="14"/>
      <c r="AA738" s="14"/>
      <c r="AB738" s="14"/>
      <c r="AC738" s="14"/>
      <c r="AD738" s="14"/>
      <c r="AE738" s="14"/>
      <c r="AT738" s="254" t="s">
        <v>208</v>
      </c>
      <c r="AU738" s="254" t="s">
        <v>82</v>
      </c>
      <c r="AV738" s="14" t="s">
        <v>82</v>
      </c>
      <c r="AW738" s="14" t="s">
        <v>33</v>
      </c>
      <c r="AX738" s="14" t="s">
        <v>73</v>
      </c>
      <c r="AY738" s="254" t="s">
        <v>196</v>
      </c>
    </row>
    <row r="739" s="15" customFormat="1">
      <c r="A739" s="15"/>
      <c r="B739" s="255"/>
      <c r="C739" s="256"/>
      <c r="D739" s="235" t="s">
        <v>208</v>
      </c>
      <c r="E739" s="257" t="s">
        <v>19</v>
      </c>
      <c r="F739" s="258" t="s">
        <v>212</v>
      </c>
      <c r="G739" s="256"/>
      <c r="H739" s="259">
        <v>4.8529999999999998</v>
      </c>
      <c r="I739" s="260"/>
      <c r="J739" s="256"/>
      <c r="K739" s="256"/>
      <c r="L739" s="261"/>
      <c r="M739" s="262"/>
      <c r="N739" s="263"/>
      <c r="O739" s="263"/>
      <c r="P739" s="263"/>
      <c r="Q739" s="263"/>
      <c r="R739" s="263"/>
      <c r="S739" s="263"/>
      <c r="T739" s="264"/>
      <c r="U739" s="15"/>
      <c r="V739" s="15"/>
      <c r="W739" s="15"/>
      <c r="X739" s="15"/>
      <c r="Y739" s="15"/>
      <c r="Z739" s="15"/>
      <c r="AA739" s="15"/>
      <c r="AB739" s="15"/>
      <c r="AC739" s="15"/>
      <c r="AD739" s="15"/>
      <c r="AE739" s="15"/>
      <c r="AT739" s="265" t="s">
        <v>208</v>
      </c>
      <c r="AU739" s="265" t="s">
        <v>82</v>
      </c>
      <c r="AV739" s="15" t="s">
        <v>204</v>
      </c>
      <c r="AW739" s="15" t="s">
        <v>33</v>
      </c>
      <c r="AX739" s="15" t="s">
        <v>80</v>
      </c>
      <c r="AY739" s="265" t="s">
        <v>196</v>
      </c>
    </row>
    <row r="740" s="2" customFormat="1" ht="36.72453" customHeight="1">
      <c r="A740" s="41"/>
      <c r="B740" s="42"/>
      <c r="C740" s="215" t="s">
        <v>2183</v>
      </c>
      <c r="D740" s="215" t="s">
        <v>199</v>
      </c>
      <c r="E740" s="216" t="s">
        <v>2184</v>
      </c>
      <c r="F740" s="217" t="s">
        <v>2185</v>
      </c>
      <c r="G740" s="218" t="s">
        <v>215</v>
      </c>
      <c r="H740" s="219">
        <v>0.38400000000000001</v>
      </c>
      <c r="I740" s="220"/>
      <c r="J740" s="221">
        <f>ROUND(I740*H740,2)</f>
        <v>0</v>
      </c>
      <c r="K740" s="217" t="s">
        <v>203</v>
      </c>
      <c r="L740" s="47"/>
      <c r="M740" s="222" t="s">
        <v>19</v>
      </c>
      <c r="N740" s="223" t="s">
        <v>44</v>
      </c>
      <c r="O740" s="87"/>
      <c r="P740" s="224">
        <f>O740*H740</f>
        <v>0</v>
      </c>
      <c r="Q740" s="224">
        <v>0</v>
      </c>
      <c r="R740" s="224">
        <f>Q740*H740</f>
        <v>0</v>
      </c>
      <c r="S740" s="224">
        <v>1.8</v>
      </c>
      <c r="T740" s="225">
        <f>S740*H740</f>
        <v>0.69120000000000004</v>
      </c>
      <c r="U740" s="41"/>
      <c r="V740" s="41"/>
      <c r="W740" s="41"/>
      <c r="X740" s="41"/>
      <c r="Y740" s="41"/>
      <c r="Z740" s="41"/>
      <c r="AA740" s="41"/>
      <c r="AB740" s="41"/>
      <c r="AC740" s="41"/>
      <c r="AD740" s="41"/>
      <c r="AE740" s="41"/>
      <c r="AR740" s="226" t="s">
        <v>204</v>
      </c>
      <c r="AT740" s="226" t="s">
        <v>199</v>
      </c>
      <c r="AU740" s="226" t="s">
        <v>82</v>
      </c>
      <c r="AY740" s="20" t="s">
        <v>196</v>
      </c>
      <c r="BE740" s="227">
        <f>IF(N740="základní",J740,0)</f>
        <v>0</v>
      </c>
      <c r="BF740" s="227">
        <f>IF(N740="snížená",J740,0)</f>
        <v>0</v>
      </c>
      <c r="BG740" s="227">
        <f>IF(N740="zákl. přenesená",J740,0)</f>
        <v>0</v>
      </c>
      <c r="BH740" s="227">
        <f>IF(N740="sníž. přenesená",J740,0)</f>
        <v>0</v>
      </c>
      <c r="BI740" s="227">
        <f>IF(N740="nulová",J740,0)</f>
        <v>0</v>
      </c>
      <c r="BJ740" s="20" t="s">
        <v>80</v>
      </c>
      <c r="BK740" s="227">
        <f>ROUND(I740*H740,2)</f>
        <v>0</v>
      </c>
      <c r="BL740" s="20" t="s">
        <v>204</v>
      </c>
      <c r="BM740" s="226" t="s">
        <v>2186</v>
      </c>
    </row>
    <row r="741" s="2" customFormat="1">
      <c r="A741" s="41"/>
      <c r="B741" s="42"/>
      <c r="C741" s="43"/>
      <c r="D741" s="228" t="s">
        <v>206</v>
      </c>
      <c r="E741" s="43"/>
      <c r="F741" s="229" t="s">
        <v>2187</v>
      </c>
      <c r="G741" s="43"/>
      <c r="H741" s="43"/>
      <c r="I741" s="230"/>
      <c r="J741" s="43"/>
      <c r="K741" s="43"/>
      <c r="L741" s="47"/>
      <c r="M741" s="231"/>
      <c r="N741" s="232"/>
      <c r="O741" s="87"/>
      <c r="P741" s="87"/>
      <c r="Q741" s="87"/>
      <c r="R741" s="87"/>
      <c r="S741" s="87"/>
      <c r="T741" s="88"/>
      <c r="U741" s="41"/>
      <c r="V741" s="41"/>
      <c r="W741" s="41"/>
      <c r="X741" s="41"/>
      <c r="Y741" s="41"/>
      <c r="Z741" s="41"/>
      <c r="AA741" s="41"/>
      <c r="AB741" s="41"/>
      <c r="AC741" s="41"/>
      <c r="AD741" s="41"/>
      <c r="AE741" s="41"/>
      <c r="AT741" s="20" t="s">
        <v>206</v>
      </c>
      <c r="AU741" s="20" t="s">
        <v>82</v>
      </c>
    </row>
    <row r="742" s="13" customFormat="1">
      <c r="A742" s="13"/>
      <c r="B742" s="233"/>
      <c r="C742" s="234"/>
      <c r="D742" s="235" t="s">
        <v>208</v>
      </c>
      <c r="E742" s="236" t="s">
        <v>19</v>
      </c>
      <c r="F742" s="237" t="s">
        <v>2188</v>
      </c>
      <c r="G742" s="234"/>
      <c r="H742" s="236" t="s">
        <v>19</v>
      </c>
      <c r="I742" s="238"/>
      <c r="J742" s="234"/>
      <c r="K742" s="234"/>
      <c r="L742" s="239"/>
      <c r="M742" s="240"/>
      <c r="N742" s="241"/>
      <c r="O742" s="241"/>
      <c r="P742" s="241"/>
      <c r="Q742" s="241"/>
      <c r="R742" s="241"/>
      <c r="S742" s="241"/>
      <c r="T742" s="242"/>
      <c r="U742" s="13"/>
      <c r="V742" s="13"/>
      <c r="W742" s="13"/>
      <c r="X742" s="13"/>
      <c r="Y742" s="13"/>
      <c r="Z742" s="13"/>
      <c r="AA742" s="13"/>
      <c r="AB742" s="13"/>
      <c r="AC742" s="13"/>
      <c r="AD742" s="13"/>
      <c r="AE742" s="13"/>
      <c r="AT742" s="243" t="s">
        <v>208</v>
      </c>
      <c r="AU742" s="243" t="s">
        <v>82</v>
      </c>
      <c r="AV742" s="13" t="s">
        <v>80</v>
      </c>
      <c r="AW742" s="13" t="s">
        <v>33</v>
      </c>
      <c r="AX742" s="13" t="s">
        <v>73</v>
      </c>
      <c r="AY742" s="243" t="s">
        <v>196</v>
      </c>
    </row>
    <row r="743" s="14" customFormat="1">
      <c r="A743" s="14"/>
      <c r="B743" s="244"/>
      <c r="C743" s="245"/>
      <c r="D743" s="235" t="s">
        <v>208</v>
      </c>
      <c r="E743" s="246" t="s">
        <v>19</v>
      </c>
      <c r="F743" s="247" t="s">
        <v>2189</v>
      </c>
      <c r="G743" s="245"/>
      <c r="H743" s="248">
        <v>0.38400000000000001</v>
      </c>
      <c r="I743" s="249"/>
      <c r="J743" s="245"/>
      <c r="K743" s="245"/>
      <c r="L743" s="250"/>
      <c r="M743" s="251"/>
      <c r="N743" s="252"/>
      <c r="O743" s="252"/>
      <c r="P743" s="252"/>
      <c r="Q743" s="252"/>
      <c r="R743" s="252"/>
      <c r="S743" s="252"/>
      <c r="T743" s="253"/>
      <c r="U743" s="14"/>
      <c r="V743" s="14"/>
      <c r="W743" s="14"/>
      <c r="X743" s="14"/>
      <c r="Y743" s="14"/>
      <c r="Z743" s="14"/>
      <c r="AA743" s="14"/>
      <c r="AB743" s="14"/>
      <c r="AC743" s="14"/>
      <c r="AD743" s="14"/>
      <c r="AE743" s="14"/>
      <c r="AT743" s="254" t="s">
        <v>208</v>
      </c>
      <c r="AU743" s="254" t="s">
        <v>82</v>
      </c>
      <c r="AV743" s="14" t="s">
        <v>82</v>
      </c>
      <c r="AW743" s="14" t="s">
        <v>33</v>
      </c>
      <c r="AX743" s="14" t="s">
        <v>73</v>
      </c>
      <c r="AY743" s="254" t="s">
        <v>196</v>
      </c>
    </row>
    <row r="744" s="15" customFormat="1">
      <c r="A744" s="15"/>
      <c r="B744" s="255"/>
      <c r="C744" s="256"/>
      <c r="D744" s="235" t="s">
        <v>208</v>
      </c>
      <c r="E744" s="257" t="s">
        <v>19</v>
      </c>
      <c r="F744" s="258" t="s">
        <v>212</v>
      </c>
      <c r="G744" s="256"/>
      <c r="H744" s="259">
        <v>0.38400000000000001</v>
      </c>
      <c r="I744" s="260"/>
      <c r="J744" s="256"/>
      <c r="K744" s="256"/>
      <c r="L744" s="261"/>
      <c r="M744" s="262"/>
      <c r="N744" s="263"/>
      <c r="O744" s="263"/>
      <c r="P744" s="263"/>
      <c r="Q744" s="263"/>
      <c r="R744" s="263"/>
      <c r="S744" s="263"/>
      <c r="T744" s="264"/>
      <c r="U744" s="15"/>
      <c r="V744" s="15"/>
      <c r="W744" s="15"/>
      <c r="X744" s="15"/>
      <c r="Y744" s="15"/>
      <c r="Z744" s="15"/>
      <c r="AA744" s="15"/>
      <c r="AB744" s="15"/>
      <c r="AC744" s="15"/>
      <c r="AD744" s="15"/>
      <c r="AE744" s="15"/>
      <c r="AT744" s="265" t="s">
        <v>208</v>
      </c>
      <c r="AU744" s="265" t="s">
        <v>82</v>
      </c>
      <c r="AV744" s="15" t="s">
        <v>204</v>
      </c>
      <c r="AW744" s="15" t="s">
        <v>33</v>
      </c>
      <c r="AX744" s="15" t="s">
        <v>80</v>
      </c>
      <c r="AY744" s="265" t="s">
        <v>196</v>
      </c>
    </row>
    <row r="745" s="2" customFormat="1" ht="36.72453" customHeight="1">
      <c r="A745" s="41"/>
      <c r="B745" s="42"/>
      <c r="C745" s="215" t="s">
        <v>2190</v>
      </c>
      <c r="D745" s="215" t="s">
        <v>199</v>
      </c>
      <c r="E745" s="216" t="s">
        <v>2191</v>
      </c>
      <c r="F745" s="217" t="s">
        <v>2192</v>
      </c>
      <c r="G745" s="218" t="s">
        <v>222</v>
      </c>
      <c r="H745" s="219">
        <v>9</v>
      </c>
      <c r="I745" s="220"/>
      <c r="J745" s="221">
        <f>ROUND(I745*H745,2)</f>
        <v>0</v>
      </c>
      <c r="K745" s="217" t="s">
        <v>203</v>
      </c>
      <c r="L745" s="47"/>
      <c r="M745" s="222" t="s">
        <v>19</v>
      </c>
      <c r="N745" s="223" t="s">
        <v>44</v>
      </c>
      <c r="O745" s="87"/>
      <c r="P745" s="224">
        <f>O745*H745</f>
        <v>0</v>
      </c>
      <c r="Q745" s="224">
        <v>0</v>
      </c>
      <c r="R745" s="224">
        <f>Q745*H745</f>
        <v>0</v>
      </c>
      <c r="S745" s="224">
        <v>0.031</v>
      </c>
      <c r="T745" s="225">
        <f>S745*H745</f>
        <v>0.27900000000000003</v>
      </c>
      <c r="U745" s="41"/>
      <c r="V745" s="41"/>
      <c r="W745" s="41"/>
      <c r="X745" s="41"/>
      <c r="Y745" s="41"/>
      <c r="Z745" s="41"/>
      <c r="AA745" s="41"/>
      <c r="AB745" s="41"/>
      <c r="AC745" s="41"/>
      <c r="AD745" s="41"/>
      <c r="AE745" s="41"/>
      <c r="AR745" s="226" t="s">
        <v>204</v>
      </c>
      <c r="AT745" s="226" t="s">
        <v>199</v>
      </c>
      <c r="AU745" s="226" t="s">
        <v>82</v>
      </c>
      <c r="AY745" s="20" t="s">
        <v>196</v>
      </c>
      <c r="BE745" s="227">
        <f>IF(N745="základní",J745,0)</f>
        <v>0</v>
      </c>
      <c r="BF745" s="227">
        <f>IF(N745="snížená",J745,0)</f>
        <v>0</v>
      </c>
      <c r="BG745" s="227">
        <f>IF(N745="zákl. přenesená",J745,0)</f>
        <v>0</v>
      </c>
      <c r="BH745" s="227">
        <f>IF(N745="sníž. přenesená",J745,0)</f>
        <v>0</v>
      </c>
      <c r="BI745" s="227">
        <f>IF(N745="nulová",J745,0)</f>
        <v>0</v>
      </c>
      <c r="BJ745" s="20" t="s">
        <v>80</v>
      </c>
      <c r="BK745" s="227">
        <f>ROUND(I745*H745,2)</f>
        <v>0</v>
      </c>
      <c r="BL745" s="20" t="s">
        <v>204</v>
      </c>
      <c r="BM745" s="226" t="s">
        <v>2193</v>
      </c>
    </row>
    <row r="746" s="2" customFormat="1">
      <c r="A746" s="41"/>
      <c r="B746" s="42"/>
      <c r="C746" s="43"/>
      <c r="D746" s="228" t="s">
        <v>206</v>
      </c>
      <c r="E746" s="43"/>
      <c r="F746" s="229" t="s">
        <v>2194</v>
      </c>
      <c r="G746" s="43"/>
      <c r="H746" s="43"/>
      <c r="I746" s="230"/>
      <c r="J746" s="43"/>
      <c r="K746" s="43"/>
      <c r="L746" s="47"/>
      <c r="M746" s="231"/>
      <c r="N746" s="232"/>
      <c r="O746" s="87"/>
      <c r="P746" s="87"/>
      <c r="Q746" s="87"/>
      <c r="R746" s="87"/>
      <c r="S746" s="87"/>
      <c r="T746" s="88"/>
      <c r="U746" s="41"/>
      <c r="V746" s="41"/>
      <c r="W746" s="41"/>
      <c r="X746" s="41"/>
      <c r="Y746" s="41"/>
      <c r="Z746" s="41"/>
      <c r="AA746" s="41"/>
      <c r="AB746" s="41"/>
      <c r="AC746" s="41"/>
      <c r="AD746" s="41"/>
      <c r="AE746" s="41"/>
      <c r="AT746" s="20" t="s">
        <v>206</v>
      </c>
      <c r="AU746" s="20" t="s">
        <v>82</v>
      </c>
    </row>
    <row r="747" s="13" customFormat="1">
      <c r="A747" s="13"/>
      <c r="B747" s="233"/>
      <c r="C747" s="234"/>
      <c r="D747" s="235" t="s">
        <v>208</v>
      </c>
      <c r="E747" s="236" t="s">
        <v>19</v>
      </c>
      <c r="F747" s="237" t="s">
        <v>2195</v>
      </c>
      <c r="G747" s="234"/>
      <c r="H747" s="236" t="s">
        <v>19</v>
      </c>
      <c r="I747" s="238"/>
      <c r="J747" s="234"/>
      <c r="K747" s="234"/>
      <c r="L747" s="239"/>
      <c r="M747" s="240"/>
      <c r="N747" s="241"/>
      <c r="O747" s="241"/>
      <c r="P747" s="241"/>
      <c r="Q747" s="241"/>
      <c r="R747" s="241"/>
      <c r="S747" s="241"/>
      <c r="T747" s="242"/>
      <c r="U747" s="13"/>
      <c r="V747" s="13"/>
      <c r="W747" s="13"/>
      <c r="X747" s="13"/>
      <c r="Y747" s="13"/>
      <c r="Z747" s="13"/>
      <c r="AA747" s="13"/>
      <c r="AB747" s="13"/>
      <c r="AC747" s="13"/>
      <c r="AD747" s="13"/>
      <c r="AE747" s="13"/>
      <c r="AT747" s="243" t="s">
        <v>208</v>
      </c>
      <c r="AU747" s="243" t="s">
        <v>82</v>
      </c>
      <c r="AV747" s="13" t="s">
        <v>80</v>
      </c>
      <c r="AW747" s="13" t="s">
        <v>33</v>
      </c>
      <c r="AX747" s="13" t="s">
        <v>73</v>
      </c>
      <c r="AY747" s="243" t="s">
        <v>196</v>
      </c>
    </row>
    <row r="748" s="14" customFormat="1">
      <c r="A748" s="14"/>
      <c r="B748" s="244"/>
      <c r="C748" s="245"/>
      <c r="D748" s="235" t="s">
        <v>208</v>
      </c>
      <c r="E748" s="246" t="s">
        <v>19</v>
      </c>
      <c r="F748" s="247" t="s">
        <v>256</v>
      </c>
      <c r="G748" s="245"/>
      <c r="H748" s="248">
        <v>9</v>
      </c>
      <c r="I748" s="249"/>
      <c r="J748" s="245"/>
      <c r="K748" s="245"/>
      <c r="L748" s="250"/>
      <c r="M748" s="251"/>
      <c r="N748" s="252"/>
      <c r="O748" s="252"/>
      <c r="P748" s="252"/>
      <c r="Q748" s="252"/>
      <c r="R748" s="252"/>
      <c r="S748" s="252"/>
      <c r="T748" s="253"/>
      <c r="U748" s="14"/>
      <c r="V748" s="14"/>
      <c r="W748" s="14"/>
      <c r="X748" s="14"/>
      <c r="Y748" s="14"/>
      <c r="Z748" s="14"/>
      <c r="AA748" s="14"/>
      <c r="AB748" s="14"/>
      <c r="AC748" s="14"/>
      <c r="AD748" s="14"/>
      <c r="AE748" s="14"/>
      <c r="AT748" s="254" t="s">
        <v>208</v>
      </c>
      <c r="AU748" s="254" t="s">
        <v>82</v>
      </c>
      <c r="AV748" s="14" t="s">
        <v>82</v>
      </c>
      <c r="AW748" s="14" t="s">
        <v>33</v>
      </c>
      <c r="AX748" s="14" t="s">
        <v>73</v>
      </c>
      <c r="AY748" s="254" t="s">
        <v>196</v>
      </c>
    </row>
    <row r="749" s="15" customFormat="1">
      <c r="A749" s="15"/>
      <c r="B749" s="255"/>
      <c r="C749" s="256"/>
      <c r="D749" s="235" t="s">
        <v>208</v>
      </c>
      <c r="E749" s="257" t="s">
        <v>19</v>
      </c>
      <c r="F749" s="258" t="s">
        <v>212</v>
      </c>
      <c r="G749" s="256"/>
      <c r="H749" s="259">
        <v>9</v>
      </c>
      <c r="I749" s="260"/>
      <c r="J749" s="256"/>
      <c r="K749" s="256"/>
      <c r="L749" s="261"/>
      <c r="M749" s="262"/>
      <c r="N749" s="263"/>
      <c r="O749" s="263"/>
      <c r="P749" s="263"/>
      <c r="Q749" s="263"/>
      <c r="R749" s="263"/>
      <c r="S749" s="263"/>
      <c r="T749" s="264"/>
      <c r="U749" s="15"/>
      <c r="V749" s="15"/>
      <c r="W749" s="15"/>
      <c r="X749" s="15"/>
      <c r="Y749" s="15"/>
      <c r="Z749" s="15"/>
      <c r="AA749" s="15"/>
      <c r="AB749" s="15"/>
      <c r="AC749" s="15"/>
      <c r="AD749" s="15"/>
      <c r="AE749" s="15"/>
      <c r="AT749" s="265" t="s">
        <v>208</v>
      </c>
      <c r="AU749" s="265" t="s">
        <v>82</v>
      </c>
      <c r="AV749" s="15" t="s">
        <v>204</v>
      </c>
      <c r="AW749" s="15" t="s">
        <v>33</v>
      </c>
      <c r="AX749" s="15" t="s">
        <v>80</v>
      </c>
      <c r="AY749" s="265" t="s">
        <v>196</v>
      </c>
    </row>
    <row r="750" s="2" customFormat="1" ht="31.92453" customHeight="1">
      <c r="A750" s="41"/>
      <c r="B750" s="42"/>
      <c r="C750" s="215" t="s">
        <v>2196</v>
      </c>
      <c r="D750" s="215" t="s">
        <v>199</v>
      </c>
      <c r="E750" s="216" t="s">
        <v>2197</v>
      </c>
      <c r="F750" s="217" t="s">
        <v>2198</v>
      </c>
      <c r="G750" s="218" t="s">
        <v>486</v>
      </c>
      <c r="H750" s="219">
        <v>7.6050000000000004</v>
      </c>
      <c r="I750" s="220"/>
      <c r="J750" s="221">
        <f>ROUND(I750*H750,2)</f>
        <v>0</v>
      </c>
      <c r="K750" s="217" t="s">
        <v>203</v>
      </c>
      <c r="L750" s="47"/>
      <c r="M750" s="222" t="s">
        <v>19</v>
      </c>
      <c r="N750" s="223" t="s">
        <v>44</v>
      </c>
      <c r="O750" s="87"/>
      <c r="P750" s="224">
        <f>O750*H750</f>
        <v>0</v>
      </c>
      <c r="Q750" s="224">
        <v>0</v>
      </c>
      <c r="R750" s="224">
        <f>Q750*H750</f>
        <v>0</v>
      </c>
      <c r="S750" s="224">
        <v>0.040000000000000001</v>
      </c>
      <c r="T750" s="225">
        <f>S750*H750</f>
        <v>0.30420000000000003</v>
      </c>
      <c r="U750" s="41"/>
      <c r="V750" s="41"/>
      <c r="W750" s="41"/>
      <c r="X750" s="41"/>
      <c r="Y750" s="41"/>
      <c r="Z750" s="41"/>
      <c r="AA750" s="41"/>
      <c r="AB750" s="41"/>
      <c r="AC750" s="41"/>
      <c r="AD750" s="41"/>
      <c r="AE750" s="41"/>
      <c r="AR750" s="226" t="s">
        <v>204</v>
      </c>
      <c r="AT750" s="226" t="s">
        <v>199</v>
      </c>
      <c r="AU750" s="226" t="s">
        <v>82</v>
      </c>
      <c r="AY750" s="20" t="s">
        <v>196</v>
      </c>
      <c r="BE750" s="227">
        <f>IF(N750="základní",J750,0)</f>
        <v>0</v>
      </c>
      <c r="BF750" s="227">
        <f>IF(N750="snížená",J750,0)</f>
        <v>0</v>
      </c>
      <c r="BG750" s="227">
        <f>IF(N750="zákl. přenesená",J750,0)</f>
        <v>0</v>
      </c>
      <c r="BH750" s="227">
        <f>IF(N750="sníž. přenesená",J750,0)</f>
        <v>0</v>
      </c>
      <c r="BI750" s="227">
        <f>IF(N750="nulová",J750,0)</f>
        <v>0</v>
      </c>
      <c r="BJ750" s="20" t="s">
        <v>80</v>
      </c>
      <c r="BK750" s="227">
        <f>ROUND(I750*H750,2)</f>
        <v>0</v>
      </c>
      <c r="BL750" s="20" t="s">
        <v>204</v>
      </c>
      <c r="BM750" s="226" t="s">
        <v>2199</v>
      </c>
    </row>
    <row r="751" s="2" customFormat="1">
      <c r="A751" s="41"/>
      <c r="B751" s="42"/>
      <c r="C751" s="43"/>
      <c r="D751" s="228" t="s">
        <v>206</v>
      </c>
      <c r="E751" s="43"/>
      <c r="F751" s="229" t="s">
        <v>2200</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82</v>
      </c>
    </row>
    <row r="752" s="13" customFormat="1">
      <c r="A752" s="13"/>
      <c r="B752" s="233"/>
      <c r="C752" s="234"/>
      <c r="D752" s="235" t="s">
        <v>208</v>
      </c>
      <c r="E752" s="236" t="s">
        <v>19</v>
      </c>
      <c r="F752" s="237" t="s">
        <v>2201</v>
      </c>
      <c r="G752" s="234"/>
      <c r="H752" s="236" t="s">
        <v>19</v>
      </c>
      <c r="I752" s="238"/>
      <c r="J752" s="234"/>
      <c r="K752" s="234"/>
      <c r="L752" s="239"/>
      <c r="M752" s="240"/>
      <c r="N752" s="241"/>
      <c r="O752" s="241"/>
      <c r="P752" s="241"/>
      <c r="Q752" s="241"/>
      <c r="R752" s="241"/>
      <c r="S752" s="241"/>
      <c r="T752" s="242"/>
      <c r="U752" s="13"/>
      <c r="V752" s="13"/>
      <c r="W752" s="13"/>
      <c r="X752" s="13"/>
      <c r="Y752" s="13"/>
      <c r="Z752" s="13"/>
      <c r="AA752" s="13"/>
      <c r="AB752" s="13"/>
      <c r="AC752" s="13"/>
      <c r="AD752" s="13"/>
      <c r="AE752" s="13"/>
      <c r="AT752" s="243" t="s">
        <v>208</v>
      </c>
      <c r="AU752" s="243" t="s">
        <v>82</v>
      </c>
      <c r="AV752" s="13" t="s">
        <v>80</v>
      </c>
      <c r="AW752" s="13" t="s">
        <v>33</v>
      </c>
      <c r="AX752" s="13" t="s">
        <v>73</v>
      </c>
      <c r="AY752" s="243" t="s">
        <v>196</v>
      </c>
    </row>
    <row r="753" s="14" customFormat="1">
      <c r="A753" s="14"/>
      <c r="B753" s="244"/>
      <c r="C753" s="245"/>
      <c r="D753" s="235" t="s">
        <v>208</v>
      </c>
      <c r="E753" s="246" t="s">
        <v>19</v>
      </c>
      <c r="F753" s="247" t="s">
        <v>2202</v>
      </c>
      <c r="G753" s="245"/>
      <c r="H753" s="248">
        <v>7.6050000000000004</v>
      </c>
      <c r="I753" s="249"/>
      <c r="J753" s="245"/>
      <c r="K753" s="245"/>
      <c r="L753" s="250"/>
      <c r="M753" s="251"/>
      <c r="N753" s="252"/>
      <c r="O753" s="252"/>
      <c r="P753" s="252"/>
      <c r="Q753" s="252"/>
      <c r="R753" s="252"/>
      <c r="S753" s="252"/>
      <c r="T753" s="253"/>
      <c r="U753" s="14"/>
      <c r="V753" s="14"/>
      <c r="W753" s="14"/>
      <c r="X753" s="14"/>
      <c r="Y753" s="14"/>
      <c r="Z753" s="14"/>
      <c r="AA753" s="14"/>
      <c r="AB753" s="14"/>
      <c r="AC753" s="14"/>
      <c r="AD753" s="14"/>
      <c r="AE753" s="14"/>
      <c r="AT753" s="254" t="s">
        <v>208</v>
      </c>
      <c r="AU753" s="254" t="s">
        <v>82</v>
      </c>
      <c r="AV753" s="14" t="s">
        <v>82</v>
      </c>
      <c r="AW753" s="14" t="s">
        <v>33</v>
      </c>
      <c r="AX753" s="14" t="s">
        <v>73</v>
      </c>
      <c r="AY753" s="254" t="s">
        <v>196</v>
      </c>
    </row>
    <row r="754" s="15" customFormat="1">
      <c r="A754" s="15"/>
      <c r="B754" s="255"/>
      <c r="C754" s="256"/>
      <c r="D754" s="235" t="s">
        <v>208</v>
      </c>
      <c r="E754" s="257" t="s">
        <v>19</v>
      </c>
      <c r="F754" s="258" t="s">
        <v>212</v>
      </c>
      <c r="G754" s="256"/>
      <c r="H754" s="259">
        <v>7.6050000000000004</v>
      </c>
      <c r="I754" s="260"/>
      <c r="J754" s="256"/>
      <c r="K754" s="256"/>
      <c r="L754" s="261"/>
      <c r="M754" s="262"/>
      <c r="N754" s="263"/>
      <c r="O754" s="263"/>
      <c r="P754" s="263"/>
      <c r="Q754" s="263"/>
      <c r="R754" s="263"/>
      <c r="S754" s="263"/>
      <c r="T754" s="264"/>
      <c r="U754" s="15"/>
      <c r="V754" s="15"/>
      <c r="W754" s="15"/>
      <c r="X754" s="15"/>
      <c r="Y754" s="15"/>
      <c r="Z754" s="15"/>
      <c r="AA754" s="15"/>
      <c r="AB754" s="15"/>
      <c r="AC754" s="15"/>
      <c r="AD754" s="15"/>
      <c r="AE754" s="15"/>
      <c r="AT754" s="265" t="s">
        <v>208</v>
      </c>
      <c r="AU754" s="265" t="s">
        <v>82</v>
      </c>
      <c r="AV754" s="15" t="s">
        <v>204</v>
      </c>
      <c r="AW754" s="15" t="s">
        <v>33</v>
      </c>
      <c r="AX754" s="15" t="s">
        <v>80</v>
      </c>
      <c r="AY754" s="265" t="s">
        <v>196</v>
      </c>
    </row>
    <row r="755" s="2" customFormat="1" ht="31.92453" customHeight="1">
      <c r="A755" s="41"/>
      <c r="B755" s="42"/>
      <c r="C755" s="215" t="s">
        <v>2203</v>
      </c>
      <c r="D755" s="215" t="s">
        <v>199</v>
      </c>
      <c r="E755" s="216" t="s">
        <v>2204</v>
      </c>
      <c r="F755" s="217" t="s">
        <v>2205</v>
      </c>
      <c r="G755" s="218" t="s">
        <v>486</v>
      </c>
      <c r="H755" s="219">
        <v>40</v>
      </c>
      <c r="I755" s="220"/>
      <c r="J755" s="221">
        <f>ROUND(I755*H755,2)</f>
        <v>0</v>
      </c>
      <c r="K755" s="217" t="s">
        <v>203</v>
      </c>
      <c r="L755" s="47"/>
      <c r="M755" s="222" t="s">
        <v>19</v>
      </c>
      <c r="N755" s="223" t="s">
        <v>44</v>
      </c>
      <c r="O755" s="87"/>
      <c r="P755" s="224">
        <f>O755*H755</f>
        <v>0</v>
      </c>
      <c r="Q755" s="224">
        <v>0</v>
      </c>
      <c r="R755" s="224">
        <f>Q755*H755</f>
        <v>0</v>
      </c>
      <c r="S755" s="224">
        <v>0.053999999999999999</v>
      </c>
      <c r="T755" s="225">
        <f>S755*H755</f>
        <v>2.1600000000000001</v>
      </c>
      <c r="U755" s="41"/>
      <c r="V755" s="41"/>
      <c r="W755" s="41"/>
      <c r="X755" s="41"/>
      <c r="Y755" s="41"/>
      <c r="Z755" s="41"/>
      <c r="AA755" s="41"/>
      <c r="AB755" s="41"/>
      <c r="AC755" s="41"/>
      <c r="AD755" s="41"/>
      <c r="AE755" s="41"/>
      <c r="AR755" s="226" t="s">
        <v>204</v>
      </c>
      <c r="AT755" s="226" t="s">
        <v>199</v>
      </c>
      <c r="AU755" s="226" t="s">
        <v>82</v>
      </c>
      <c r="AY755" s="20" t="s">
        <v>196</v>
      </c>
      <c r="BE755" s="227">
        <f>IF(N755="základní",J755,0)</f>
        <v>0</v>
      </c>
      <c r="BF755" s="227">
        <f>IF(N755="snížená",J755,0)</f>
        <v>0</v>
      </c>
      <c r="BG755" s="227">
        <f>IF(N755="zákl. přenesená",J755,0)</f>
        <v>0</v>
      </c>
      <c r="BH755" s="227">
        <f>IF(N755="sníž. přenesená",J755,0)</f>
        <v>0</v>
      </c>
      <c r="BI755" s="227">
        <f>IF(N755="nulová",J755,0)</f>
        <v>0</v>
      </c>
      <c r="BJ755" s="20" t="s">
        <v>80</v>
      </c>
      <c r="BK755" s="227">
        <f>ROUND(I755*H755,2)</f>
        <v>0</v>
      </c>
      <c r="BL755" s="20" t="s">
        <v>204</v>
      </c>
      <c r="BM755" s="226" t="s">
        <v>2206</v>
      </c>
    </row>
    <row r="756" s="2" customFormat="1">
      <c r="A756" s="41"/>
      <c r="B756" s="42"/>
      <c r="C756" s="43"/>
      <c r="D756" s="228" t="s">
        <v>206</v>
      </c>
      <c r="E756" s="43"/>
      <c r="F756" s="229" t="s">
        <v>2207</v>
      </c>
      <c r="G756" s="43"/>
      <c r="H756" s="43"/>
      <c r="I756" s="230"/>
      <c r="J756" s="43"/>
      <c r="K756" s="43"/>
      <c r="L756" s="47"/>
      <c r="M756" s="231"/>
      <c r="N756" s="232"/>
      <c r="O756" s="87"/>
      <c r="P756" s="87"/>
      <c r="Q756" s="87"/>
      <c r="R756" s="87"/>
      <c r="S756" s="87"/>
      <c r="T756" s="88"/>
      <c r="U756" s="41"/>
      <c r="V756" s="41"/>
      <c r="W756" s="41"/>
      <c r="X756" s="41"/>
      <c r="Y756" s="41"/>
      <c r="Z756" s="41"/>
      <c r="AA756" s="41"/>
      <c r="AB756" s="41"/>
      <c r="AC756" s="41"/>
      <c r="AD756" s="41"/>
      <c r="AE756" s="41"/>
      <c r="AT756" s="20" t="s">
        <v>206</v>
      </c>
      <c r="AU756" s="20" t="s">
        <v>82</v>
      </c>
    </row>
    <row r="757" s="14" customFormat="1">
      <c r="A757" s="14"/>
      <c r="B757" s="244"/>
      <c r="C757" s="245"/>
      <c r="D757" s="235" t="s">
        <v>208</v>
      </c>
      <c r="E757" s="246" t="s">
        <v>19</v>
      </c>
      <c r="F757" s="247" t="s">
        <v>2208</v>
      </c>
      <c r="G757" s="245"/>
      <c r="H757" s="248">
        <v>40</v>
      </c>
      <c r="I757" s="249"/>
      <c r="J757" s="245"/>
      <c r="K757" s="245"/>
      <c r="L757" s="250"/>
      <c r="M757" s="251"/>
      <c r="N757" s="252"/>
      <c r="O757" s="252"/>
      <c r="P757" s="252"/>
      <c r="Q757" s="252"/>
      <c r="R757" s="252"/>
      <c r="S757" s="252"/>
      <c r="T757" s="253"/>
      <c r="U757" s="14"/>
      <c r="V757" s="14"/>
      <c r="W757" s="14"/>
      <c r="X757" s="14"/>
      <c r="Y757" s="14"/>
      <c r="Z757" s="14"/>
      <c r="AA757" s="14"/>
      <c r="AB757" s="14"/>
      <c r="AC757" s="14"/>
      <c r="AD757" s="14"/>
      <c r="AE757" s="14"/>
      <c r="AT757" s="254" t="s">
        <v>208</v>
      </c>
      <c r="AU757" s="254" t="s">
        <v>82</v>
      </c>
      <c r="AV757" s="14" t="s">
        <v>82</v>
      </c>
      <c r="AW757" s="14" t="s">
        <v>33</v>
      </c>
      <c r="AX757" s="14" t="s">
        <v>73</v>
      </c>
      <c r="AY757" s="254" t="s">
        <v>196</v>
      </c>
    </row>
    <row r="758" s="15" customFormat="1">
      <c r="A758" s="15"/>
      <c r="B758" s="255"/>
      <c r="C758" s="256"/>
      <c r="D758" s="235" t="s">
        <v>208</v>
      </c>
      <c r="E758" s="257" t="s">
        <v>19</v>
      </c>
      <c r="F758" s="258" t="s">
        <v>212</v>
      </c>
      <c r="G758" s="256"/>
      <c r="H758" s="259">
        <v>40</v>
      </c>
      <c r="I758" s="260"/>
      <c r="J758" s="256"/>
      <c r="K758" s="256"/>
      <c r="L758" s="261"/>
      <c r="M758" s="262"/>
      <c r="N758" s="263"/>
      <c r="O758" s="263"/>
      <c r="P758" s="263"/>
      <c r="Q758" s="263"/>
      <c r="R758" s="263"/>
      <c r="S758" s="263"/>
      <c r="T758" s="264"/>
      <c r="U758" s="15"/>
      <c r="V758" s="15"/>
      <c r="W758" s="15"/>
      <c r="X758" s="15"/>
      <c r="Y758" s="15"/>
      <c r="Z758" s="15"/>
      <c r="AA758" s="15"/>
      <c r="AB758" s="15"/>
      <c r="AC758" s="15"/>
      <c r="AD758" s="15"/>
      <c r="AE758" s="15"/>
      <c r="AT758" s="265" t="s">
        <v>208</v>
      </c>
      <c r="AU758" s="265" t="s">
        <v>82</v>
      </c>
      <c r="AV758" s="15" t="s">
        <v>204</v>
      </c>
      <c r="AW758" s="15" t="s">
        <v>33</v>
      </c>
      <c r="AX758" s="15" t="s">
        <v>80</v>
      </c>
      <c r="AY758" s="265" t="s">
        <v>196</v>
      </c>
    </row>
    <row r="759" s="2" customFormat="1" ht="47.59245" customHeight="1">
      <c r="A759" s="41"/>
      <c r="B759" s="42"/>
      <c r="C759" s="215" t="s">
        <v>2209</v>
      </c>
      <c r="D759" s="215" t="s">
        <v>199</v>
      </c>
      <c r="E759" s="216" t="s">
        <v>2210</v>
      </c>
      <c r="F759" s="217" t="s">
        <v>2211</v>
      </c>
      <c r="G759" s="218" t="s">
        <v>486</v>
      </c>
      <c r="H759" s="219">
        <v>182.22499999999999</v>
      </c>
      <c r="I759" s="220"/>
      <c r="J759" s="221">
        <f>ROUND(I759*H759,2)</f>
        <v>0</v>
      </c>
      <c r="K759" s="217" t="s">
        <v>203</v>
      </c>
      <c r="L759" s="47"/>
      <c r="M759" s="222" t="s">
        <v>19</v>
      </c>
      <c r="N759" s="223" t="s">
        <v>44</v>
      </c>
      <c r="O759" s="87"/>
      <c r="P759" s="224">
        <f>O759*H759</f>
        <v>0</v>
      </c>
      <c r="Q759" s="224">
        <v>0</v>
      </c>
      <c r="R759" s="224">
        <f>Q759*H759</f>
        <v>0</v>
      </c>
      <c r="S759" s="224">
        <v>0.065000000000000002</v>
      </c>
      <c r="T759" s="225">
        <f>S759*H759</f>
        <v>11.844625000000001</v>
      </c>
      <c r="U759" s="41"/>
      <c r="V759" s="41"/>
      <c r="W759" s="41"/>
      <c r="X759" s="41"/>
      <c r="Y759" s="41"/>
      <c r="Z759" s="41"/>
      <c r="AA759" s="41"/>
      <c r="AB759" s="41"/>
      <c r="AC759" s="41"/>
      <c r="AD759" s="41"/>
      <c r="AE759" s="41"/>
      <c r="AR759" s="226" t="s">
        <v>204</v>
      </c>
      <c r="AT759" s="226" t="s">
        <v>199</v>
      </c>
      <c r="AU759" s="226" t="s">
        <v>82</v>
      </c>
      <c r="AY759" s="20" t="s">
        <v>196</v>
      </c>
      <c r="BE759" s="227">
        <f>IF(N759="základní",J759,0)</f>
        <v>0</v>
      </c>
      <c r="BF759" s="227">
        <f>IF(N759="snížená",J759,0)</f>
        <v>0</v>
      </c>
      <c r="BG759" s="227">
        <f>IF(N759="zákl. přenesená",J759,0)</f>
        <v>0</v>
      </c>
      <c r="BH759" s="227">
        <f>IF(N759="sníž. přenesená",J759,0)</f>
        <v>0</v>
      </c>
      <c r="BI759" s="227">
        <f>IF(N759="nulová",J759,0)</f>
        <v>0</v>
      </c>
      <c r="BJ759" s="20" t="s">
        <v>80</v>
      </c>
      <c r="BK759" s="227">
        <f>ROUND(I759*H759,2)</f>
        <v>0</v>
      </c>
      <c r="BL759" s="20" t="s">
        <v>204</v>
      </c>
      <c r="BM759" s="226" t="s">
        <v>2212</v>
      </c>
    </row>
    <row r="760" s="2" customFormat="1">
      <c r="A760" s="41"/>
      <c r="B760" s="42"/>
      <c r="C760" s="43"/>
      <c r="D760" s="228" t="s">
        <v>206</v>
      </c>
      <c r="E760" s="43"/>
      <c r="F760" s="229" t="s">
        <v>2213</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82</v>
      </c>
    </row>
    <row r="761" s="13" customFormat="1">
      <c r="A761" s="13"/>
      <c r="B761" s="233"/>
      <c r="C761" s="234"/>
      <c r="D761" s="235" t="s">
        <v>208</v>
      </c>
      <c r="E761" s="236" t="s">
        <v>19</v>
      </c>
      <c r="F761" s="237" t="s">
        <v>209</v>
      </c>
      <c r="G761" s="234"/>
      <c r="H761" s="236" t="s">
        <v>19</v>
      </c>
      <c r="I761" s="238"/>
      <c r="J761" s="234"/>
      <c r="K761" s="234"/>
      <c r="L761" s="239"/>
      <c r="M761" s="240"/>
      <c r="N761" s="241"/>
      <c r="O761" s="241"/>
      <c r="P761" s="241"/>
      <c r="Q761" s="241"/>
      <c r="R761" s="241"/>
      <c r="S761" s="241"/>
      <c r="T761" s="242"/>
      <c r="U761" s="13"/>
      <c r="V761" s="13"/>
      <c r="W761" s="13"/>
      <c r="X761" s="13"/>
      <c r="Y761" s="13"/>
      <c r="Z761" s="13"/>
      <c r="AA761" s="13"/>
      <c r="AB761" s="13"/>
      <c r="AC761" s="13"/>
      <c r="AD761" s="13"/>
      <c r="AE761" s="13"/>
      <c r="AT761" s="243" t="s">
        <v>208</v>
      </c>
      <c r="AU761" s="243" t="s">
        <v>82</v>
      </c>
      <c r="AV761" s="13" t="s">
        <v>80</v>
      </c>
      <c r="AW761" s="13" t="s">
        <v>33</v>
      </c>
      <c r="AX761" s="13" t="s">
        <v>73</v>
      </c>
      <c r="AY761" s="243" t="s">
        <v>196</v>
      </c>
    </row>
    <row r="762" s="13" customFormat="1">
      <c r="A762" s="13"/>
      <c r="B762" s="233"/>
      <c r="C762" s="234"/>
      <c r="D762" s="235" t="s">
        <v>208</v>
      </c>
      <c r="E762" s="236" t="s">
        <v>19</v>
      </c>
      <c r="F762" s="237" t="s">
        <v>1618</v>
      </c>
      <c r="G762" s="234"/>
      <c r="H762" s="236" t="s">
        <v>19</v>
      </c>
      <c r="I762" s="238"/>
      <c r="J762" s="234"/>
      <c r="K762" s="234"/>
      <c r="L762" s="239"/>
      <c r="M762" s="240"/>
      <c r="N762" s="241"/>
      <c r="O762" s="241"/>
      <c r="P762" s="241"/>
      <c r="Q762" s="241"/>
      <c r="R762" s="241"/>
      <c r="S762" s="241"/>
      <c r="T762" s="242"/>
      <c r="U762" s="13"/>
      <c r="V762" s="13"/>
      <c r="W762" s="13"/>
      <c r="X762" s="13"/>
      <c r="Y762" s="13"/>
      <c r="Z762" s="13"/>
      <c r="AA762" s="13"/>
      <c r="AB762" s="13"/>
      <c r="AC762" s="13"/>
      <c r="AD762" s="13"/>
      <c r="AE762" s="13"/>
      <c r="AT762" s="243" t="s">
        <v>208</v>
      </c>
      <c r="AU762" s="243" t="s">
        <v>82</v>
      </c>
      <c r="AV762" s="13" t="s">
        <v>80</v>
      </c>
      <c r="AW762" s="13" t="s">
        <v>33</v>
      </c>
      <c r="AX762" s="13" t="s">
        <v>73</v>
      </c>
      <c r="AY762" s="243" t="s">
        <v>196</v>
      </c>
    </row>
    <row r="763" s="14" customFormat="1">
      <c r="A763" s="14"/>
      <c r="B763" s="244"/>
      <c r="C763" s="245"/>
      <c r="D763" s="235" t="s">
        <v>208</v>
      </c>
      <c r="E763" s="246" t="s">
        <v>19</v>
      </c>
      <c r="F763" s="247" t="s">
        <v>2214</v>
      </c>
      <c r="G763" s="245"/>
      <c r="H763" s="248">
        <v>2.2000000000000002</v>
      </c>
      <c r="I763" s="249"/>
      <c r="J763" s="245"/>
      <c r="K763" s="245"/>
      <c r="L763" s="250"/>
      <c r="M763" s="251"/>
      <c r="N763" s="252"/>
      <c r="O763" s="252"/>
      <c r="P763" s="252"/>
      <c r="Q763" s="252"/>
      <c r="R763" s="252"/>
      <c r="S763" s="252"/>
      <c r="T763" s="253"/>
      <c r="U763" s="14"/>
      <c r="V763" s="14"/>
      <c r="W763" s="14"/>
      <c r="X763" s="14"/>
      <c r="Y763" s="14"/>
      <c r="Z763" s="14"/>
      <c r="AA763" s="14"/>
      <c r="AB763" s="14"/>
      <c r="AC763" s="14"/>
      <c r="AD763" s="14"/>
      <c r="AE763" s="14"/>
      <c r="AT763" s="254" t="s">
        <v>208</v>
      </c>
      <c r="AU763" s="254" t="s">
        <v>82</v>
      </c>
      <c r="AV763" s="14" t="s">
        <v>82</v>
      </c>
      <c r="AW763" s="14" t="s">
        <v>33</v>
      </c>
      <c r="AX763" s="14" t="s">
        <v>73</v>
      </c>
      <c r="AY763" s="254" t="s">
        <v>196</v>
      </c>
    </row>
    <row r="764" s="13" customFormat="1">
      <c r="A764" s="13"/>
      <c r="B764" s="233"/>
      <c r="C764" s="234"/>
      <c r="D764" s="235" t="s">
        <v>208</v>
      </c>
      <c r="E764" s="236" t="s">
        <v>19</v>
      </c>
      <c r="F764" s="237" t="s">
        <v>1620</v>
      </c>
      <c r="G764" s="234"/>
      <c r="H764" s="236" t="s">
        <v>19</v>
      </c>
      <c r="I764" s="238"/>
      <c r="J764" s="234"/>
      <c r="K764" s="234"/>
      <c r="L764" s="239"/>
      <c r="M764" s="240"/>
      <c r="N764" s="241"/>
      <c r="O764" s="241"/>
      <c r="P764" s="241"/>
      <c r="Q764" s="241"/>
      <c r="R764" s="241"/>
      <c r="S764" s="241"/>
      <c r="T764" s="242"/>
      <c r="U764" s="13"/>
      <c r="V764" s="13"/>
      <c r="W764" s="13"/>
      <c r="X764" s="13"/>
      <c r="Y764" s="13"/>
      <c r="Z764" s="13"/>
      <c r="AA764" s="13"/>
      <c r="AB764" s="13"/>
      <c r="AC764" s="13"/>
      <c r="AD764" s="13"/>
      <c r="AE764" s="13"/>
      <c r="AT764" s="243" t="s">
        <v>208</v>
      </c>
      <c r="AU764" s="243" t="s">
        <v>82</v>
      </c>
      <c r="AV764" s="13" t="s">
        <v>80</v>
      </c>
      <c r="AW764" s="13" t="s">
        <v>33</v>
      </c>
      <c r="AX764" s="13" t="s">
        <v>73</v>
      </c>
      <c r="AY764" s="243" t="s">
        <v>196</v>
      </c>
    </row>
    <row r="765" s="14" customFormat="1">
      <c r="A765" s="14"/>
      <c r="B765" s="244"/>
      <c r="C765" s="245"/>
      <c r="D765" s="235" t="s">
        <v>208</v>
      </c>
      <c r="E765" s="246" t="s">
        <v>19</v>
      </c>
      <c r="F765" s="247" t="s">
        <v>2215</v>
      </c>
      <c r="G765" s="245"/>
      <c r="H765" s="248">
        <v>39.490000000000002</v>
      </c>
      <c r="I765" s="249"/>
      <c r="J765" s="245"/>
      <c r="K765" s="245"/>
      <c r="L765" s="250"/>
      <c r="M765" s="251"/>
      <c r="N765" s="252"/>
      <c r="O765" s="252"/>
      <c r="P765" s="252"/>
      <c r="Q765" s="252"/>
      <c r="R765" s="252"/>
      <c r="S765" s="252"/>
      <c r="T765" s="253"/>
      <c r="U765" s="14"/>
      <c r="V765" s="14"/>
      <c r="W765" s="14"/>
      <c r="X765" s="14"/>
      <c r="Y765" s="14"/>
      <c r="Z765" s="14"/>
      <c r="AA765" s="14"/>
      <c r="AB765" s="14"/>
      <c r="AC765" s="14"/>
      <c r="AD765" s="14"/>
      <c r="AE765" s="14"/>
      <c r="AT765" s="254" t="s">
        <v>208</v>
      </c>
      <c r="AU765" s="254" t="s">
        <v>82</v>
      </c>
      <c r="AV765" s="14" t="s">
        <v>82</v>
      </c>
      <c r="AW765" s="14" t="s">
        <v>33</v>
      </c>
      <c r="AX765" s="14" t="s">
        <v>73</v>
      </c>
      <c r="AY765" s="254" t="s">
        <v>196</v>
      </c>
    </row>
    <row r="766" s="13" customFormat="1">
      <c r="A766" s="13"/>
      <c r="B766" s="233"/>
      <c r="C766" s="234"/>
      <c r="D766" s="235" t="s">
        <v>208</v>
      </c>
      <c r="E766" s="236" t="s">
        <v>19</v>
      </c>
      <c r="F766" s="237" t="s">
        <v>1622</v>
      </c>
      <c r="G766" s="234"/>
      <c r="H766" s="236" t="s">
        <v>19</v>
      </c>
      <c r="I766" s="238"/>
      <c r="J766" s="234"/>
      <c r="K766" s="234"/>
      <c r="L766" s="239"/>
      <c r="M766" s="240"/>
      <c r="N766" s="241"/>
      <c r="O766" s="241"/>
      <c r="P766" s="241"/>
      <c r="Q766" s="241"/>
      <c r="R766" s="241"/>
      <c r="S766" s="241"/>
      <c r="T766" s="242"/>
      <c r="U766" s="13"/>
      <c r="V766" s="13"/>
      <c r="W766" s="13"/>
      <c r="X766" s="13"/>
      <c r="Y766" s="13"/>
      <c r="Z766" s="13"/>
      <c r="AA766" s="13"/>
      <c r="AB766" s="13"/>
      <c r="AC766" s="13"/>
      <c r="AD766" s="13"/>
      <c r="AE766" s="13"/>
      <c r="AT766" s="243" t="s">
        <v>208</v>
      </c>
      <c r="AU766" s="243" t="s">
        <v>82</v>
      </c>
      <c r="AV766" s="13" t="s">
        <v>80</v>
      </c>
      <c r="AW766" s="13" t="s">
        <v>33</v>
      </c>
      <c r="AX766" s="13" t="s">
        <v>73</v>
      </c>
      <c r="AY766" s="243" t="s">
        <v>196</v>
      </c>
    </row>
    <row r="767" s="14" customFormat="1">
      <c r="A767" s="14"/>
      <c r="B767" s="244"/>
      <c r="C767" s="245"/>
      <c r="D767" s="235" t="s">
        <v>208</v>
      </c>
      <c r="E767" s="246" t="s">
        <v>19</v>
      </c>
      <c r="F767" s="247" t="s">
        <v>2216</v>
      </c>
      <c r="G767" s="245"/>
      <c r="H767" s="248">
        <v>16.616</v>
      </c>
      <c r="I767" s="249"/>
      <c r="J767" s="245"/>
      <c r="K767" s="245"/>
      <c r="L767" s="250"/>
      <c r="M767" s="251"/>
      <c r="N767" s="252"/>
      <c r="O767" s="252"/>
      <c r="P767" s="252"/>
      <c r="Q767" s="252"/>
      <c r="R767" s="252"/>
      <c r="S767" s="252"/>
      <c r="T767" s="253"/>
      <c r="U767" s="14"/>
      <c r="V767" s="14"/>
      <c r="W767" s="14"/>
      <c r="X767" s="14"/>
      <c r="Y767" s="14"/>
      <c r="Z767" s="14"/>
      <c r="AA767" s="14"/>
      <c r="AB767" s="14"/>
      <c r="AC767" s="14"/>
      <c r="AD767" s="14"/>
      <c r="AE767" s="14"/>
      <c r="AT767" s="254" t="s">
        <v>208</v>
      </c>
      <c r="AU767" s="254" t="s">
        <v>82</v>
      </c>
      <c r="AV767" s="14" t="s">
        <v>82</v>
      </c>
      <c r="AW767" s="14" t="s">
        <v>33</v>
      </c>
      <c r="AX767" s="14" t="s">
        <v>73</v>
      </c>
      <c r="AY767" s="254" t="s">
        <v>196</v>
      </c>
    </row>
    <row r="768" s="14" customFormat="1">
      <c r="A768" s="14"/>
      <c r="B768" s="244"/>
      <c r="C768" s="245"/>
      <c r="D768" s="235" t="s">
        <v>208</v>
      </c>
      <c r="E768" s="246" t="s">
        <v>19</v>
      </c>
      <c r="F768" s="247" t="s">
        <v>2217</v>
      </c>
      <c r="G768" s="245"/>
      <c r="H768" s="248">
        <v>9</v>
      </c>
      <c r="I768" s="249"/>
      <c r="J768" s="245"/>
      <c r="K768" s="245"/>
      <c r="L768" s="250"/>
      <c r="M768" s="251"/>
      <c r="N768" s="252"/>
      <c r="O768" s="252"/>
      <c r="P768" s="252"/>
      <c r="Q768" s="252"/>
      <c r="R768" s="252"/>
      <c r="S768" s="252"/>
      <c r="T768" s="253"/>
      <c r="U768" s="14"/>
      <c r="V768" s="14"/>
      <c r="W768" s="14"/>
      <c r="X768" s="14"/>
      <c r="Y768" s="14"/>
      <c r="Z768" s="14"/>
      <c r="AA768" s="14"/>
      <c r="AB768" s="14"/>
      <c r="AC768" s="14"/>
      <c r="AD768" s="14"/>
      <c r="AE768" s="14"/>
      <c r="AT768" s="254" t="s">
        <v>208</v>
      </c>
      <c r="AU768" s="254" t="s">
        <v>82</v>
      </c>
      <c r="AV768" s="14" t="s">
        <v>82</v>
      </c>
      <c r="AW768" s="14" t="s">
        <v>33</v>
      </c>
      <c r="AX768" s="14" t="s">
        <v>73</v>
      </c>
      <c r="AY768" s="254" t="s">
        <v>196</v>
      </c>
    </row>
    <row r="769" s="13" customFormat="1">
      <c r="A769" s="13"/>
      <c r="B769" s="233"/>
      <c r="C769" s="234"/>
      <c r="D769" s="235" t="s">
        <v>208</v>
      </c>
      <c r="E769" s="236" t="s">
        <v>19</v>
      </c>
      <c r="F769" s="237" t="s">
        <v>1625</v>
      </c>
      <c r="G769" s="234"/>
      <c r="H769" s="236" t="s">
        <v>19</v>
      </c>
      <c r="I769" s="238"/>
      <c r="J769" s="234"/>
      <c r="K769" s="234"/>
      <c r="L769" s="239"/>
      <c r="M769" s="240"/>
      <c r="N769" s="241"/>
      <c r="O769" s="241"/>
      <c r="P769" s="241"/>
      <c r="Q769" s="241"/>
      <c r="R769" s="241"/>
      <c r="S769" s="241"/>
      <c r="T769" s="242"/>
      <c r="U769" s="13"/>
      <c r="V769" s="13"/>
      <c r="W769" s="13"/>
      <c r="X769" s="13"/>
      <c r="Y769" s="13"/>
      <c r="Z769" s="13"/>
      <c r="AA769" s="13"/>
      <c r="AB769" s="13"/>
      <c r="AC769" s="13"/>
      <c r="AD769" s="13"/>
      <c r="AE769" s="13"/>
      <c r="AT769" s="243" t="s">
        <v>208</v>
      </c>
      <c r="AU769" s="243" t="s">
        <v>82</v>
      </c>
      <c r="AV769" s="13" t="s">
        <v>80</v>
      </c>
      <c r="AW769" s="13" t="s">
        <v>33</v>
      </c>
      <c r="AX769" s="13" t="s">
        <v>73</v>
      </c>
      <c r="AY769" s="243" t="s">
        <v>196</v>
      </c>
    </row>
    <row r="770" s="14" customFormat="1">
      <c r="A770" s="14"/>
      <c r="B770" s="244"/>
      <c r="C770" s="245"/>
      <c r="D770" s="235" t="s">
        <v>208</v>
      </c>
      <c r="E770" s="246" t="s">
        <v>19</v>
      </c>
      <c r="F770" s="247" t="s">
        <v>2218</v>
      </c>
      <c r="G770" s="245"/>
      <c r="H770" s="248">
        <v>10</v>
      </c>
      <c r="I770" s="249"/>
      <c r="J770" s="245"/>
      <c r="K770" s="245"/>
      <c r="L770" s="250"/>
      <c r="M770" s="251"/>
      <c r="N770" s="252"/>
      <c r="O770" s="252"/>
      <c r="P770" s="252"/>
      <c r="Q770" s="252"/>
      <c r="R770" s="252"/>
      <c r="S770" s="252"/>
      <c r="T770" s="253"/>
      <c r="U770" s="14"/>
      <c r="V770" s="14"/>
      <c r="W770" s="14"/>
      <c r="X770" s="14"/>
      <c r="Y770" s="14"/>
      <c r="Z770" s="14"/>
      <c r="AA770" s="14"/>
      <c r="AB770" s="14"/>
      <c r="AC770" s="14"/>
      <c r="AD770" s="14"/>
      <c r="AE770" s="14"/>
      <c r="AT770" s="254" t="s">
        <v>208</v>
      </c>
      <c r="AU770" s="254" t="s">
        <v>82</v>
      </c>
      <c r="AV770" s="14" t="s">
        <v>82</v>
      </c>
      <c r="AW770" s="14" t="s">
        <v>33</v>
      </c>
      <c r="AX770" s="14" t="s">
        <v>73</v>
      </c>
      <c r="AY770" s="254" t="s">
        <v>196</v>
      </c>
    </row>
    <row r="771" s="13" customFormat="1">
      <c r="A771" s="13"/>
      <c r="B771" s="233"/>
      <c r="C771" s="234"/>
      <c r="D771" s="235" t="s">
        <v>208</v>
      </c>
      <c r="E771" s="236" t="s">
        <v>19</v>
      </c>
      <c r="F771" s="237" t="s">
        <v>1627</v>
      </c>
      <c r="G771" s="234"/>
      <c r="H771" s="236" t="s">
        <v>19</v>
      </c>
      <c r="I771" s="238"/>
      <c r="J771" s="234"/>
      <c r="K771" s="234"/>
      <c r="L771" s="239"/>
      <c r="M771" s="240"/>
      <c r="N771" s="241"/>
      <c r="O771" s="241"/>
      <c r="P771" s="241"/>
      <c r="Q771" s="241"/>
      <c r="R771" s="241"/>
      <c r="S771" s="241"/>
      <c r="T771" s="242"/>
      <c r="U771" s="13"/>
      <c r="V771" s="13"/>
      <c r="W771" s="13"/>
      <c r="X771" s="13"/>
      <c r="Y771" s="13"/>
      <c r="Z771" s="13"/>
      <c r="AA771" s="13"/>
      <c r="AB771" s="13"/>
      <c r="AC771" s="13"/>
      <c r="AD771" s="13"/>
      <c r="AE771" s="13"/>
      <c r="AT771" s="243" t="s">
        <v>208</v>
      </c>
      <c r="AU771" s="243" t="s">
        <v>82</v>
      </c>
      <c r="AV771" s="13" t="s">
        <v>80</v>
      </c>
      <c r="AW771" s="13" t="s">
        <v>33</v>
      </c>
      <c r="AX771" s="13" t="s">
        <v>73</v>
      </c>
      <c r="AY771" s="243" t="s">
        <v>196</v>
      </c>
    </row>
    <row r="772" s="14" customFormat="1">
      <c r="A772" s="14"/>
      <c r="B772" s="244"/>
      <c r="C772" s="245"/>
      <c r="D772" s="235" t="s">
        <v>208</v>
      </c>
      <c r="E772" s="246" t="s">
        <v>19</v>
      </c>
      <c r="F772" s="247" t="s">
        <v>1628</v>
      </c>
      <c r="G772" s="245"/>
      <c r="H772" s="248">
        <v>0.19900000000000001</v>
      </c>
      <c r="I772" s="249"/>
      <c r="J772" s="245"/>
      <c r="K772" s="245"/>
      <c r="L772" s="250"/>
      <c r="M772" s="251"/>
      <c r="N772" s="252"/>
      <c r="O772" s="252"/>
      <c r="P772" s="252"/>
      <c r="Q772" s="252"/>
      <c r="R772" s="252"/>
      <c r="S772" s="252"/>
      <c r="T772" s="253"/>
      <c r="U772" s="14"/>
      <c r="V772" s="14"/>
      <c r="W772" s="14"/>
      <c r="X772" s="14"/>
      <c r="Y772" s="14"/>
      <c r="Z772" s="14"/>
      <c r="AA772" s="14"/>
      <c r="AB772" s="14"/>
      <c r="AC772" s="14"/>
      <c r="AD772" s="14"/>
      <c r="AE772" s="14"/>
      <c r="AT772" s="254" t="s">
        <v>208</v>
      </c>
      <c r="AU772" s="254" t="s">
        <v>82</v>
      </c>
      <c r="AV772" s="14" t="s">
        <v>82</v>
      </c>
      <c r="AW772" s="14" t="s">
        <v>33</v>
      </c>
      <c r="AX772" s="14" t="s">
        <v>73</v>
      </c>
      <c r="AY772" s="254" t="s">
        <v>196</v>
      </c>
    </row>
    <row r="773" s="13" customFormat="1">
      <c r="A773" s="13"/>
      <c r="B773" s="233"/>
      <c r="C773" s="234"/>
      <c r="D773" s="235" t="s">
        <v>208</v>
      </c>
      <c r="E773" s="236" t="s">
        <v>19</v>
      </c>
      <c r="F773" s="237" t="s">
        <v>1544</v>
      </c>
      <c r="G773" s="234"/>
      <c r="H773" s="236" t="s">
        <v>19</v>
      </c>
      <c r="I773" s="238"/>
      <c r="J773" s="234"/>
      <c r="K773" s="234"/>
      <c r="L773" s="239"/>
      <c r="M773" s="240"/>
      <c r="N773" s="241"/>
      <c r="O773" s="241"/>
      <c r="P773" s="241"/>
      <c r="Q773" s="241"/>
      <c r="R773" s="241"/>
      <c r="S773" s="241"/>
      <c r="T773" s="242"/>
      <c r="U773" s="13"/>
      <c r="V773" s="13"/>
      <c r="W773" s="13"/>
      <c r="X773" s="13"/>
      <c r="Y773" s="13"/>
      <c r="Z773" s="13"/>
      <c r="AA773" s="13"/>
      <c r="AB773" s="13"/>
      <c r="AC773" s="13"/>
      <c r="AD773" s="13"/>
      <c r="AE773" s="13"/>
      <c r="AT773" s="243" t="s">
        <v>208</v>
      </c>
      <c r="AU773" s="243" t="s">
        <v>82</v>
      </c>
      <c r="AV773" s="13" t="s">
        <v>80</v>
      </c>
      <c r="AW773" s="13" t="s">
        <v>33</v>
      </c>
      <c r="AX773" s="13" t="s">
        <v>73</v>
      </c>
      <c r="AY773" s="243" t="s">
        <v>196</v>
      </c>
    </row>
    <row r="774" s="13" customFormat="1">
      <c r="A774" s="13"/>
      <c r="B774" s="233"/>
      <c r="C774" s="234"/>
      <c r="D774" s="235" t="s">
        <v>208</v>
      </c>
      <c r="E774" s="236" t="s">
        <v>19</v>
      </c>
      <c r="F774" s="237" t="s">
        <v>1618</v>
      </c>
      <c r="G774" s="234"/>
      <c r="H774" s="236" t="s">
        <v>19</v>
      </c>
      <c r="I774" s="238"/>
      <c r="J774" s="234"/>
      <c r="K774" s="234"/>
      <c r="L774" s="239"/>
      <c r="M774" s="240"/>
      <c r="N774" s="241"/>
      <c r="O774" s="241"/>
      <c r="P774" s="241"/>
      <c r="Q774" s="241"/>
      <c r="R774" s="241"/>
      <c r="S774" s="241"/>
      <c r="T774" s="242"/>
      <c r="U774" s="13"/>
      <c r="V774" s="13"/>
      <c r="W774" s="13"/>
      <c r="X774" s="13"/>
      <c r="Y774" s="13"/>
      <c r="Z774" s="13"/>
      <c r="AA774" s="13"/>
      <c r="AB774" s="13"/>
      <c r="AC774" s="13"/>
      <c r="AD774" s="13"/>
      <c r="AE774" s="13"/>
      <c r="AT774" s="243" t="s">
        <v>208</v>
      </c>
      <c r="AU774" s="243" t="s">
        <v>82</v>
      </c>
      <c r="AV774" s="13" t="s">
        <v>80</v>
      </c>
      <c r="AW774" s="13" t="s">
        <v>33</v>
      </c>
      <c r="AX774" s="13" t="s">
        <v>73</v>
      </c>
      <c r="AY774" s="243" t="s">
        <v>196</v>
      </c>
    </row>
    <row r="775" s="14" customFormat="1">
      <c r="A775" s="14"/>
      <c r="B775" s="244"/>
      <c r="C775" s="245"/>
      <c r="D775" s="235" t="s">
        <v>208</v>
      </c>
      <c r="E775" s="246" t="s">
        <v>19</v>
      </c>
      <c r="F775" s="247" t="s">
        <v>2219</v>
      </c>
      <c r="G775" s="245"/>
      <c r="H775" s="248">
        <v>11.65</v>
      </c>
      <c r="I775" s="249"/>
      <c r="J775" s="245"/>
      <c r="K775" s="245"/>
      <c r="L775" s="250"/>
      <c r="M775" s="251"/>
      <c r="N775" s="252"/>
      <c r="O775" s="252"/>
      <c r="P775" s="252"/>
      <c r="Q775" s="252"/>
      <c r="R775" s="252"/>
      <c r="S775" s="252"/>
      <c r="T775" s="253"/>
      <c r="U775" s="14"/>
      <c r="V775" s="14"/>
      <c r="W775" s="14"/>
      <c r="X775" s="14"/>
      <c r="Y775" s="14"/>
      <c r="Z775" s="14"/>
      <c r="AA775" s="14"/>
      <c r="AB775" s="14"/>
      <c r="AC775" s="14"/>
      <c r="AD775" s="14"/>
      <c r="AE775" s="14"/>
      <c r="AT775" s="254" t="s">
        <v>208</v>
      </c>
      <c r="AU775" s="254" t="s">
        <v>82</v>
      </c>
      <c r="AV775" s="14" t="s">
        <v>82</v>
      </c>
      <c r="AW775" s="14" t="s">
        <v>33</v>
      </c>
      <c r="AX775" s="14" t="s">
        <v>73</v>
      </c>
      <c r="AY775" s="254" t="s">
        <v>196</v>
      </c>
    </row>
    <row r="776" s="13" customFormat="1">
      <c r="A776" s="13"/>
      <c r="B776" s="233"/>
      <c r="C776" s="234"/>
      <c r="D776" s="235" t="s">
        <v>208</v>
      </c>
      <c r="E776" s="236" t="s">
        <v>19</v>
      </c>
      <c r="F776" s="237" t="s">
        <v>1622</v>
      </c>
      <c r="G776" s="234"/>
      <c r="H776" s="236" t="s">
        <v>19</v>
      </c>
      <c r="I776" s="238"/>
      <c r="J776" s="234"/>
      <c r="K776" s="234"/>
      <c r="L776" s="239"/>
      <c r="M776" s="240"/>
      <c r="N776" s="241"/>
      <c r="O776" s="241"/>
      <c r="P776" s="241"/>
      <c r="Q776" s="241"/>
      <c r="R776" s="241"/>
      <c r="S776" s="241"/>
      <c r="T776" s="242"/>
      <c r="U776" s="13"/>
      <c r="V776" s="13"/>
      <c r="W776" s="13"/>
      <c r="X776" s="13"/>
      <c r="Y776" s="13"/>
      <c r="Z776" s="13"/>
      <c r="AA776" s="13"/>
      <c r="AB776" s="13"/>
      <c r="AC776" s="13"/>
      <c r="AD776" s="13"/>
      <c r="AE776" s="13"/>
      <c r="AT776" s="243" t="s">
        <v>208</v>
      </c>
      <c r="AU776" s="243" t="s">
        <v>82</v>
      </c>
      <c r="AV776" s="13" t="s">
        <v>80</v>
      </c>
      <c r="AW776" s="13" t="s">
        <v>33</v>
      </c>
      <c r="AX776" s="13" t="s">
        <v>73</v>
      </c>
      <c r="AY776" s="243" t="s">
        <v>196</v>
      </c>
    </row>
    <row r="777" s="14" customFormat="1">
      <c r="A777" s="14"/>
      <c r="B777" s="244"/>
      <c r="C777" s="245"/>
      <c r="D777" s="235" t="s">
        <v>208</v>
      </c>
      <c r="E777" s="246" t="s">
        <v>19</v>
      </c>
      <c r="F777" s="247" t="s">
        <v>2220</v>
      </c>
      <c r="G777" s="245"/>
      <c r="H777" s="248">
        <v>77.349999999999994</v>
      </c>
      <c r="I777" s="249"/>
      <c r="J777" s="245"/>
      <c r="K777" s="245"/>
      <c r="L777" s="250"/>
      <c r="M777" s="251"/>
      <c r="N777" s="252"/>
      <c r="O777" s="252"/>
      <c r="P777" s="252"/>
      <c r="Q777" s="252"/>
      <c r="R777" s="252"/>
      <c r="S777" s="252"/>
      <c r="T777" s="253"/>
      <c r="U777" s="14"/>
      <c r="V777" s="14"/>
      <c r="W777" s="14"/>
      <c r="X777" s="14"/>
      <c r="Y777" s="14"/>
      <c r="Z777" s="14"/>
      <c r="AA777" s="14"/>
      <c r="AB777" s="14"/>
      <c r="AC777" s="14"/>
      <c r="AD777" s="14"/>
      <c r="AE777" s="14"/>
      <c r="AT777" s="254" t="s">
        <v>208</v>
      </c>
      <c r="AU777" s="254" t="s">
        <v>82</v>
      </c>
      <c r="AV777" s="14" t="s">
        <v>82</v>
      </c>
      <c r="AW777" s="14" t="s">
        <v>33</v>
      </c>
      <c r="AX777" s="14" t="s">
        <v>73</v>
      </c>
      <c r="AY777" s="254" t="s">
        <v>196</v>
      </c>
    </row>
    <row r="778" s="13" customFormat="1">
      <c r="A778" s="13"/>
      <c r="B778" s="233"/>
      <c r="C778" s="234"/>
      <c r="D778" s="235" t="s">
        <v>208</v>
      </c>
      <c r="E778" s="236" t="s">
        <v>19</v>
      </c>
      <c r="F778" s="237" t="s">
        <v>1625</v>
      </c>
      <c r="G778" s="234"/>
      <c r="H778" s="236" t="s">
        <v>19</v>
      </c>
      <c r="I778" s="238"/>
      <c r="J778" s="234"/>
      <c r="K778" s="234"/>
      <c r="L778" s="239"/>
      <c r="M778" s="240"/>
      <c r="N778" s="241"/>
      <c r="O778" s="241"/>
      <c r="P778" s="241"/>
      <c r="Q778" s="241"/>
      <c r="R778" s="241"/>
      <c r="S778" s="241"/>
      <c r="T778" s="242"/>
      <c r="U778" s="13"/>
      <c r="V778" s="13"/>
      <c r="W778" s="13"/>
      <c r="X778" s="13"/>
      <c r="Y778" s="13"/>
      <c r="Z778" s="13"/>
      <c r="AA778" s="13"/>
      <c r="AB778" s="13"/>
      <c r="AC778" s="13"/>
      <c r="AD778" s="13"/>
      <c r="AE778" s="13"/>
      <c r="AT778" s="243" t="s">
        <v>208</v>
      </c>
      <c r="AU778" s="243" t="s">
        <v>82</v>
      </c>
      <c r="AV778" s="13" t="s">
        <v>80</v>
      </c>
      <c r="AW778" s="13" t="s">
        <v>33</v>
      </c>
      <c r="AX778" s="13" t="s">
        <v>73</v>
      </c>
      <c r="AY778" s="243" t="s">
        <v>196</v>
      </c>
    </row>
    <row r="779" s="14" customFormat="1">
      <c r="A779" s="14"/>
      <c r="B779" s="244"/>
      <c r="C779" s="245"/>
      <c r="D779" s="235" t="s">
        <v>208</v>
      </c>
      <c r="E779" s="246" t="s">
        <v>19</v>
      </c>
      <c r="F779" s="247" t="s">
        <v>2221</v>
      </c>
      <c r="G779" s="245"/>
      <c r="H779" s="248">
        <v>15.720000000000001</v>
      </c>
      <c r="I779" s="249"/>
      <c r="J779" s="245"/>
      <c r="K779" s="245"/>
      <c r="L779" s="250"/>
      <c r="M779" s="251"/>
      <c r="N779" s="252"/>
      <c r="O779" s="252"/>
      <c r="P779" s="252"/>
      <c r="Q779" s="252"/>
      <c r="R779" s="252"/>
      <c r="S779" s="252"/>
      <c r="T779" s="253"/>
      <c r="U779" s="14"/>
      <c r="V779" s="14"/>
      <c r="W779" s="14"/>
      <c r="X779" s="14"/>
      <c r="Y779" s="14"/>
      <c r="Z779" s="14"/>
      <c r="AA779" s="14"/>
      <c r="AB779" s="14"/>
      <c r="AC779" s="14"/>
      <c r="AD779" s="14"/>
      <c r="AE779" s="14"/>
      <c r="AT779" s="254" t="s">
        <v>208</v>
      </c>
      <c r="AU779" s="254" t="s">
        <v>82</v>
      </c>
      <c r="AV779" s="14" t="s">
        <v>82</v>
      </c>
      <c r="AW779" s="14" t="s">
        <v>33</v>
      </c>
      <c r="AX779" s="14" t="s">
        <v>73</v>
      </c>
      <c r="AY779" s="254" t="s">
        <v>196</v>
      </c>
    </row>
    <row r="780" s="15" customFormat="1">
      <c r="A780" s="15"/>
      <c r="B780" s="255"/>
      <c r="C780" s="256"/>
      <c r="D780" s="235" t="s">
        <v>208</v>
      </c>
      <c r="E780" s="257" t="s">
        <v>19</v>
      </c>
      <c r="F780" s="258" t="s">
        <v>212</v>
      </c>
      <c r="G780" s="256"/>
      <c r="H780" s="259">
        <v>182.22499999999999</v>
      </c>
      <c r="I780" s="260"/>
      <c r="J780" s="256"/>
      <c r="K780" s="256"/>
      <c r="L780" s="261"/>
      <c r="M780" s="262"/>
      <c r="N780" s="263"/>
      <c r="O780" s="263"/>
      <c r="P780" s="263"/>
      <c r="Q780" s="263"/>
      <c r="R780" s="263"/>
      <c r="S780" s="263"/>
      <c r="T780" s="264"/>
      <c r="U780" s="15"/>
      <c r="V780" s="15"/>
      <c r="W780" s="15"/>
      <c r="X780" s="15"/>
      <c r="Y780" s="15"/>
      <c r="Z780" s="15"/>
      <c r="AA780" s="15"/>
      <c r="AB780" s="15"/>
      <c r="AC780" s="15"/>
      <c r="AD780" s="15"/>
      <c r="AE780" s="15"/>
      <c r="AT780" s="265" t="s">
        <v>208</v>
      </c>
      <c r="AU780" s="265" t="s">
        <v>82</v>
      </c>
      <c r="AV780" s="15" t="s">
        <v>204</v>
      </c>
      <c r="AW780" s="15" t="s">
        <v>33</v>
      </c>
      <c r="AX780" s="15" t="s">
        <v>80</v>
      </c>
      <c r="AY780" s="265" t="s">
        <v>196</v>
      </c>
    </row>
    <row r="781" s="2" customFormat="1" ht="36.72453" customHeight="1">
      <c r="A781" s="41"/>
      <c r="B781" s="42"/>
      <c r="C781" s="215" t="s">
        <v>2222</v>
      </c>
      <c r="D781" s="215" t="s">
        <v>199</v>
      </c>
      <c r="E781" s="216" t="s">
        <v>2223</v>
      </c>
      <c r="F781" s="217" t="s">
        <v>2224</v>
      </c>
      <c r="G781" s="218" t="s">
        <v>486</v>
      </c>
      <c r="H781" s="219">
        <v>6.3200000000000003</v>
      </c>
      <c r="I781" s="220"/>
      <c r="J781" s="221">
        <f>ROUND(I781*H781,2)</f>
        <v>0</v>
      </c>
      <c r="K781" s="217" t="s">
        <v>203</v>
      </c>
      <c r="L781" s="47"/>
      <c r="M781" s="222" t="s">
        <v>19</v>
      </c>
      <c r="N781" s="223" t="s">
        <v>44</v>
      </c>
      <c r="O781" s="87"/>
      <c r="P781" s="224">
        <f>O781*H781</f>
        <v>0</v>
      </c>
      <c r="Q781" s="224">
        <v>0.047370000000000002</v>
      </c>
      <c r="R781" s="224">
        <f>Q781*H781</f>
        <v>0.29937840000000004</v>
      </c>
      <c r="S781" s="224">
        <v>0</v>
      </c>
      <c r="T781" s="225">
        <f>S781*H781</f>
        <v>0</v>
      </c>
      <c r="U781" s="41"/>
      <c r="V781" s="41"/>
      <c r="W781" s="41"/>
      <c r="X781" s="41"/>
      <c r="Y781" s="41"/>
      <c r="Z781" s="41"/>
      <c r="AA781" s="41"/>
      <c r="AB781" s="41"/>
      <c r="AC781" s="41"/>
      <c r="AD781" s="41"/>
      <c r="AE781" s="41"/>
      <c r="AR781" s="226" t="s">
        <v>204</v>
      </c>
      <c r="AT781" s="226" t="s">
        <v>199</v>
      </c>
      <c r="AU781" s="226" t="s">
        <v>82</v>
      </c>
      <c r="AY781" s="20" t="s">
        <v>196</v>
      </c>
      <c r="BE781" s="227">
        <f>IF(N781="základní",J781,0)</f>
        <v>0</v>
      </c>
      <c r="BF781" s="227">
        <f>IF(N781="snížená",J781,0)</f>
        <v>0</v>
      </c>
      <c r="BG781" s="227">
        <f>IF(N781="zákl. přenesená",J781,0)</f>
        <v>0</v>
      </c>
      <c r="BH781" s="227">
        <f>IF(N781="sníž. přenesená",J781,0)</f>
        <v>0</v>
      </c>
      <c r="BI781" s="227">
        <f>IF(N781="nulová",J781,0)</f>
        <v>0</v>
      </c>
      <c r="BJ781" s="20" t="s">
        <v>80</v>
      </c>
      <c r="BK781" s="227">
        <f>ROUND(I781*H781,2)</f>
        <v>0</v>
      </c>
      <c r="BL781" s="20" t="s">
        <v>204</v>
      </c>
      <c r="BM781" s="226" t="s">
        <v>2225</v>
      </c>
    </row>
    <row r="782" s="2" customFormat="1">
      <c r="A782" s="41"/>
      <c r="B782" s="42"/>
      <c r="C782" s="43"/>
      <c r="D782" s="228" t="s">
        <v>206</v>
      </c>
      <c r="E782" s="43"/>
      <c r="F782" s="229" t="s">
        <v>2226</v>
      </c>
      <c r="G782" s="43"/>
      <c r="H782" s="43"/>
      <c r="I782" s="230"/>
      <c r="J782" s="43"/>
      <c r="K782" s="43"/>
      <c r="L782" s="47"/>
      <c r="M782" s="231"/>
      <c r="N782" s="232"/>
      <c r="O782" s="87"/>
      <c r="P782" s="87"/>
      <c r="Q782" s="87"/>
      <c r="R782" s="87"/>
      <c r="S782" s="87"/>
      <c r="T782" s="88"/>
      <c r="U782" s="41"/>
      <c r="V782" s="41"/>
      <c r="W782" s="41"/>
      <c r="X782" s="41"/>
      <c r="Y782" s="41"/>
      <c r="Z782" s="41"/>
      <c r="AA782" s="41"/>
      <c r="AB782" s="41"/>
      <c r="AC782" s="41"/>
      <c r="AD782" s="41"/>
      <c r="AE782" s="41"/>
      <c r="AT782" s="20" t="s">
        <v>206</v>
      </c>
      <c r="AU782" s="20" t="s">
        <v>82</v>
      </c>
    </row>
    <row r="783" s="14" customFormat="1">
      <c r="A783" s="14"/>
      <c r="B783" s="244"/>
      <c r="C783" s="245"/>
      <c r="D783" s="235" t="s">
        <v>208</v>
      </c>
      <c r="E783" s="246" t="s">
        <v>19</v>
      </c>
      <c r="F783" s="247" t="s">
        <v>2227</v>
      </c>
      <c r="G783" s="245"/>
      <c r="H783" s="248">
        <v>6.3200000000000003</v>
      </c>
      <c r="I783" s="249"/>
      <c r="J783" s="245"/>
      <c r="K783" s="245"/>
      <c r="L783" s="250"/>
      <c r="M783" s="251"/>
      <c r="N783" s="252"/>
      <c r="O783" s="252"/>
      <c r="P783" s="252"/>
      <c r="Q783" s="252"/>
      <c r="R783" s="252"/>
      <c r="S783" s="252"/>
      <c r="T783" s="253"/>
      <c r="U783" s="14"/>
      <c r="V783" s="14"/>
      <c r="W783" s="14"/>
      <c r="X783" s="14"/>
      <c r="Y783" s="14"/>
      <c r="Z783" s="14"/>
      <c r="AA783" s="14"/>
      <c r="AB783" s="14"/>
      <c r="AC783" s="14"/>
      <c r="AD783" s="14"/>
      <c r="AE783" s="14"/>
      <c r="AT783" s="254" t="s">
        <v>208</v>
      </c>
      <c r="AU783" s="254" t="s">
        <v>82</v>
      </c>
      <c r="AV783" s="14" t="s">
        <v>82</v>
      </c>
      <c r="AW783" s="14" t="s">
        <v>33</v>
      </c>
      <c r="AX783" s="14" t="s">
        <v>73</v>
      </c>
      <c r="AY783" s="254" t="s">
        <v>196</v>
      </c>
    </row>
    <row r="784" s="15" customFormat="1">
      <c r="A784" s="15"/>
      <c r="B784" s="255"/>
      <c r="C784" s="256"/>
      <c r="D784" s="235" t="s">
        <v>208</v>
      </c>
      <c r="E784" s="257" t="s">
        <v>19</v>
      </c>
      <c r="F784" s="258" t="s">
        <v>212</v>
      </c>
      <c r="G784" s="256"/>
      <c r="H784" s="259">
        <v>6.3200000000000003</v>
      </c>
      <c r="I784" s="260"/>
      <c r="J784" s="256"/>
      <c r="K784" s="256"/>
      <c r="L784" s="261"/>
      <c r="M784" s="262"/>
      <c r="N784" s="263"/>
      <c r="O784" s="263"/>
      <c r="P784" s="263"/>
      <c r="Q784" s="263"/>
      <c r="R784" s="263"/>
      <c r="S784" s="263"/>
      <c r="T784" s="264"/>
      <c r="U784" s="15"/>
      <c r="V784" s="15"/>
      <c r="W784" s="15"/>
      <c r="X784" s="15"/>
      <c r="Y784" s="15"/>
      <c r="Z784" s="15"/>
      <c r="AA784" s="15"/>
      <c r="AB784" s="15"/>
      <c r="AC784" s="15"/>
      <c r="AD784" s="15"/>
      <c r="AE784" s="15"/>
      <c r="AT784" s="265" t="s">
        <v>208</v>
      </c>
      <c r="AU784" s="265" t="s">
        <v>82</v>
      </c>
      <c r="AV784" s="15" t="s">
        <v>204</v>
      </c>
      <c r="AW784" s="15" t="s">
        <v>33</v>
      </c>
      <c r="AX784" s="15" t="s">
        <v>80</v>
      </c>
      <c r="AY784" s="265" t="s">
        <v>196</v>
      </c>
    </row>
    <row r="785" s="2" customFormat="1" ht="42.79245" customHeight="1">
      <c r="A785" s="41"/>
      <c r="B785" s="42"/>
      <c r="C785" s="215" t="s">
        <v>2228</v>
      </c>
      <c r="D785" s="215" t="s">
        <v>199</v>
      </c>
      <c r="E785" s="216" t="s">
        <v>2229</v>
      </c>
      <c r="F785" s="217" t="s">
        <v>2230</v>
      </c>
      <c r="G785" s="218" t="s">
        <v>486</v>
      </c>
      <c r="H785" s="219">
        <v>32.560000000000002</v>
      </c>
      <c r="I785" s="220"/>
      <c r="J785" s="221">
        <f>ROUND(I785*H785,2)</f>
        <v>0</v>
      </c>
      <c r="K785" s="217" t="s">
        <v>203</v>
      </c>
      <c r="L785" s="47"/>
      <c r="M785" s="222" t="s">
        <v>19</v>
      </c>
      <c r="N785" s="223" t="s">
        <v>44</v>
      </c>
      <c r="O785" s="87"/>
      <c r="P785" s="224">
        <f>O785*H785</f>
        <v>0</v>
      </c>
      <c r="Q785" s="224">
        <v>0.22678000000000001</v>
      </c>
      <c r="R785" s="224">
        <f>Q785*H785</f>
        <v>7.3839568000000009</v>
      </c>
      <c r="S785" s="224">
        <v>0</v>
      </c>
      <c r="T785" s="225">
        <f>S785*H785</f>
        <v>0</v>
      </c>
      <c r="U785" s="41"/>
      <c r="V785" s="41"/>
      <c r="W785" s="41"/>
      <c r="X785" s="41"/>
      <c r="Y785" s="41"/>
      <c r="Z785" s="41"/>
      <c r="AA785" s="41"/>
      <c r="AB785" s="41"/>
      <c r="AC785" s="41"/>
      <c r="AD785" s="41"/>
      <c r="AE785" s="41"/>
      <c r="AR785" s="226" t="s">
        <v>204</v>
      </c>
      <c r="AT785" s="226" t="s">
        <v>199</v>
      </c>
      <c r="AU785" s="226" t="s">
        <v>82</v>
      </c>
      <c r="AY785" s="20" t="s">
        <v>196</v>
      </c>
      <c r="BE785" s="227">
        <f>IF(N785="základní",J785,0)</f>
        <v>0</v>
      </c>
      <c r="BF785" s="227">
        <f>IF(N785="snížená",J785,0)</f>
        <v>0</v>
      </c>
      <c r="BG785" s="227">
        <f>IF(N785="zákl. přenesená",J785,0)</f>
        <v>0</v>
      </c>
      <c r="BH785" s="227">
        <f>IF(N785="sníž. přenesená",J785,0)</f>
        <v>0</v>
      </c>
      <c r="BI785" s="227">
        <f>IF(N785="nulová",J785,0)</f>
        <v>0</v>
      </c>
      <c r="BJ785" s="20" t="s">
        <v>80</v>
      </c>
      <c r="BK785" s="227">
        <f>ROUND(I785*H785,2)</f>
        <v>0</v>
      </c>
      <c r="BL785" s="20" t="s">
        <v>204</v>
      </c>
      <c r="BM785" s="226" t="s">
        <v>2231</v>
      </c>
    </row>
    <row r="786" s="2" customFormat="1">
      <c r="A786" s="41"/>
      <c r="B786" s="42"/>
      <c r="C786" s="43"/>
      <c r="D786" s="228" t="s">
        <v>206</v>
      </c>
      <c r="E786" s="43"/>
      <c r="F786" s="229" t="s">
        <v>2232</v>
      </c>
      <c r="G786" s="43"/>
      <c r="H786" s="43"/>
      <c r="I786" s="230"/>
      <c r="J786" s="43"/>
      <c r="K786" s="43"/>
      <c r="L786" s="47"/>
      <c r="M786" s="231"/>
      <c r="N786" s="232"/>
      <c r="O786" s="87"/>
      <c r="P786" s="87"/>
      <c r="Q786" s="87"/>
      <c r="R786" s="87"/>
      <c r="S786" s="87"/>
      <c r="T786" s="88"/>
      <c r="U786" s="41"/>
      <c r="V786" s="41"/>
      <c r="W786" s="41"/>
      <c r="X786" s="41"/>
      <c r="Y786" s="41"/>
      <c r="Z786" s="41"/>
      <c r="AA786" s="41"/>
      <c r="AB786" s="41"/>
      <c r="AC786" s="41"/>
      <c r="AD786" s="41"/>
      <c r="AE786" s="41"/>
      <c r="AT786" s="20" t="s">
        <v>206</v>
      </c>
      <c r="AU786" s="20" t="s">
        <v>82</v>
      </c>
    </row>
    <row r="787" s="14" customFormat="1">
      <c r="A787" s="14"/>
      <c r="B787" s="244"/>
      <c r="C787" s="245"/>
      <c r="D787" s="235" t="s">
        <v>208</v>
      </c>
      <c r="E787" s="246" t="s">
        <v>19</v>
      </c>
      <c r="F787" s="247" t="s">
        <v>2233</v>
      </c>
      <c r="G787" s="245"/>
      <c r="H787" s="248">
        <v>23.16</v>
      </c>
      <c r="I787" s="249"/>
      <c r="J787" s="245"/>
      <c r="K787" s="245"/>
      <c r="L787" s="250"/>
      <c r="M787" s="251"/>
      <c r="N787" s="252"/>
      <c r="O787" s="252"/>
      <c r="P787" s="252"/>
      <c r="Q787" s="252"/>
      <c r="R787" s="252"/>
      <c r="S787" s="252"/>
      <c r="T787" s="253"/>
      <c r="U787" s="14"/>
      <c r="V787" s="14"/>
      <c r="W787" s="14"/>
      <c r="X787" s="14"/>
      <c r="Y787" s="14"/>
      <c r="Z787" s="14"/>
      <c r="AA787" s="14"/>
      <c r="AB787" s="14"/>
      <c r="AC787" s="14"/>
      <c r="AD787" s="14"/>
      <c r="AE787" s="14"/>
      <c r="AT787" s="254" t="s">
        <v>208</v>
      </c>
      <c r="AU787" s="254" t="s">
        <v>82</v>
      </c>
      <c r="AV787" s="14" t="s">
        <v>82</v>
      </c>
      <c r="AW787" s="14" t="s">
        <v>33</v>
      </c>
      <c r="AX787" s="14" t="s">
        <v>73</v>
      </c>
      <c r="AY787" s="254" t="s">
        <v>196</v>
      </c>
    </row>
    <row r="788" s="14" customFormat="1">
      <c r="A788" s="14"/>
      <c r="B788" s="244"/>
      <c r="C788" s="245"/>
      <c r="D788" s="235" t="s">
        <v>208</v>
      </c>
      <c r="E788" s="246" t="s">
        <v>19</v>
      </c>
      <c r="F788" s="247" t="s">
        <v>2234</v>
      </c>
      <c r="G788" s="245"/>
      <c r="H788" s="248">
        <v>9.4000000000000004</v>
      </c>
      <c r="I788" s="249"/>
      <c r="J788" s="245"/>
      <c r="K788" s="245"/>
      <c r="L788" s="250"/>
      <c r="M788" s="251"/>
      <c r="N788" s="252"/>
      <c r="O788" s="252"/>
      <c r="P788" s="252"/>
      <c r="Q788" s="252"/>
      <c r="R788" s="252"/>
      <c r="S788" s="252"/>
      <c r="T788" s="253"/>
      <c r="U788" s="14"/>
      <c r="V788" s="14"/>
      <c r="W788" s="14"/>
      <c r="X788" s="14"/>
      <c r="Y788" s="14"/>
      <c r="Z788" s="14"/>
      <c r="AA788" s="14"/>
      <c r="AB788" s="14"/>
      <c r="AC788" s="14"/>
      <c r="AD788" s="14"/>
      <c r="AE788" s="14"/>
      <c r="AT788" s="254" t="s">
        <v>208</v>
      </c>
      <c r="AU788" s="254" t="s">
        <v>82</v>
      </c>
      <c r="AV788" s="14" t="s">
        <v>82</v>
      </c>
      <c r="AW788" s="14" t="s">
        <v>33</v>
      </c>
      <c r="AX788" s="14" t="s">
        <v>73</v>
      </c>
      <c r="AY788" s="254" t="s">
        <v>196</v>
      </c>
    </row>
    <row r="789" s="15" customFormat="1">
      <c r="A789" s="15"/>
      <c r="B789" s="255"/>
      <c r="C789" s="256"/>
      <c r="D789" s="235" t="s">
        <v>208</v>
      </c>
      <c r="E789" s="257" t="s">
        <v>19</v>
      </c>
      <c r="F789" s="258" t="s">
        <v>212</v>
      </c>
      <c r="G789" s="256"/>
      <c r="H789" s="259">
        <v>32.560000000000002</v>
      </c>
      <c r="I789" s="260"/>
      <c r="J789" s="256"/>
      <c r="K789" s="256"/>
      <c r="L789" s="261"/>
      <c r="M789" s="262"/>
      <c r="N789" s="263"/>
      <c r="O789" s="263"/>
      <c r="P789" s="263"/>
      <c r="Q789" s="263"/>
      <c r="R789" s="263"/>
      <c r="S789" s="263"/>
      <c r="T789" s="264"/>
      <c r="U789" s="15"/>
      <c r="V789" s="15"/>
      <c r="W789" s="15"/>
      <c r="X789" s="15"/>
      <c r="Y789" s="15"/>
      <c r="Z789" s="15"/>
      <c r="AA789" s="15"/>
      <c r="AB789" s="15"/>
      <c r="AC789" s="15"/>
      <c r="AD789" s="15"/>
      <c r="AE789" s="15"/>
      <c r="AT789" s="265" t="s">
        <v>208</v>
      </c>
      <c r="AU789" s="265" t="s">
        <v>82</v>
      </c>
      <c r="AV789" s="15" t="s">
        <v>204</v>
      </c>
      <c r="AW789" s="15" t="s">
        <v>33</v>
      </c>
      <c r="AX789" s="15" t="s">
        <v>80</v>
      </c>
      <c r="AY789" s="265" t="s">
        <v>196</v>
      </c>
    </row>
    <row r="790" s="2" customFormat="1" ht="36.72453" customHeight="1">
      <c r="A790" s="41"/>
      <c r="B790" s="42"/>
      <c r="C790" s="215" t="s">
        <v>2235</v>
      </c>
      <c r="D790" s="215" t="s">
        <v>199</v>
      </c>
      <c r="E790" s="216" t="s">
        <v>2236</v>
      </c>
      <c r="F790" s="217" t="s">
        <v>2237</v>
      </c>
      <c r="G790" s="218" t="s">
        <v>486</v>
      </c>
      <c r="H790" s="219">
        <v>16</v>
      </c>
      <c r="I790" s="220"/>
      <c r="J790" s="221">
        <f>ROUND(I790*H790,2)</f>
        <v>0</v>
      </c>
      <c r="K790" s="217" t="s">
        <v>203</v>
      </c>
      <c r="L790" s="47"/>
      <c r="M790" s="222" t="s">
        <v>19</v>
      </c>
      <c r="N790" s="223" t="s">
        <v>44</v>
      </c>
      <c r="O790" s="87"/>
      <c r="P790" s="224">
        <f>O790*H790</f>
        <v>0</v>
      </c>
      <c r="Q790" s="224">
        <v>0.01805</v>
      </c>
      <c r="R790" s="224">
        <f>Q790*H790</f>
        <v>0.2888</v>
      </c>
      <c r="S790" s="224">
        <v>0</v>
      </c>
      <c r="T790" s="225">
        <f>S790*H790</f>
        <v>0</v>
      </c>
      <c r="U790" s="41"/>
      <c r="V790" s="41"/>
      <c r="W790" s="41"/>
      <c r="X790" s="41"/>
      <c r="Y790" s="41"/>
      <c r="Z790" s="41"/>
      <c r="AA790" s="41"/>
      <c r="AB790" s="41"/>
      <c r="AC790" s="41"/>
      <c r="AD790" s="41"/>
      <c r="AE790" s="41"/>
      <c r="AR790" s="226" t="s">
        <v>204</v>
      </c>
      <c r="AT790" s="226" t="s">
        <v>199</v>
      </c>
      <c r="AU790" s="226" t="s">
        <v>82</v>
      </c>
      <c r="AY790" s="20" t="s">
        <v>196</v>
      </c>
      <c r="BE790" s="227">
        <f>IF(N790="základní",J790,0)</f>
        <v>0</v>
      </c>
      <c r="BF790" s="227">
        <f>IF(N790="snížená",J790,0)</f>
        <v>0</v>
      </c>
      <c r="BG790" s="227">
        <f>IF(N790="zákl. přenesená",J790,0)</f>
        <v>0</v>
      </c>
      <c r="BH790" s="227">
        <f>IF(N790="sníž. přenesená",J790,0)</f>
        <v>0</v>
      </c>
      <c r="BI790" s="227">
        <f>IF(N790="nulová",J790,0)</f>
        <v>0</v>
      </c>
      <c r="BJ790" s="20" t="s">
        <v>80</v>
      </c>
      <c r="BK790" s="227">
        <f>ROUND(I790*H790,2)</f>
        <v>0</v>
      </c>
      <c r="BL790" s="20" t="s">
        <v>204</v>
      </c>
      <c r="BM790" s="226" t="s">
        <v>2238</v>
      </c>
    </row>
    <row r="791" s="2" customFormat="1">
      <c r="A791" s="41"/>
      <c r="B791" s="42"/>
      <c r="C791" s="43"/>
      <c r="D791" s="228" t="s">
        <v>206</v>
      </c>
      <c r="E791" s="43"/>
      <c r="F791" s="229" t="s">
        <v>2239</v>
      </c>
      <c r="G791" s="43"/>
      <c r="H791" s="43"/>
      <c r="I791" s="230"/>
      <c r="J791" s="43"/>
      <c r="K791" s="43"/>
      <c r="L791" s="47"/>
      <c r="M791" s="231"/>
      <c r="N791" s="232"/>
      <c r="O791" s="87"/>
      <c r="P791" s="87"/>
      <c r="Q791" s="87"/>
      <c r="R791" s="87"/>
      <c r="S791" s="87"/>
      <c r="T791" s="88"/>
      <c r="U791" s="41"/>
      <c r="V791" s="41"/>
      <c r="W791" s="41"/>
      <c r="X791" s="41"/>
      <c r="Y791" s="41"/>
      <c r="Z791" s="41"/>
      <c r="AA791" s="41"/>
      <c r="AB791" s="41"/>
      <c r="AC791" s="41"/>
      <c r="AD791" s="41"/>
      <c r="AE791" s="41"/>
      <c r="AT791" s="20" t="s">
        <v>206</v>
      </c>
      <c r="AU791" s="20" t="s">
        <v>82</v>
      </c>
    </row>
    <row r="792" s="14" customFormat="1">
      <c r="A792" s="14"/>
      <c r="B792" s="244"/>
      <c r="C792" s="245"/>
      <c r="D792" s="235" t="s">
        <v>208</v>
      </c>
      <c r="E792" s="246" t="s">
        <v>19</v>
      </c>
      <c r="F792" s="247" t="s">
        <v>297</v>
      </c>
      <c r="G792" s="245"/>
      <c r="H792" s="248">
        <v>16</v>
      </c>
      <c r="I792" s="249"/>
      <c r="J792" s="245"/>
      <c r="K792" s="245"/>
      <c r="L792" s="250"/>
      <c r="M792" s="251"/>
      <c r="N792" s="252"/>
      <c r="O792" s="252"/>
      <c r="P792" s="252"/>
      <c r="Q792" s="252"/>
      <c r="R792" s="252"/>
      <c r="S792" s="252"/>
      <c r="T792" s="253"/>
      <c r="U792" s="14"/>
      <c r="V792" s="14"/>
      <c r="W792" s="14"/>
      <c r="X792" s="14"/>
      <c r="Y792" s="14"/>
      <c r="Z792" s="14"/>
      <c r="AA792" s="14"/>
      <c r="AB792" s="14"/>
      <c r="AC792" s="14"/>
      <c r="AD792" s="14"/>
      <c r="AE792" s="14"/>
      <c r="AT792" s="254" t="s">
        <v>208</v>
      </c>
      <c r="AU792" s="254" t="s">
        <v>82</v>
      </c>
      <c r="AV792" s="14" t="s">
        <v>82</v>
      </c>
      <c r="AW792" s="14" t="s">
        <v>33</v>
      </c>
      <c r="AX792" s="14" t="s">
        <v>73</v>
      </c>
      <c r="AY792" s="254" t="s">
        <v>196</v>
      </c>
    </row>
    <row r="793" s="15" customFormat="1">
      <c r="A793" s="15"/>
      <c r="B793" s="255"/>
      <c r="C793" s="256"/>
      <c r="D793" s="235" t="s">
        <v>208</v>
      </c>
      <c r="E793" s="257" t="s">
        <v>19</v>
      </c>
      <c r="F793" s="258" t="s">
        <v>212</v>
      </c>
      <c r="G793" s="256"/>
      <c r="H793" s="259">
        <v>16</v>
      </c>
      <c r="I793" s="260"/>
      <c r="J793" s="256"/>
      <c r="K793" s="256"/>
      <c r="L793" s="261"/>
      <c r="M793" s="262"/>
      <c r="N793" s="263"/>
      <c r="O793" s="263"/>
      <c r="P793" s="263"/>
      <c r="Q793" s="263"/>
      <c r="R793" s="263"/>
      <c r="S793" s="263"/>
      <c r="T793" s="264"/>
      <c r="U793" s="15"/>
      <c r="V793" s="15"/>
      <c r="W793" s="15"/>
      <c r="X793" s="15"/>
      <c r="Y793" s="15"/>
      <c r="Z793" s="15"/>
      <c r="AA793" s="15"/>
      <c r="AB793" s="15"/>
      <c r="AC793" s="15"/>
      <c r="AD793" s="15"/>
      <c r="AE793" s="15"/>
      <c r="AT793" s="265" t="s">
        <v>208</v>
      </c>
      <c r="AU793" s="265" t="s">
        <v>82</v>
      </c>
      <c r="AV793" s="15" t="s">
        <v>204</v>
      </c>
      <c r="AW793" s="15" t="s">
        <v>33</v>
      </c>
      <c r="AX793" s="15" t="s">
        <v>80</v>
      </c>
      <c r="AY793" s="265" t="s">
        <v>196</v>
      </c>
    </row>
    <row r="794" s="2" customFormat="1" ht="31.92453" customHeight="1">
      <c r="A794" s="41"/>
      <c r="B794" s="42"/>
      <c r="C794" s="215" t="s">
        <v>2240</v>
      </c>
      <c r="D794" s="215" t="s">
        <v>199</v>
      </c>
      <c r="E794" s="216" t="s">
        <v>377</v>
      </c>
      <c r="F794" s="217" t="s">
        <v>378</v>
      </c>
      <c r="G794" s="218" t="s">
        <v>202</v>
      </c>
      <c r="H794" s="219">
        <v>374.73200000000003</v>
      </c>
      <c r="I794" s="220"/>
      <c r="J794" s="221">
        <f>ROUND(I794*H794,2)</f>
        <v>0</v>
      </c>
      <c r="K794" s="217" t="s">
        <v>203</v>
      </c>
      <c r="L794" s="47"/>
      <c r="M794" s="222" t="s">
        <v>19</v>
      </c>
      <c r="N794" s="223" t="s">
        <v>44</v>
      </c>
      <c r="O794" s="87"/>
      <c r="P794" s="224">
        <f>O794*H794</f>
        <v>0</v>
      </c>
      <c r="Q794" s="224">
        <v>0</v>
      </c>
      <c r="R794" s="224">
        <f>Q794*H794</f>
        <v>0</v>
      </c>
      <c r="S794" s="224">
        <v>0.02</v>
      </c>
      <c r="T794" s="225">
        <f>S794*H794</f>
        <v>7.4946400000000004</v>
      </c>
      <c r="U794" s="41"/>
      <c r="V794" s="41"/>
      <c r="W794" s="41"/>
      <c r="X794" s="41"/>
      <c r="Y794" s="41"/>
      <c r="Z794" s="41"/>
      <c r="AA794" s="41"/>
      <c r="AB794" s="41"/>
      <c r="AC794" s="41"/>
      <c r="AD794" s="41"/>
      <c r="AE794" s="41"/>
      <c r="AR794" s="226" t="s">
        <v>204</v>
      </c>
      <c r="AT794" s="226" t="s">
        <v>199</v>
      </c>
      <c r="AU794" s="226" t="s">
        <v>82</v>
      </c>
      <c r="AY794" s="20" t="s">
        <v>196</v>
      </c>
      <c r="BE794" s="227">
        <f>IF(N794="základní",J794,0)</f>
        <v>0</v>
      </c>
      <c r="BF794" s="227">
        <f>IF(N794="snížená",J794,0)</f>
        <v>0</v>
      </c>
      <c r="BG794" s="227">
        <f>IF(N794="zákl. přenesená",J794,0)</f>
        <v>0</v>
      </c>
      <c r="BH794" s="227">
        <f>IF(N794="sníž. přenesená",J794,0)</f>
        <v>0</v>
      </c>
      <c r="BI794" s="227">
        <f>IF(N794="nulová",J794,0)</f>
        <v>0</v>
      </c>
      <c r="BJ794" s="20" t="s">
        <v>80</v>
      </c>
      <c r="BK794" s="227">
        <f>ROUND(I794*H794,2)</f>
        <v>0</v>
      </c>
      <c r="BL794" s="20" t="s">
        <v>204</v>
      </c>
      <c r="BM794" s="226" t="s">
        <v>2241</v>
      </c>
    </row>
    <row r="795" s="2" customFormat="1">
      <c r="A795" s="41"/>
      <c r="B795" s="42"/>
      <c r="C795" s="43"/>
      <c r="D795" s="228" t="s">
        <v>206</v>
      </c>
      <c r="E795" s="43"/>
      <c r="F795" s="229" t="s">
        <v>380</v>
      </c>
      <c r="G795" s="43"/>
      <c r="H795" s="43"/>
      <c r="I795" s="230"/>
      <c r="J795" s="43"/>
      <c r="K795" s="43"/>
      <c r="L795" s="47"/>
      <c r="M795" s="231"/>
      <c r="N795" s="232"/>
      <c r="O795" s="87"/>
      <c r="P795" s="87"/>
      <c r="Q795" s="87"/>
      <c r="R795" s="87"/>
      <c r="S795" s="87"/>
      <c r="T795" s="88"/>
      <c r="U795" s="41"/>
      <c r="V795" s="41"/>
      <c r="W795" s="41"/>
      <c r="X795" s="41"/>
      <c r="Y795" s="41"/>
      <c r="Z795" s="41"/>
      <c r="AA795" s="41"/>
      <c r="AB795" s="41"/>
      <c r="AC795" s="41"/>
      <c r="AD795" s="41"/>
      <c r="AE795" s="41"/>
      <c r="AT795" s="20" t="s">
        <v>206</v>
      </c>
      <c r="AU795" s="20" t="s">
        <v>82</v>
      </c>
    </row>
    <row r="796" s="13" customFormat="1">
      <c r="A796" s="13"/>
      <c r="B796" s="233"/>
      <c r="C796" s="234"/>
      <c r="D796" s="235" t="s">
        <v>208</v>
      </c>
      <c r="E796" s="236" t="s">
        <v>19</v>
      </c>
      <c r="F796" s="237" t="s">
        <v>209</v>
      </c>
      <c r="G796" s="234"/>
      <c r="H796" s="236" t="s">
        <v>19</v>
      </c>
      <c r="I796" s="238"/>
      <c r="J796" s="234"/>
      <c r="K796" s="234"/>
      <c r="L796" s="239"/>
      <c r="M796" s="240"/>
      <c r="N796" s="241"/>
      <c r="O796" s="241"/>
      <c r="P796" s="241"/>
      <c r="Q796" s="241"/>
      <c r="R796" s="241"/>
      <c r="S796" s="241"/>
      <c r="T796" s="242"/>
      <c r="U796" s="13"/>
      <c r="V796" s="13"/>
      <c r="W796" s="13"/>
      <c r="X796" s="13"/>
      <c r="Y796" s="13"/>
      <c r="Z796" s="13"/>
      <c r="AA796" s="13"/>
      <c r="AB796" s="13"/>
      <c r="AC796" s="13"/>
      <c r="AD796" s="13"/>
      <c r="AE796" s="13"/>
      <c r="AT796" s="243" t="s">
        <v>208</v>
      </c>
      <c r="AU796" s="243" t="s">
        <v>82</v>
      </c>
      <c r="AV796" s="13" t="s">
        <v>80</v>
      </c>
      <c r="AW796" s="13" t="s">
        <v>33</v>
      </c>
      <c r="AX796" s="13" t="s">
        <v>73</v>
      </c>
      <c r="AY796" s="243" t="s">
        <v>196</v>
      </c>
    </row>
    <row r="797" s="14" customFormat="1">
      <c r="A797" s="14"/>
      <c r="B797" s="244"/>
      <c r="C797" s="245"/>
      <c r="D797" s="235" t="s">
        <v>208</v>
      </c>
      <c r="E797" s="246" t="s">
        <v>19</v>
      </c>
      <c r="F797" s="247" t="s">
        <v>2242</v>
      </c>
      <c r="G797" s="245"/>
      <c r="H797" s="248">
        <v>387.24799999999999</v>
      </c>
      <c r="I797" s="249"/>
      <c r="J797" s="245"/>
      <c r="K797" s="245"/>
      <c r="L797" s="250"/>
      <c r="M797" s="251"/>
      <c r="N797" s="252"/>
      <c r="O797" s="252"/>
      <c r="P797" s="252"/>
      <c r="Q797" s="252"/>
      <c r="R797" s="252"/>
      <c r="S797" s="252"/>
      <c r="T797" s="253"/>
      <c r="U797" s="14"/>
      <c r="V797" s="14"/>
      <c r="W797" s="14"/>
      <c r="X797" s="14"/>
      <c r="Y797" s="14"/>
      <c r="Z797" s="14"/>
      <c r="AA797" s="14"/>
      <c r="AB797" s="14"/>
      <c r="AC797" s="14"/>
      <c r="AD797" s="14"/>
      <c r="AE797" s="14"/>
      <c r="AT797" s="254" t="s">
        <v>208</v>
      </c>
      <c r="AU797" s="254" t="s">
        <v>82</v>
      </c>
      <c r="AV797" s="14" t="s">
        <v>82</v>
      </c>
      <c r="AW797" s="14" t="s">
        <v>33</v>
      </c>
      <c r="AX797" s="14" t="s">
        <v>73</v>
      </c>
      <c r="AY797" s="254" t="s">
        <v>196</v>
      </c>
    </row>
    <row r="798" s="14" customFormat="1">
      <c r="A798" s="14"/>
      <c r="B798" s="244"/>
      <c r="C798" s="245"/>
      <c r="D798" s="235" t="s">
        <v>208</v>
      </c>
      <c r="E798" s="246" t="s">
        <v>19</v>
      </c>
      <c r="F798" s="247" t="s">
        <v>2243</v>
      </c>
      <c r="G798" s="245"/>
      <c r="H798" s="248">
        <v>-12.516</v>
      </c>
      <c r="I798" s="249"/>
      <c r="J798" s="245"/>
      <c r="K798" s="245"/>
      <c r="L798" s="250"/>
      <c r="M798" s="251"/>
      <c r="N798" s="252"/>
      <c r="O798" s="252"/>
      <c r="P798" s="252"/>
      <c r="Q798" s="252"/>
      <c r="R798" s="252"/>
      <c r="S798" s="252"/>
      <c r="T798" s="253"/>
      <c r="U798" s="14"/>
      <c r="V798" s="14"/>
      <c r="W798" s="14"/>
      <c r="X798" s="14"/>
      <c r="Y798" s="14"/>
      <c r="Z798" s="14"/>
      <c r="AA798" s="14"/>
      <c r="AB798" s="14"/>
      <c r="AC798" s="14"/>
      <c r="AD798" s="14"/>
      <c r="AE798" s="14"/>
      <c r="AT798" s="254" t="s">
        <v>208</v>
      </c>
      <c r="AU798" s="254" t="s">
        <v>82</v>
      </c>
      <c r="AV798" s="14" t="s">
        <v>82</v>
      </c>
      <c r="AW798" s="14" t="s">
        <v>33</v>
      </c>
      <c r="AX798" s="14" t="s">
        <v>73</v>
      </c>
      <c r="AY798" s="254" t="s">
        <v>196</v>
      </c>
    </row>
    <row r="799" s="15" customFormat="1">
      <c r="A799" s="15"/>
      <c r="B799" s="255"/>
      <c r="C799" s="256"/>
      <c r="D799" s="235" t="s">
        <v>208</v>
      </c>
      <c r="E799" s="257" t="s">
        <v>19</v>
      </c>
      <c r="F799" s="258" t="s">
        <v>212</v>
      </c>
      <c r="G799" s="256"/>
      <c r="H799" s="259">
        <v>374.73199999999997</v>
      </c>
      <c r="I799" s="260"/>
      <c r="J799" s="256"/>
      <c r="K799" s="256"/>
      <c r="L799" s="261"/>
      <c r="M799" s="262"/>
      <c r="N799" s="263"/>
      <c r="O799" s="263"/>
      <c r="P799" s="263"/>
      <c r="Q799" s="263"/>
      <c r="R799" s="263"/>
      <c r="S799" s="263"/>
      <c r="T799" s="264"/>
      <c r="U799" s="15"/>
      <c r="V799" s="15"/>
      <c r="W799" s="15"/>
      <c r="X799" s="15"/>
      <c r="Y799" s="15"/>
      <c r="Z799" s="15"/>
      <c r="AA799" s="15"/>
      <c r="AB799" s="15"/>
      <c r="AC799" s="15"/>
      <c r="AD799" s="15"/>
      <c r="AE799" s="15"/>
      <c r="AT799" s="265" t="s">
        <v>208</v>
      </c>
      <c r="AU799" s="265" t="s">
        <v>82</v>
      </c>
      <c r="AV799" s="15" t="s">
        <v>204</v>
      </c>
      <c r="AW799" s="15" t="s">
        <v>33</v>
      </c>
      <c r="AX799" s="15" t="s">
        <v>80</v>
      </c>
      <c r="AY799" s="265" t="s">
        <v>196</v>
      </c>
    </row>
    <row r="800" s="2" customFormat="1" ht="31.92453" customHeight="1">
      <c r="A800" s="41"/>
      <c r="B800" s="42"/>
      <c r="C800" s="215" t="s">
        <v>2244</v>
      </c>
      <c r="D800" s="215" t="s">
        <v>199</v>
      </c>
      <c r="E800" s="216" t="s">
        <v>2245</v>
      </c>
      <c r="F800" s="217" t="s">
        <v>2246</v>
      </c>
      <c r="G800" s="218" t="s">
        <v>202</v>
      </c>
      <c r="H800" s="219">
        <v>441.69799999999998</v>
      </c>
      <c r="I800" s="220"/>
      <c r="J800" s="221">
        <f>ROUND(I800*H800,2)</f>
        <v>0</v>
      </c>
      <c r="K800" s="217" t="s">
        <v>203</v>
      </c>
      <c r="L800" s="47"/>
      <c r="M800" s="222" t="s">
        <v>19</v>
      </c>
      <c r="N800" s="223" t="s">
        <v>44</v>
      </c>
      <c r="O800" s="87"/>
      <c r="P800" s="224">
        <f>O800*H800</f>
        <v>0</v>
      </c>
      <c r="Q800" s="224">
        <v>0</v>
      </c>
      <c r="R800" s="224">
        <f>Q800*H800</f>
        <v>0</v>
      </c>
      <c r="S800" s="224">
        <v>0.050000000000000003</v>
      </c>
      <c r="T800" s="225">
        <f>S800*H800</f>
        <v>22.084900000000001</v>
      </c>
      <c r="U800" s="41"/>
      <c r="V800" s="41"/>
      <c r="W800" s="41"/>
      <c r="X800" s="41"/>
      <c r="Y800" s="41"/>
      <c r="Z800" s="41"/>
      <c r="AA800" s="41"/>
      <c r="AB800" s="41"/>
      <c r="AC800" s="41"/>
      <c r="AD800" s="41"/>
      <c r="AE800" s="41"/>
      <c r="AR800" s="226" t="s">
        <v>204</v>
      </c>
      <c r="AT800" s="226" t="s">
        <v>199</v>
      </c>
      <c r="AU800" s="226" t="s">
        <v>82</v>
      </c>
      <c r="AY800" s="20" t="s">
        <v>196</v>
      </c>
      <c r="BE800" s="227">
        <f>IF(N800="základní",J800,0)</f>
        <v>0</v>
      </c>
      <c r="BF800" s="227">
        <f>IF(N800="snížená",J800,0)</f>
        <v>0</v>
      </c>
      <c r="BG800" s="227">
        <f>IF(N800="zákl. přenesená",J800,0)</f>
        <v>0</v>
      </c>
      <c r="BH800" s="227">
        <f>IF(N800="sníž. přenesená",J800,0)</f>
        <v>0</v>
      </c>
      <c r="BI800" s="227">
        <f>IF(N800="nulová",J800,0)</f>
        <v>0</v>
      </c>
      <c r="BJ800" s="20" t="s">
        <v>80</v>
      </c>
      <c r="BK800" s="227">
        <f>ROUND(I800*H800,2)</f>
        <v>0</v>
      </c>
      <c r="BL800" s="20" t="s">
        <v>204</v>
      </c>
      <c r="BM800" s="226" t="s">
        <v>2247</v>
      </c>
    </row>
    <row r="801" s="2" customFormat="1">
      <c r="A801" s="41"/>
      <c r="B801" s="42"/>
      <c r="C801" s="43"/>
      <c r="D801" s="228" t="s">
        <v>206</v>
      </c>
      <c r="E801" s="43"/>
      <c r="F801" s="229" t="s">
        <v>2248</v>
      </c>
      <c r="G801" s="43"/>
      <c r="H801" s="43"/>
      <c r="I801" s="230"/>
      <c r="J801" s="43"/>
      <c r="K801" s="43"/>
      <c r="L801" s="47"/>
      <c r="M801" s="231"/>
      <c r="N801" s="232"/>
      <c r="O801" s="87"/>
      <c r="P801" s="87"/>
      <c r="Q801" s="87"/>
      <c r="R801" s="87"/>
      <c r="S801" s="87"/>
      <c r="T801" s="88"/>
      <c r="U801" s="41"/>
      <c r="V801" s="41"/>
      <c r="W801" s="41"/>
      <c r="X801" s="41"/>
      <c r="Y801" s="41"/>
      <c r="Z801" s="41"/>
      <c r="AA801" s="41"/>
      <c r="AB801" s="41"/>
      <c r="AC801" s="41"/>
      <c r="AD801" s="41"/>
      <c r="AE801" s="41"/>
      <c r="AT801" s="20" t="s">
        <v>206</v>
      </c>
      <c r="AU801" s="20" t="s">
        <v>82</v>
      </c>
    </row>
    <row r="802" s="13" customFormat="1">
      <c r="A802" s="13"/>
      <c r="B802" s="233"/>
      <c r="C802" s="234"/>
      <c r="D802" s="235" t="s">
        <v>208</v>
      </c>
      <c r="E802" s="236" t="s">
        <v>19</v>
      </c>
      <c r="F802" s="237" t="s">
        <v>387</v>
      </c>
      <c r="G802" s="234"/>
      <c r="H802" s="236" t="s">
        <v>19</v>
      </c>
      <c r="I802" s="238"/>
      <c r="J802" s="234"/>
      <c r="K802" s="234"/>
      <c r="L802" s="239"/>
      <c r="M802" s="240"/>
      <c r="N802" s="241"/>
      <c r="O802" s="241"/>
      <c r="P802" s="241"/>
      <c r="Q802" s="241"/>
      <c r="R802" s="241"/>
      <c r="S802" s="241"/>
      <c r="T802" s="242"/>
      <c r="U802" s="13"/>
      <c r="V802" s="13"/>
      <c r="W802" s="13"/>
      <c r="X802" s="13"/>
      <c r="Y802" s="13"/>
      <c r="Z802" s="13"/>
      <c r="AA802" s="13"/>
      <c r="AB802" s="13"/>
      <c r="AC802" s="13"/>
      <c r="AD802" s="13"/>
      <c r="AE802" s="13"/>
      <c r="AT802" s="243" t="s">
        <v>208</v>
      </c>
      <c r="AU802" s="243" t="s">
        <v>82</v>
      </c>
      <c r="AV802" s="13" t="s">
        <v>80</v>
      </c>
      <c r="AW802" s="13" t="s">
        <v>33</v>
      </c>
      <c r="AX802" s="13" t="s">
        <v>73</v>
      </c>
      <c r="AY802" s="243" t="s">
        <v>196</v>
      </c>
    </row>
    <row r="803" s="13" customFormat="1">
      <c r="A803" s="13"/>
      <c r="B803" s="233"/>
      <c r="C803" s="234"/>
      <c r="D803" s="235" t="s">
        <v>208</v>
      </c>
      <c r="E803" s="236" t="s">
        <v>19</v>
      </c>
      <c r="F803" s="237" t="s">
        <v>1544</v>
      </c>
      <c r="G803" s="234"/>
      <c r="H803" s="236" t="s">
        <v>19</v>
      </c>
      <c r="I803" s="238"/>
      <c r="J803" s="234"/>
      <c r="K803" s="234"/>
      <c r="L803" s="239"/>
      <c r="M803" s="240"/>
      <c r="N803" s="241"/>
      <c r="O803" s="241"/>
      <c r="P803" s="241"/>
      <c r="Q803" s="241"/>
      <c r="R803" s="241"/>
      <c r="S803" s="241"/>
      <c r="T803" s="242"/>
      <c r="U803" s="13"/>
      <c r="V803" s="13"/>
      <c r="W803" s="13"/>
      <c r="X803" s="13"/>
      <c r="Y803" s="13"/>
      <c r="Z803" s="13"/>
      <c r="AA803" s="13"/>
      <c r="AB803" s="13"/>
      <c r="AC803" s="13"/>
      <c r="AD803" s="13"/>
      <c r="AE803" s="13"/>
      <c r="AT803" s="243" t="s">
        <v>208</v>
      </c>
      <c r="AU803" s="243" t="s">
        <v>82</v>
      </c>
      <c r="AV803" s="13" t="s">
        <v>80</v>
      </c>
      <c r="AW803" s="13" t="s">
        <v>33</v>
      </c>
      <c r="AX803" s="13" t="s">
        <v>73</v>
      </c>
      <c r="AY803" s="243" t="s">
        <v>196</v>
      </c>
    </row>
    <row r="804" s="14" customFormat="1">
      <c r="A804" s="14"/>
      <c r="B804" s="244"/>
      <c r="C804" s="245"/>
      <c r="D804" s="235" t="s">
        <v>208</v>
      </c>
      <c r="E804" s="246" t="s">
        <v>19</v>
      </c>
      <c r="F804" s="247" t="s">
        <v>2249</v>
      </c>
      <c r="G804" s="245"/>
      <c r="H804" s="248">
        <v>230.69200000000001</v>
      </c>
      <c r="I804" s="249"/>
      <c r="J804" s="245"/>
      <c r="K804" s="245"/>
      <c r="L804" s="250"/>
      <c r="M804" s="251"/>
      <c r="N804" s="252"/>
      <c r="O804" s="252"/>
      <c r="P804" s="252"/>
      <c r="Q804" s="252"/>
      <c r="R804" s="252"/>
      <c r="S804" s="252"/>
      <c r="T804" s="253"/>
      <c r="U804" s="14"/>
      <c r="V804" s="14"/>
      <c r="W804" s="14"/>
      <c r="X804" s="14"/>
      <c r="Y804" s="14"/>
      <c r="Z804" s="14"/>
      <c r="AA804" s="14"/>
      <c r="AB804" s="14"/>
      <c r="AC804" s="14"/>
      <c r="AD804" s="14"/>
      <c r="AE804" s="14"/>
      <c r="AT804" s="254" t="s">
        <v>208</v>
      </c>
      <c r="AU804" s="254" t="s">
        <v>82</v>
      </c>
      <c r="AV804" s="14" t="s">
        <v>82</v>
      </c>
      <c r="AW804" s="14" t="s">
        <v>33</v>
      </c>
      <c r="AX804" s="14" t="s">
        <v>73</v>
      </c>
      <c r="AY804" s="254" t="s">
        <v>196</v>
      </c>
    </row>
    <row r="805" s="14" customFormat="1">
      <c r="A805" s="14"/>
      <c r="B805" s="244"/>
      <c r="C805" s="245"/>
      <c r="D805" s="235" t="s">
        <v>208</v>
      </c>
      <c r="E805" s="246" t="s">
        <v>19</v>
      </c>
      <c r="F805" s="247" t="s">
        <v>2250</v>
      </c>
      <c r="G805" s="245"/>
      <c r="H805" s="248">
        <v>211.006</v>
      </c>
      <c r="I805" s="249"/>
      <c r="J805" s="245"/>
      <c r="K805" s="245"/>
      <c r="L805" s="250"/>
      <c r="M805" s="251"/>
      <c r="N805" s="252"/>
      <c r="O805" s="252"/>
      <c r="P805" s="252"/>
      <c r="Q805" s="252"/>
      <c r="R805" s="252"/>
      <c r="S805" s="252"/>
      <c r="T805" s="253"/>
      <c r="U805" s="14"/>
      <c r="V805" s="14"/>
      <c r="W805" s="14"/>
      <c r="X805" s="14"/>
      <c r="Y805" s="14"/>
      <c r="Z805" s="14"/>
      <c r="AA805" s="14"/>
      <c r="AB805" s="14"/>
      <c r="AC805" s="14"/>
      <c r="AD805" s="14"/>
      <c r="AE805" s="14"/>
      <c r="AT805" s="254" t="s">
        <v>208</v>
      </c>
      <c r="AU805" s="254" t="s">
        <v>82</v>
      </c>
      <c r="AV805" s="14" t="s">
        <v>82</v>
      </c>
      <c r="AW805" s="14" t="s">
        <v>33</v>
      </c>
      <c r="AX805" s="14" t="s">
        <v>73</v>
      </c>
      <c r="AY805" s="254" t="s">
        <v>196</v>
      </c>
    </row>
    <row r="806" s="15" customFormat="1">
      <c r="A806" s="15"/>
      <c r="B806" s="255"/>
      <c r="C806" s="256"/>
      <c r="D806" s="235" t="s">
        <v>208</v>
      </c>
      <c r="E806" s="257" t="s">
        <v>19</v>
      </c>
      <c r="F806" s="258" t="s">
        <v>212</v>
      </c>
      <c r="G806" s="256"/>
      <c r="H806" s="259">
        <v>441.69799999999998</v>
      </c>
      <c r="I806" s="260"/>
      <c r="J806" s="256"/>
      <c r="K806" s="256"/>
      <c r="L806" s="261"/>
      <c r="M806" s="262"/>
      <c r="N806" s="263"/>
      <c r="O806" s="263"/>
      <c r="P806" s="263"/>
      <c r="Q806" s="263"/>
      <c r="R806" s="263"/>
      <c r="S806" s="263"/>
      <c r="T806" s="264"/>
      <c r="U806" s="15"/>
      <c r="V806" s="15"/>
      <c r="W806" s="15"/>
      <c r="X806" s="15"/>
      <c r="Y806" s="15"/>
      <c r="Z806" s="15"/>
      <c r="AA806" s="15"/>
      <c r="AB806" s="15"/>
      <c r="AC806" s="15"/>
      <c r="AD806" s="15"/>
      <c r="AE806" s="15"/>
      <c r="AT806" s="265" t="s">
        <v>208</v>
      </c>
      <c r="AU806" s="265" t="s">
        <v>82</v>
      </c>
      <c r="AV806" s="15" t="s">
        <v>204</v>
      </c>
      <c r="AW806" s="15" t="s">
        <v>33</v>
      </c>
      <c r="AX806" s="15" t="s">
        <v>80</v>
      </c>
      <c r="AY806" s="265" t="s">
        <v>196</v>
      </c>
    </row>
    <row r="807" s="2" customFormat="1" ht="36.72453" customHeight="1">
      <c r="A807" s="41"/>
      <c r="B807" s="42"/>
      <c r="C807" s="215" t="s">
        <v>2251</v>
      </c>
      <c r="D807" s="215" t="s">
        <v>199</v>
      </c>
      <c r="E807" s="216" t="s">
        <v>383</v>
      </c>
      <c r="F807" s="217" t="s">
        <v>2252</v>
      </c>
      <c r="G807" s="218" t="s">
        <v>202</v>
      </c>
      <c r="H807" s="219">
        <v>566.66499999999996</v>
      </c>
      <c r="I807" s="220"/>
      <c r="J807" s="221">
        <f>ROUND(I807*H807,2)</f>
        <v>0</v>
      </c>
      <c r="K807" s="217" t="s">
        <v>203</v>
      </c>
      <c r="L807" s="47"/>
      <c r="M807" s="222" t="s">
        <v>19</v>
      </c>
      <c r="N807" s="223" t="s">
        <v>44</v>
      </c>
      <c r="O807" s="87"/>
      <c r="P807" s="224">
        <f>O807*H807</f>
        <v>0</v>
      </c>
      <c r="Q807" s="224">
        <v>0</v>
      </c>
      <c r="R807" s="224">
        <f>Q807*H807</f>
        <v>0</v>
      </c>
      <c r="S807" s="224">
        <v>0.02</v>
      </c>
      <c r="T807" s="225">
        <f>S807*H807</f>
        <v>11.3333</v>
      </c>
      <c r="U807" s="41"/>
      <c r="V807" s="41"/>
      <c r="W807" s="41"/>
      <c r="X807" s="41"/>
      <c r="Y807" s="41"/>
      <c r="Z807" s="41"/>
      <c r="AA807" s="41"/>
      <c r="AB807" s="41"/>
      <c r="AC807" s="41"/>
      <c r="AD807" s="41"/>
      <c r="AE807" s="41"/>
      <c r="AR807" s="226" t="s">
        <v>204</v>
      </c>
      <c r="AT807" s="226" t="s">
        <v>199</v>
      </c>
      <c r="AU807" s="226" t="s">
        <v>82</v>
      </c>
      <c r="AY807" s="20" t="s">
        <v>196</v>
      </c>
      <c r="BE807" s="227">
        <f>IF(N807="základní",J807,0)</f>
        <v>0</v>
      </c>
      <c r="BF807" s="227">
        <f>IF(N807="snížená",J807,0)</f>
        <v>0</v>
      </c>
      <c r="BG807" s="227">
        <f>IF(N807="zákl. přenesená",J807,0)</f>
        <v>0</v>
      </c>
      <c r="BH807" s="227">
        <f>IF(N807="sníž. přenesená",J807,0)</f>
        <v>0</v>
      </c>
      <c r="BI807" s="227">
        <f>IF(N807="nulová",J807,0)</f>
        <v>0</v>
      </c>
      <c r="BJ807" s="20" t="s">
        <v>80</v>
      </c>
      <c r="BK807" s="227">
        <f>ROUND(I807*H807,2)</f>
        <v>0</v>
      </c>
      <c r="BL807" s="20" t="s">
        <v>204</v>
      </c>
      <c r="BM807" s="226" t="s">
        <v>2253</v>
      </c>
    </row>
    <row r="808" s="2" customFormat="1">
      <c r="A808" s="41"/>
      <c r="B808" s="42"/>
      <c r="C808" s="43"/>
      <c r="D808" s="228" t="s">
        <v>206</v>
      </c>
      <c r="E808" s="43"/>
      <c r="F808" s="229" t="s">
        <v>386</v>
      </c>
      <c r="G808" s="43"/>
      <c r="H808" s="43"/>
      <c r="I808" s="230"/>
      <c r="J808" s="43"/>
      <c r="K808" s="43"/>
      <c r="L808" s="47"/>
      <c r="M808" s="231"/>
      <c r="N808" s="232"/>
      <c r="O808" s="87"/>
      <c r="P808" s="87"/>
      <c r="Q808" s="87"/>
      <c r="R808" s="87"/>
      <c r="S808" s="87"/>
      <c r="T808" s="88"/>
      <c r="U808" s="41"/>
      <c r="V808" s="41"/>
      <c r="W808" s="41"/>
      <c r="X808" s="41"/>
      <c r="Y808" s="41"/>
      <c r="Z808" s="41"/>
      <c r="AA808" s="41"/>
      <c r="AB808" s="41"/>
      <c r="AC808" s="41"/>
      <c r="AD808" s="41"/>
      <c r="AE808" s="41"/>
      <c r="AT808" s="20" t="s">
        <v>206</v>
      </c>
      <c r="AU808" s="20" t="s">
        <v>82</v>
      </c>
    </row>
    <row r="809" s="13" customFormat="1">
      <c r="A809" s="13"/>
      <c r="B809" s="233"/>
      <c r="C809" s="234"/>
      <c r="D809" s="235" t="s">
        <v>208</v>
      </c>
      <c r="E809" s="236" t="s">
        <v>19</v>
      </c>
      <c r="F809" s="237" t="s">
        <v>387</v>
      </c>
      <c r="G809" s="234"/>
      <c r="H809" s="236" t="s">
        <v>19</v>
      </c>
      <c r="I809" s="238"/>
      <c r="J809" s="234"/>
      <c r="K809" s="234"/>
      <c r="L809" s="239"/>
      <c r="M809" s="240"/>
      <c r="N809" s="241"/>
      <c r="O809" s="241"/>
      <c r="P809" s="241"/>
      <c r="Q809" s="241"/>
      <c r="R809" s="241"/>
      <c r="S809" s="241"/>
      <c r="T809" s="242"/>
      <c r="U809" s="13"/>
      <c r="V809" s="13"/>
      <c r="W809" s="13"/>
      <c r="X809" s="13"/>
      <c r="Y809" s="13"/>
      <c r="Z809" s="13"/>
      <c r="AA809" s="13"/>
      <c r="AB809" s="13"/>
      <c r="AC809" s="13"/>
      <c r="AD809" s="13"/>
      <c r="AE809" s="13"/>
      <c r="AT809" s="243" t="s">
        <v>208</v>
      </c>
      <c r="AU809" s="243" t="s">
        <v>82</v>
      </c>
      <c r="AV809" s="13" t="s">
        <v>80</v>
      </c>
      <c r="AW809" s="13" t="s">
        <v>33</v>
      </c>
      <c r="AX809" s="13" t="s">
        <v>73</v>
      </c>
      <c r="AY809" s="243" t="s">
        <v>196</v>
      </c>
    </row>
    <row r="810" s="13" customFormat="1">
      <c r="A810" s="13"/>
      <c r="B810" s="233"/>
      <c r="C810" s="234"/>
      <c r="D810" s="235" t="s">
        <v>208</v>
      </c>
      <c r="E810" s="236" t="s">
        <v>19</v>
      </c>
      <c r="F810" s="237" t="s">
        <v>388</v>
      </c>
      <c r="G810" s="234"/>
      <c r="H810" s="236" t="s">
        <v>19</v>
      </c>
      <c r="I810" s="238"/>
      <c r="J810" s="234"/>
      <c r="K810" s="234"/>
      <c r="L810" s="239"/>
      <c r="M810" s="240"/>
      <c r="N810" s="241"/>
      <c r="O810" s="241"/>
      <c r="P810" s="241"/>
      <c r="Q810" s="241"/>
      <c r="R810" s="241"/>
      <c r="S810" s="241"/>
      <c r="T810" s="242"/>
      <c r="U810" s="13"/>
      <c r="V810" s="13"/>
      <c r="W810" s="13"/>
      <c r="X810" s="13"/>
      <c r="Y810" s="13"/>
      <c r="Z810" s="13"/>
      <c r="AA810" s="13"/>
      <c r="AB810" s="13"/>
      <c r="AC810" s="13"/>
      <c r="AD810" s="13"/>
      <c r="AE810" s="13"/>
      <c r="AT810" s="243" t="s">
        <v>208</v>
      </c>
      <c r="AU810" s="243" t="s">
        <v>82</v>
      </c>
      <c r="AV810" s="13" t="s">
        <v>80</v>
      </c>
      <c r="AW810" s="13" t="s">
        <v>33</v>
      </c>
      <c r="AX810" s="13" t="s">
        <v>73</v>
      </c>
      <c r="AY810" s="243" t="s">
        <v>196</v>
      </c>
    </row>
    <row r="811" s="14" customFormat="1">
      <c r="A811" s="14"/>
      <c r="B811" s="244"/>
      <c r="C811" s="245"/>
      <c r="D811" s="235" t="s">
        <v>208</v>
      </c>
      <c r="E811" s="246" t="s">
        <v>19</v>
      </c>
      <c r="F811" s="247" t="s">
        <v>2254</v>
      </c>
      <c r="G811" s="245"/>
      <c r="H811" s="248">
        <v>35.048000000000002</v>
      </c>
      <c r="I811" s="249"/>
      <c r="J811" s="245"/>
      <c r="K811" s="245"/>
      <c r="L811" s="250"/>
      <c r="M811" s="251"/>
      <c r="N811" s="252"/>
      <c r="O811" s="252"/>
      <c r="P811" s="252"/>
      <c r="Q811" s="252"/>
      <c r="R811" s="252"/>
      <c r="S811" s="252"/>
      <c r="T811" s="253"/>
      <c r="U811" s="14"/>
      <c r="V811" s="14"/>
      <c r="W811" s="14"/>
      <c r="X811" s="14"/>
      <c r="Y811" s="14"/>
      <c r="Z811" s="14"/>
      <c r="AA811" s="14"/>
      <c r="AB811" s="14"/>
      <c r="AC811" s="14"/>
      <c r="AD811" s="14"/>
      <c r="AE811" s="14"/>
      <c r="AT811" s="254" t="s">
        <v>208</v>
      </c>
      <c r="AU811" s="254" t="s">
        <v>82</v>
      </c>
      <c r="AV811" s="14" t="s">
        <v>82</v>
      </c>
      <c r="AW811" s="14" t="s">
        <v>33</v>
      </c>
      <c r="AX811" s="14" t="s">
        <v>73</v>
      </c>
      <c r="AY811" s="254" t="s">
        <v>196</v>
      </c>
    </row>
    <row r="812" s="14" customFormat="1">
      <c r="A812" s="14"/>
      <c r="B812" s="244"/>
      <c r="C812" s="245"/>
      <c r="D812" s="235" t="s">
        <v>208</v>
      </c>
      <c r="E812" s="246" t="s">
        <v>19</v>
      </c>
      <c r="F812" s="247" t="s">
        <v>2255</v>
      </c>
      <c r="G812" s="245"/>
      <c r="H812" s="248">
        <v>-2.3100000000000001</v>
      </c>
      <c r="I812" s="249"/>
      <c r="J812" s="245"/>
      <c r="K812" s="245"/>
      <c r="L812" s="250"/>
      <c r="M812" s="251"/>
      <c r="N812" s="252"/>
      <c r="O812" s="252"/>
      <c r="P812" s="252"/>
      <c r="Q812" s="252"/>
      <c r="R812" s="252"/>
      <c r="S812" s="252"/>
      <c r="T812" s="253"/>
      <c r="U812" s="14"/>
      <c r="V812" s="14"/>
      <c r="W812" s="14"/>
      <c r="X812" s="14"/>
      <c r="Y812" s="14"/>
      <c r="Z812" s="14"/>
      <c r="AA812" s="14"/>
      <c r="AB812" s="14"/>
      <c r="AC812" s="14"/>
      <c r="AD812" s="14"/>
      <c r="AE812" s="14"/>
      <c r="AT812" s="254" t="s">
        <v>208</v>
      </c>
      <c r="AU812" s="254" t="s">
        <v>82</v>
      </c>
      <c r="AV812" s="14" t="s">
        <v>82</v>
      </c>
      <c r="AW812" s="14" t="s">
        <v>33</v>
      </c>
      <c r="AX812" s="14" t="s">
        <v>73</v>
      </c>
      <c r="AY812" s="254" t="s">
        <v>196</v>
      </c>
    </row>
    <row r="813" s="14" customFormat="1">
      <c r="A813" s="14"/>
      <c r="B813" s="244"/>
      <c r="C813" s="245"/>
      <c r="D813" s="235" t="s">
        <v>208</v>
      </c>
      <c r="E813" s="246" t="s">
        <v>19</v>
      </c>
      <c r="F813" s="247" t="s">
        <v>2256</v>
      </c>
      <c r="G813" s="245"/>
      <c r="H813" s="248">
        <v>113.36</v>
      </c>
      <c r="I813" s="249"/>
      <c r="J813" s="245"/>
      <c r="K813" s="245"/>
      <c r="L813" s="250"/>
      <c r="M813" s="251"/>
      <c r="N813" s="252"/>
      <c r="O813" s="252"/>
      <c r="P813" s="252"/>
      <c r="Q813" s="252"/>
      <c r="R813" s="252"/>
      <c r="S813" s="252"/>
      <c r="T813" s="253"/>
      <c r="U813" s="14"/>
      <c r="V813" s="14"/>
      <c r="W813" s="14"/>
      <c r="X813" s="14"/>
      <c r="Y813" s="14"/>
      <c r="Z813" s="14"/>
      <c r="AA813" s="14"/>
      <c r="AB813" s="14"/>
      <c r="AC813" s="14"/>
      <c r="AD813" s="14"/>
      <c r="AE813" s="14"/>
      <c r="AT813" s="254" t="s">
        <v>208</v>
      </c>
      <c r="AU813" s="254" t="s">
        <v>82</v>
      </c>
      <c r="AV813" s="14" t="s">
        <v>82</v>
      </c>
      <c r="AW813" s="14" t="s">
        <v>33</v>
      </c>
      <c r="AX813" s="14" t="s">
        <v>73</v>
      </c>
      <c r="AY813" s="254" t="s">
        <v>196</v>
      </c>
    </row>
    <row r="814" s="14" customFormat="1">
      <c r="A814" s="14"/>
      <c r="B814" s="244"/>
      <c r="C814" s="245"/>
      <c r="D814" s="235" t="s">
        <v>208</v>
      </c>
      <c r="E814" s="246" t="s">
        <v>19</v>
      </c>
      <c r="F814" s="247" t="s">
        <v>2257</v>
      </c>
      <c r="G814" s="245"/>
      <c r="H814" s="248">
        <v>-6.9299999999999997</v>
      </c>
      <c r="I814" s="249"/>
      <c r="J814" s="245"/>
      <c r="K814" s="245"/>
      <c r="L814" s="250"/>
      <c r="M814" s="251"/>
      <c r="N814" s="252"/>
      <c r="O814" s="252"/>
      <c r="P814" s="252"/>
      <c r="Q814" s="252"/>
      <c r="R814" s="252"/>
      <c r="S814" s="252"/>
      <c r="T814" s="253"/>
      <c r="U814" s="14"/>
      <c r="V814" s="14"/>
      <c r="W814" s="14"/>
      <c r="X814" s="14"/>
      <c r="Y814" s="14"/>
      <c r="Z814" s="14"/>
      <c r="AA814" s="14"/>
      <c r="AB814" s="14"/>
      <c r="AC814" s="14"/>
      <c r="AD814" s="14"/>
      <c r="AE814" s="14"/>
      <c r="AT814" s="254" t="s">
        <v>208</v>
      </c>
      <c r="AU814" s="254" t="s">
        <v>82</v>
      </c>
      <c r="AV814" s="14" t="s">
        <v>82</v>
      </c>
      <c r="AW814" s="14" t="s">
        <v>33</v>
      </c>
      <c r="AX814" s="14" t="s">
        <v>73</v>
      </c>
      <c r="AY814" s="254" t="s">
        <v>196</v>
      </c>
    </row>
    <row r="815" s="14" customFormat="1">
      <c r="A815" s="14"/>
      <c r="B815" s="244"/>
      <c r="C815" s="245"/>
      <c r="D815" s="235" t="s">
        <v>208</v>
      </c>
      <c r="E815" s="246" t="s">
        <v>19</v>
      </c>
      <c r="F815" s="247" t="s">
        <v>2258</v>
      </c>
      <c r="G815" s="245"/>
      <c r="H815" s="248">
        <v>-1.6000000000000001</v>
      </c>
      <c r="I815" s="249"/>
      <c r="J815" s="245"/>
      <c r="K815" s="245"/>
      <c r="L815" s="250"/>
      <c r="M815" s="251"/>
      <c r="N815" s="252"/>
      <c r="O815" s="252"/>
      <c r="P815" s="252"/>
      <c r="Q815" s="252"/>
      <c r="R815" s="252"/>
      <c r="S815" s="252"/>
      <c r="T815" s="253"/>
      <c r="U815" s="14"/>
      <c r="V815" s="14"/>
      <c r="W815" s="14"/>
      <c r="X815" s="14"/>
      <c r="Y815" s="14"/>
      <c r="Z815" s="14"/>
      <c r="AA815" s="14"/>
      <c r="AB815" s="14"/>
      <c r="AC815" s="14"/>
      <c r="AD815" s="14"/>
      <c r="AE815" s="14"/>
      <c r="AT815" s="254" t="s">
        <v>208</v>
      </c>
      <c r="AU815" s="254" t="s">
        <v>82</v>
      </c>
      <c r="AV815" s="14" t="s">
        <v>82</v>
      </c>
      <c r="AW815" s="14" t="s">
        <v>33</v>
      </c>
      <c r="AX815" s="14" t="s">
        <v>73</v>
      </c>
      <c r="AY815" s="254" t="s">
        <v>196</v>
      </c>
    </row>
    <row r="816" s="14" customFormat="1">
      <c r="A816" s="14"/>
      <c r="B816" s="244"/>
      <c r="C816" s="245"/>
      <c r="D816" s="235" t="s">
        <v>208</v>
      </c>
      <c r="E816" s="246" t="s">
        <v>19</v>
      </c>
      <c r="F816" s="247" t="s">
        <v>2259</v>
      </c>
      <c r="G816" s="245"/>
      <c r="H816" s="248">
        <v>8.9459999999999997</v>
      </c>
      <c r="I816" s="249"/>
      <c r="J816" s="245"/>
      <c r="K816" s="245"/>
      <c r="L816" s="250"/>
      <c r="M816" s="251"/>
      <c r="N816" s="252"/>
      <c r="O816" s="252"/>
      <c r="P816" s="252"/>
      <c r="Q816" s="252"/>
      <c r="R816" s="252"/>
      <c r="S816" s="252"/>
      <c r="T816" s="253"/>
      <c r="U816" s="14"/>
      <c r="V816" s="14"/>
      <c r="W816" s="14"/>
      <c r="X816" s="14"/>
      <c r="Y816" s="14"/>
      <c r="Z816" s="14"/>
      <c r="AA816" s="14"/>
      <c r="AB816" s="14"/>
      <c r="AC816" s="14"/>
      <c r="AD816" s="14"/>
      <c r="AE816" s="14"/>
      <c r="AT816" s="254" t="s">
        <v>208</v>
      </c>
      <c r="AU816" s="254" t="s">
        <v>82</v>
      </c>
      <c r="AV816" s="14" t="s">
        <v>82</v>
      </c>
      <c r="AW816" s="14" t="s">
        <v>33</v>
      </c>
      <c r="AX816" s="14" t="s">
        <v>73</v>
      </c>
      <c r="AY816" s="254" t="s">
        <v>196</v>
      </c>
    </row>
    <row r="817" s="14" customFormat="1">
      <c r="A817" s="14"/>
      <c r="B817" s="244"/>
      <c r="C817" s="245"/>
      <c r="D817" s="235" t="s">
        <v>208</v>
      </c>
      <c r="E817" s="246" t="s">
        <v>19</v>
      </c>
      <c r="F817" s="247" t="s">
        <v>2260</v>
      </c>
      <c r="G817" s="245"/>
      <c r="H817" s="248">
        <v>61.776000000000003</v>
      </c>
      <c r="I817" s="249"/>
      <c r="J817" s="245"/>
      <c r="K817" s="245"/>
      <c r="L817" s="250"/>
      <c r="M817" s="251"/>
      <c r="N817" s="252"/>
      <c r="O817" s="252"/>
      <c r="P817" s="252"/>
      <c r="Q817" s="252"/>
      <c r="R817" s="252"/>
      <c r="S817" s="252"/>
      <c r="T817" s="253"/>
      <c r="U817" s="14"/>
      <c r="V817" s="14"/>
      <c r="W817" s="14"/>
      <c r="X817" s="14"/>
      <c r="Y817" s="14"/>
      <c r="Z817" s="14"/>
      <c r="AA817" s="14"/>
      <c r="AB817" s="14"/>
      <c r="AC817" s="14"/>
      <c r="AD817" s="14"/>
      <c r="AE817" s="14"/>
      <c r="AT817" s="254" t="s">
        <v>208</v>
      </c>
      <c r="AU817" s="254" t="s">
        <v>82</v>
      </c>
      <c r="AV817" s="14" t="s">
        <v>82</v>
      </c>
      <c r="AW817" s="14" t="s">
        <v>33</v>
      </c>
      <c r="AX817" s="14" t="s">
        <v>73</v>
      </c>
      <c r="AY817" s="254" t="s">
        <v>196</v>
      </c>
    </row>
    <row r="818" s="14" customFormat="1">
      <c r="A818" s="14"/>
      <c r="B818" s="244"/>
      <c r="C818" s="245"/>
      <c r="D818" s="235" t="s">
        <v>208</v>
      </c>
      <c r="E818" s="246" t="s">
        <v>19</v>
      </c>
      <c r="F818" s="247" t="s">
        <v>2261</v>
      </c>
      <c r="G818" s="245"/>
      <c r="H818" s="248">
        <v>-4.6200000000000001</v>
      </c>
      <c r="I818" s="249"/>
      <c r="J818" s="245"/>
      <c r="K818" s="245"/>
      <c r="L818" s="250"/>
      <c r="M818" s="251"/>
      <c r="N818" s="252"/>
      <c r="O818" s="252"/>
      <c r="P818" s="252"/>
      <c r="Q818" s="252"/>
      <c r="R818" s="252"/>
      <c r="S818" s="252"/>
      <c r="T818" s="253"/>
      <c r="U818" s="14"/>
      <c r="V818" s="14"/>
      <c r="W818" s="14"/>
      <c r="X818" s="14"/>
      <c r="Y818" s="14"/>
      <c r="Z818" s="14"/>
      <c r="AA818" s="14"/>
      <c r="AB818" s="14"/>
      <c r="AC818" s="14"/>
      <c r="AD818" s="14"/>
      <c r="AE818" s="14"/>
      <c r="AT818" s="254" t="s">
        <v>208</v>
      </c>
      <c r="AU818" s="254" t="s">
        <v>82</v>
      </c>
      <c r="AV818" s="14" t="s">
        <v>82</v>
      </c>
      <c r="AW818" s="14" t="s">
        <v>33</v>
      </c>
      <c r="AX818" s="14" t="s">
        <v>73</v>
      </c>
      <c r="AY818" s="254" t="s">
        <v>196</v>
      </c>
    </row>
    <row r="819" s="14" customFormat="1">
      <c r="A819" s="14"/>
      <c r="B819" s="244"/>
      <c r="C819" s="245"/>
      <c r="D819" s="235" t="s">
        <v>208</v>
      </c>
      <c r="E819" s="246" t="s">
        <v>19</v>
      </c>
      <c r="F819" s="247" t="s">
        <v>2262</v>
      </c>
      <c r="G819" s="245"/>
      <c r="H819" s="248">
        <v>-2.52</v>
      </c>
      <c r="I819" s="249"/>
      <c r="J819" s="245"/>
      <c r="K819" s="245"/>
      <c r="L819" s="250"/>
      <c r="M819" s="251"/>
      <c r="N819" s="252"/>
      <c r="O819" s="252"/>
      <c r="P819" s="252"/>
      <c r="Q819" s="252"/>
      <c r="R819" s="252"/>
      <c r="S819" s="252"/>
      <c r="T819" s="253"/>
      <c r="U819" s="14"/>
      <c r="V819" s="14"/>
      <c r="W819" s="14"/>
      <c r="X819" s="14"/>
      <c r="Y819" s="14"/>
      <c r="Z819" s="14"/>
      <c r="AA819" s="14"/>
      <c r="AB819" s="14"/>
      <c r="AC819" s="14"/>
      <c r="AD819" s="14"/>
      <c r="AE819" s="14"/>
      <c r="AT819" s="254" t="s">
        <v>208</v>
      </c>
      <c r="AU819" s="254" t="s">
        <v>82</v>
      </c>
      <c r="AV819" s="14" t="s">
        <v>82</v>
      </c>
      <c r="AW819" s="14" t="s">
        <v>33</v>
      </c>
      <c r="AX819" s="14" t="s">
        <v>73</v>
      </c>
      <c r="AY819" s="254" t="s">
        <v>196</v>
      </c>
    </row>
    <row r="820" s="14" customFormat="1">
      <c r="A820" s="14"/>
      <c r="B820" s="244"/>
      <c r="C820" s="245"/>
      <c r="D820" s="235" t="s">
        <v>208</v>
      </c>
      <c r="E820" s="246" t="s">
        <v>19</v>
      </c>
      <c r="F820" s="247" t="s">
        <v>2263</v>
      </c>
      <c r="G820" s="245"/>
      <c r="H820" s="248">
        <v>9.0719999999999992</v>
      </c>
      <c r="I820" s="249"/>
      <c r="J820" s="245"/>
      <c r="K820" s="245"/>
      <c r="L820" s="250"/>
      <c r="M820" s="251"/>
      <c r="N820" s="252"/>
      <c r="O820" s="252"/>
      <c r="P820" s="252"/>
      <c r="Q820" s="252"/>
      <c r="R820" s="252"/>
      <c r="S820" s="252"/>
      <c r="T820" s="253"/>
      <c r="U820" s="14"/>
      <c r="V820" s="14"/>
      <c r="W820" s="14"/>
      <c r="X820" s="14"/>
      <c r="Y820" s="14"/>
      <c r="Z820" s="14"/>
      <c r="AA820" s="14"/>
      <c r="AB820" s="14"/>
      <c r="AC820" s="14"/>
      <c r="AD820" s="14"/>
      <c r="AE820" s="14"/>
      <c r="AT820" s="254" t="s">
        <v>208</v>
      </c>
      <c r="AU820" s="254" t="s">
        <v>82</v>
      </c>
      <c r="AV820" s="14" t="s">
        <v>82</v>
      </c>
      <c r="AW820" s="14" t="s">
        <v>33</v>
      </c>
      <c r="AX820" s="14" t="s">
        <v>73</v>
      </c>
      <c r="AY820" s="254" t="s">
        <v>196</v>
      </c>
    </row>
    <row r="821" s="14" customFormat="1">
      <c r="A821" s="14"/>
      <c r="B821" s="244"/>
      <c r="C821" s="245"/>
      <c r="D821" s="235" t="s">
        <v>208</v>
      </c>
      <c r="E821" s="246" t="s">
        <v>19</v>
      </c>
      <c r="F821" s="247" t="s">
        <v>2264</v>
      </c>
      <c r="G821" s="245"/>
      <c r="H821" s="248">
        <v>12.74</v>
      </c>
      <c r="I821" s="249"/>
      <c r="J821" s="245"/>
      <c r="K821" s="245"/>
      <c r="L821" s="250"/>
      <c r="M821" s="251"/>
      <c r="N821" s="252"/>
      <c r="O821" s="252"/>
      <c r="P821" s="252"/>
      <c r="Q821" s="252"/>
      <c r="R821" s="252"/>
      <c r="S821" s="252"/>
      <c r="T821" s="253"/>
      <c r="U821" s="14"/>
      <c r="V821" s="14"/>
      <c r="W821" s="14"/>
      <c r="X821" s="14"/>
      <c r="Y821" s="14"/>
      <c r="Z821" s="14"/>
      <c r="AA821" s="14"/>
      <c r="AB821" s="14"/>
      <c r="AC821" s="14"/>
      <c r="AD821" s="14"/>
      <c r="AE821" s="14"/>
      <c r="AT821" s="254" t="s">
        <v>208</v>
      </c>
      <c r="AU821" s="254" t="s">
        <v>82</v>
      </c>
      <c r="AV821" s="14" t="s">
        <v>82</v>
      </c>
      <c r="AW821" s="14" t="s">
        <v>33</v>
      </c>
      <c r="AX821" s="14" t="s">
        <v>73</v>
      </c>
      <c r="AY821" s="254" t="s">
        <v>196</v>
      </c>
    </row>
    <row r="822" s="14" customFormat="1">
      <c r="A822" s="14"/>
      <c r="B822" s="244"/>
      <c r="C822" s="245"/>
      <c r="D822" s="235" t="s">
        <v>208</v>
      </c>
      <c r="E822" s="246" t="s">
        <v>19</v>
      </c>
      <c r="F822" s="247" t="s">
        <v>2265</v>
      </c>
      <c r="G822" s="245"/>
      <c r="H822" s="248">
        <v>46.399999999999999</v>
      </c>
      <c r="I822" s="249"/>
      <c r="J822" s="245"/>
      <c r="K822" s="245"/>
      <c r="L822" s="250"/>
      <c r="M822" s="251"/>
      <c r="N822" s="252"/>
      <c r="O822" s="252"/>
      <c r="P822" s="252"/>
      <c r="Q822" s="252"/>
      <c r="R822" s="252"/>
      <c r="S822" s="252"/>
      <c r="T822" s="253"/>
      <c r="U822" s="14"/>
      <c r="V822" s="14"/>
      <c r="W822" s="14"/>
      <c r="X822" s="14"/>
      <c r="Y822" s="14"/>
      <c r="Z822" s="14"/>
      <c r="AA822" s="14"/>
      <c r="AB822" s="14"/>
      <c r="AC822" s="14"/>
      <c r="AD822" s="14"/>
      <c r="AE822" s="14"/>
      <c r="AT822" s="254" t="s">
        <v>208</v>
      </c>
      <c r="AU822" s="254" t="s">
        <v>82</v>
      </c>
      <c r="AV822" s="14" t="s">
        <v>82</v>
      </c>
      <c r="AW822" s="14" t="s">
        <v>33</v>
      </c>
      <c r="AX822" s="14" t="s">
        <v>73</v>
      </c>
      <c r="AY822" s="254" t="s">
        <v>196</v>
      </c>
    </row>
    <row r="823" s="14" customFormat="1">
      <c r="A823" s="14"/>
      <c r="B823" s="244"/>
      <c r="C823" s="245"/>
      <c r="D823" s="235" t="s">
        <v>208</v>
      </c>
      <c r="E823" s="246" t="s">
        <v>19</v>
      </c>
      <c r="F823" s="247" t="s">
        <v>2266</v>
      </c>
      <c r="G823" s="245"/>
      <c r="H823" s="248">
        <v>-6.96</v>
      </c>
      <c r="I823" s="249"/>
      <c r="J823" s="245"/>
      <c r="K823" s="245"/>
      <c r="L823" s="250"/>
      <c r="M823" s="251"/>
      <c r="N823" s="252"/>
      <c r="O823" s="252"/>
      <c r="P823" s="252"/>
      <c r="Q823" s="252"/>
      <c r="R823" s="252"/>
      <c r="S823" s="252"/>
      <c r="T823" s="253"/>
      <c r="U823" s="14"/>
      <c r="V823" s="14"/>
      <c r="W823" s="14"/>
      <c r="X823" s="14"/>
      <c r="Y823" s="14"/>
      <c r="Z823" s="14"/>
      <c r="AA823" s="14"/>
      <c r="AB823" s="14"/>
      <c r="AC823" s="14"/>
      <c r="AD823" s="14"/>
      <c r="AE823" s="14"/>
      <c r="AT823" s="254" t="s">
        <v>208</v>
      </c>
      <c r="AU823" s="254" t="s">
        <v>82</v>
      </c>
      <c r="AV823" s="14" t="s">
        <v>82</v>
      </c>
      <c r="AW823" s="14" t="s">
        <v>33</v>
      </c>
      <c r="AX823" s="14" t="s">
        <v>73</v>
      </c>
      <c r="AY823" s="254" t="s">
        <v>196</v>
      </c>
    </row>
    <row r="824" s="14" customFormat="1">
      <c r="A824" s="14"/>
      <c r="B824" s="244"/>
      <c r="C824" s="245"/>
      <c r="D824" s="235" t="s">
        <v>208</v>
      </c>
      <c r="E824" s="246" t="s">
        <v>19</v>
      </c>
      <c r="F824" s="247" t="s">
        <v>2267</v>
      </c>
      <c r="G824" s="245"/>
      <c r="H824" s="248">
        <v>-5.4000000000000004</v>
      </c>
      <c r="I824" s="249"/>
      <c r="J824" s="245"/>
      <c r="K824" s="245"/>
      <c r="L824" s="250"/>
      <c r="M824" s="251"/>
      <c r="N824" s="252"/>
      <c r="O824" s="252"/>
      <c r="P824" s="252"/>
      <c r="Q824" s="252"/>
      <c r="R824" s="252"/>
      <c r="S824" s="252"/>
      <c r="T824" s="253"/>
      <c r="U824" s="14"/>
      <c r="V824" s="14"/>
      <c r="W824" s="14"/>
      <c r="X824" s="14"/>
      <c r="Y824" s="14"/>
      <c r="Z824" s="14"/>
      <c r="AA824" s="14"/>
      <c r="AB824" s="14"/>
      <c r="AC824" s="14"/>
      <c r="AD824" s="14"/>
      <c r="AE824" s="14"/>
      <c r="AT824" s="254" t="s">
        <v>208</v>
      </c>
      <c r="AU824" s="254" t="s">
        <v>82</v>
      </c>
      <c r="AV824" s="14" t="s">
        <v>82</v>
      </c>
      <c r="AW824" s="14" t="s">
        <v>33</v>
      </c>
      <c r="AX824" s="14" t="s">
        <v>73</v>
      </c>
      <c r="AY824" s="254" t="s">
        <v>196</v>
      </c>
    </row>
    <row r="825" s="14" customFormat="1">
      <c r="A825" s="14"/>
      <c r="B825" s="244"/>
      <c r="C825" s="245"/>
      <c r="D825" s="235" t="s">
        <v>208</v>
      </c>
      <c r="E825" s="246" t="s">
        <v>19</v>
      </c>
      <c r="F825" s="247" t="s">
        <v>2268</v>
      </c>
      <c r="G825" s="245"/>
      <c r="H825" s="248">
        <v>24.84</v>
      </c>
      <c r="I825" s="249"/>
      <c r="J825" s="245"/>
      <c r="K825" s="245"/>
      <c r="L825" s="250"/>
      <c r="M825" s="251"/>
      <c r="N825" s="252"/>
      <c r="O825" s="252"/>
      <c r="P825" s="252"/>
      <c r="Q825" s="252"/>
      <c r="R825" s="252"/>
      <c r="S825" s="252"/>
      <c r="T825" s="253"/>
      <c r="U825" s="14"/>
      <c r="V825" s="14"/>
      <c r="W825" s="14"/>
      <c r="X825" s="14"/>
      <c r="Y825" s="14"/>
      <c r="Z825" s="14"/>
      <c r="AA825" s="14"/>
      <c r="AB825" s="14"/>
      <c r="AC825" s="14"/>
      <c r="AD825" s="14"/>
      <c r="AE825" s="14"/>
      <c r="AT825" s="254" t="s">
        <v>208</v>
      </c>
      <c r="AU825" s="254" t="s">
        <v>82</v>
      </c>
      <c r="AV825" s="14" t="s">
        <v>82</v>
      </c>
      <c r="AW825" s="14" t="s">
        <v>33</v>
      </c>
      <c r="AX825" s="14" t="s">
        <v>73</v>
      </c>
      <c r="AY825" s="254" t="s">
        <v>196</v>
      </c>
    </row>
    <row r="826" s="14" customFormat="1">
      <c r="A826" s="14"/>
      <c r="B826" s="244"/>
      <c r="C826" s="245"/>
      <c r="D826" s="235" t="s">
        <v>208</v>
      </c>
      <c r="E826" s="246" t="s">
        <v>19</v>
      </c>
      <c r="F826" s="247" t="s">
        <v>2269</v>
      </c>
      <c r="G826" s="245"/>
      <c r="H826" s="248">
        <v>26.376000000000001</v>
      </c>
      <c r="I826" s="249"/>
      <c r="J826" s="245"/>
      <c r="K826" s="245"/>
      <c r="L826" s="250"/>
      <c r="M826" s="251"/>
      <c r="N826" s="252"/>
      <c r="O826" s="252"/>
      <c r="P826" s="252"/>
      <c r="Q826" s="252"/>
      <c r="R826" s="252"/>
      <c r="S826" s="252"/>
      <c r="T826" s="253"/>
      <c r="U826" s="14"/>
      <c r="V826" s="14"/>
      <c r="W826" s="14"/>
      <c r="X826" s="14"/>
      <c r="Y826" s="14"/>
      <c r="Z826" s="14"/>
      <c r="AA826" s="14"/>
      <c r="AB826" s="14"/>
      <c r="AC826" s="14"/>
      <c r="AD826" s="14"/>
      <c r="AE826" s="14"/>
      <c r="AT826" s="254" t="s">
        <v>208</v>
      </c>
      <c r="AU826" s="254" t="s">
        <v>82</v>
      </c>
      <c r="AV826" s="14" t="s">
        <v>82</v>
      </c>
      <c r="AW826" s="14" t="s">
        <v>33</v>
      </c>
      <c r="AX826" s="14" t="s">
        <v>73</v>
      </c>
      <c r="AY826" s="254" t="s">
        <v>196</v>
      </c>
    </row>
    <row r="827" s="14" customFormat="1">
      <c r="A827" s="14"/>
      <c r="B827" s="244"/>
      <c r="C827" s="245"/>
      <c r="D827" s="235" t="s">
        <v>208</v>
      </c>
      <c r="E827" s="246" t="s">
        <v>19</v>
      </c>
      <c r="F827" s="247" t="s">
        <v>2270</v>
      </c>
      <c r="G827" s="245"/>
      <c r="H827" s="248">
        <v>17.584</v>
      </c>
      <c r="I827" s="249"/>
      <c r="J827" s="245"/>
      <c r="K827" s="245"/>
      <c r="L827" s="250"/>
      <c r="M827" s="251"/>
      <c r="N827" s="252"/>
      <c r="O827" s="252"/>
      <c r="P827" s="252"/>
      <c r="Q827" s="252"/>
      <c r="R827" s="252"/>
      <c r="S827" s="252"/>
      <c r="T827" s="253"/>
      <c r="U827" s="14"/>
      <c r="V827" s="14"/>
      <c r="W827" s="14"/>
      <c r="X827" s="14"/>
      <c r="Y827" s="14"/>
      <c r="Z827" s="14"/>
      <c r="AA827" s="14"/>
      <c r="AB827" s="14"/>
      <c r="AC827" s="14"/>
      <c r="AD827" s="14"/>
      <c r="AE827" s="14"/>
      <c r="AT827" s="254" t="s">
        <v>208</v>
      </c>
      <c r="AU827" s="254" t="s">
        <v>82</v>
      </c>
      <c r="AV827" s="14" t="s">
        <v>82</v>
      </c>
      <c r="AW827" s="14" t="s">
        <v>33</v>
      </c>
      <c r="AX827" s="14" t="s">
        <v>73</v>
      </c>
      <c r="AY827" s="254" t="s">
        <v>196</v>
      </c>
    </row>
    <row r="828" s="14" customFormat="1">
      <c r="A828" s="14"/>
      <c r="B828" s="244"/>
      <c r="C828" s="245"/>
      <c r="D828" s="235" t="s">
        <v>208</v>
      </c>
      <c r="E828" s="246" t="s">
        <v>19</v>
      </c>
      <c r="F828" s="247" t="s">
        <v>2271</v>
      </c>
      <c r="G828" s="245"/>
      <c r="H828" s="248">
        <v>63.060000000000002</v>
      </c>
      <c r="I828" s="249"/>
      <c r="J828" s="245"/>
      <c r="K828" s="245"/>
      <c r="L828" s="250"/>
      <c r="M828" s="251"/>
      <c r="N828" s="252"/>
      <c r="O828" s="252"/>
      <c r="P828" s="252"/>
      <c r="Q828" s="252"/>
      <c r="R828" s="252"/>
      <c r="S828" s="252"/>
      <c r="T828" s="253"/>
      <c r="U828" s="14"/>
      <c r="V828" s="14"/>
      <c r="W828" s="14"/>
      <c r="X828" s="14"/>
      <c r="Y828" s="14"/>
      <c r="Z828" s="14"/>
      <c r="AA828" s="14"/>
      <c r="AB828" s="14"/>
      <c r="AC828" s="14"/>
      <c r="AD828" s="14"/>
      <c r="AE828" s="14"/>
      <c r="AT828" s="254" t="s">
        <v>208</v>
      </c>
      <c r="AU828" s="254" t="s">
        <v>82</v>
      </c>
      <c r="AV828" s="14" t="s">
        <v>82</v>
      </c>
      <c r="AW828" s="14" t="s">
        <v>33</v>
      </c>
      <c r="AX828" s="14" t="s">
        <v>73</v>
      </c>
      <c r="AY828" s="254" t="s">
        <v>196</v>
      </c>
    </row>
    <row r="829" s="14" customFormat="1">
      <c r="A829" s="14"/>
      <c r="B829" s="244"/>
      <c r="C829" s="245"/>
      <c r="D829" s="235" t="s">
        <v>208</v>
      </c>
      <c r="E829" s="246" t="s">
        <v>19</v>
      </c>
      <c r="F829" s="247" t="s">
        <v>2272</v>
      </c>
      <c r="G829" s="245"/>
      <c r="H829" s="248">
        <v>-5.04</v>
      </c>
      <c r="I829" s="249"/>
      <c r="J829" s="245"/>
      <c r="K829" s="245"/>
      <c r="L829" s="250"/>
      <c r="M829" s="251"/>
      <c r="N829" s="252"/>
      <c r="O829" s="252"/>
      <c r="P829" s="252"/>
      <c r="Q829" s="252"/>
      <c r="R829" s="252"/>
      <c r="S829" s="252"/>
      <c r="T829" s="253"/>
      <c r="U829" s="14"/>
      <c r="V829" s="14"/>
      <c r="W829" s="14"/>
      <c r="X829" s="14"/>
      <c r="Y829" s="14"/>
      <c r="Z829" s="14"/>
      <c r="AA829" s="14"/>
      <c r="AB829" s="14"/>
      <c r="AC829" s="14"/>
      <c r="AD829" s="14"/>
      <c r="AE829" s="14"/>
      <c r="AT829" s="254" t="s">
        <v>208</v>
      </c>
      <c r="AU829" s="254" t="s">
        <v>82</v>
      </c>
      <c r="AV829" s="14" t="s">
        <v>82</v>
      </c>
      <c r="AW829" s="14" t="s">
        <v>33</v>
      </c>
      <c r="AX829" s="14" t="s">
        <v>73</v>
      </c>
      <c r="AY829" s="254" t="s">
        <v>196</v>
      </c>
    </row>
    <row r="830" s="14" customFormat="1">
      <c r="A830" s="14"/>
      <c r="B830" s="244"/>
      <c r="C830" s="245"/>
      <c r="D830" s="235" t="s">
        <v>208</v>
      </c>
      <c r="E830" s="246" t="s">
        <v>19</v>
      </c>
      <c r="F830" s="247" t="s">
        <v>2273</v>
      </c>
      <c r="G830" s="245"/>
      <c r="H830" s="248">
        <v>2.3999999999999999</v>
      </c>
      <c r="I830" s="249"/>
      <c r="J830" s="245"/>
      <c r="K830" s="245"/>
      <c r="L830" s="250"/>
      <c r="M830" s="251"/>
      <c r="N830" s="252"/>
      <c r="O830" s="252"/>
      <c r="P830" s="252"/>
      <c r="Q830" s="252"/>
      <c r="R830" s="252"/>
      <c r="S830" s="252"/>
      <c r="T830" s="253"/>
      <c r="U830" s="14"/>
      <c r="V830" s="14"/>
      <c r="W830" s="14"/>
      <c r="X830" s="14"/>
      <c r="Y830" s="14"/>
      <c r="Z830" s="14"/>
      <c r="AA830" s="14"/>
      <c r="AB830" s="14"/>
      <c r="AC830" s="14"/>
      <c r="AD830" s="14"/>
      <c r="AE830" s="14"/>
      <c r="AT830" s="254" t="s">
        <v>208</v>
      </c>
      <c r="AU830" s="254" t="s">
        <v>82</v>
      </c>
      <c r="AV830" s="14" t="s">
        <v>82</v>
      </c>
      <c r="AW830" s="14" t="s">
        <v>33</v>
      </c>
      <c r="AX830" s="14" t="s">
        <v>73</v>
      </c>
      <c r="AY830" s="254" t="s">
        <v>196</v>
      </c>
    </row>
    <row r="831" s="14" customFormat="1">
      <c r="A831" s="14"/>
      <c r="B831" s="244"/>
      <c r="C831" s="245"/>
      <c r="D831" s="235" t="s">
        <v>208</v>
      </c>
      <c r="E831" s="246" t="s">
        <v>19</v>
      </c>
      <c r="F831" s="247" t="s">
        <v>2267</v>
      </c>
      <c r="G831" s="245"/>
      <c r="H831" s="248">
        <v>-5.4000000000000004</v>
      </c>
      <c r="I831" s="249"/>
      <c r="J831" s="245"/>
      <c r="K831" s="245"/>
      <c r="L831" s="250"/>
      <c r="M831" s="251"/>
      <c r="N831" s="252"/>
      <c r="O831" s="252"/>
      <c r="P831" s="252"/>
      <c r="Q831" s="252"/>
      <c r="R831" s="252"/>
      <c r="S831" s="252"/>
      <c r="T831" s="253"/>
      <c r="U831" s="14"/>
      <c r="V831" s="14"/>
      <c r="W831" s="14"/>
      <c r="X831" s="14"/>
      <c r="Y831" s="14"/>
      <c r="Z831" s="14"/>
      <c r="AA831" s="14"/>
      <c r="AB831" s="14"/>
      <c r="AC831" s="14"/>
      <c r="AD831" s="14"/>
      <c r="AE831" s="14"/>
      <c r="AT831" s="254" t="s">
        <v>208</v>
      </c>
      <c r="AU831" s="254" t="s">
        <v>82</v>
      </c>
      <c r="AV831" s="14" t="s">
        <v>82</v>
      </c>
      <c r="AW831" s="14" t="s">
        <v>33</v>
      </c>
      <c r="AX831" s="14" t="s">
        <v>73</v>
      </c>
      <c r="AY831" s="254" t="s">
        <v>196</v>
      </c>
    </row>
    <row r="832" s="14" customFormat="1">
      <c r="A832" s="14"/>
      <c r="B832" s="244"/>
      <c r="C832" s="245"/>
      <c r="D832" s="235" t="s">
        <v>208</v>
      </c>
      <c r="E832" s="246" t="s">
        <v>19</v>
      </c>
      <c r="F832" s="247" t="s">
        <v>2274</v>
      </c>
      <c r="G832" s="245"/>
      <c r="H832" s="248">
        <v>24.888000000000002</v>
      </c>
      <c r="I832" s="249"/>
      <c r="J832" s="245"/>
      <c r="K832" s="245"/>
      <c r="L832" s="250"/>
      <c r="M832" s="251"/>
      <c r="N832" s="252"/>
      <c r="O832" s="252"/>
      <c r="P832" s="252"/>
      <c r="Q832" s="252"/>
      <c r="R832" s="252"/>
      <c r="S832" s="252"/>
      <c r="T832" s="253"/>
      <c r="U832" s="14"/>
      <c r="V832" s="14"/>
      <c r="W832" s="14"/>
      <c r="X832" s="14"/>
      <c r="Y832" s="14"/>
      <c r="Z832" s="14"/>
      <c r="AA832" s="14"/>
      <c r="AB832" s="14"/>
      <c r="AC832" s="14"/>
      <c r="AD832" s="14"/>
      <c r="AE832" s="14"/>
      <c r="AT832" s="254" t="s">
        <v>208</v>
      </c>
      <c r="AU832" s="254" t="s">
        <v>82</v>
      </c>
      <c r="AV832" s="14" t="s">
        <v>82</v>
      </c>
      <c r="AW832" s="14" t="s">
        <v>33</v>
      </c>
      <c r="AX832" s="14" t="s">
        <v>73</v>
      </c>
      <c r="AY832" s="254" t="s">
        <v>196</v>
      </c>
    </row>
    <row r="833" s="14" customFormat="1">
      <c r="A833" s="14"/>
      <c r="B833" s="244"/>
      <c r="C833" s="245"/>
      <c r="D833" s="235" t="s">
        <v>208</v>
      </c>
      <c r="E833" s="246" t="s">
        <v>19</v>
      </c>
      <c r="F833" s="247" t="s">
        <v>2262</v>
      </c>
      <c r="G833" s="245"/>
      <c r="H833" s="248">
        <v>-2.52</v>
      </c>
      <c r="I833" s="249"/>
      <c r="J833" s="245"/>
      <c r="K833" s="245"/>
      <c r="L833" s="250"/>
      <c r="M833" s="251"/>
      <c r="N833" s="252"/>
      <c r="O833" s="252"/>
      <c r="P833" s="252"/>
      <c r="Q833" s="252"/>
      <c r="R833" s="252"/>
      <c r="S833" s="252"/>
      <c r="T833" s="253"/>
      <c r="U833" s="14"/>
      <c r="V833" s="14"/>
      <c r="W833" s="14"/>
      <c r="X833" s="14"/>
      <c r="Y833" s="14"/>
      <c r="Z833" s="14"/>
      <c r="AA833" s="14"/>
      <c r="AB833" s="14"/>
      <c r="AC833" s="14"/>
      <c r="AD833" s="14"/>
      <c r="AE833" s="14"/>
      <c r="AT833" s="254" t="s">
        <v>208</v>
      </c>
      <c r="AU833" s="254" t="s">
        <v>82</v>
      </c>
      <c r="AV833" s="14" t="s">
        <v>82</v>
      </c>
      <c r="AW833" s="14" t="s">
        <v>33</v>
      </c>
      <c r="AX833" s="14" t="s">
        <v>73</v>
      </c>
      <c r="AY833" s="254" t="s">
        <v>196</v>
      </c>
    </row>
    <row r="834" s="14" customFormat="1">
      <c r="A834" s="14"/>
      <c r="B834" s="244"/>
      <c r="C834" s="245"/>
      <c r="D834" s="235" t="s">
        <v>208</v>
      </c>
      <c r="E834" s="246" t="s">
        <v>19</v>
      </c>
      <c r="F834" s="247" t="s">
        <v>2275</v>
      </c>
      <c r="G834" s="245"/>
      <c r="H834" s="248">
        <v>41.759999999999998</v>
      </c>
      <c r="I834" s="249"/>
      <c r="J834" s="245"/>
      <c r="K834" s="245"/>
      <c r="L834" s="250"/>
      <c r="M834" s="251"/>
      <c r="N834" s="252"/>
      <c r="O834" s="252"/>
      <c r="P834" s="252"/>
      <c r="Q834" s="252"/>
      <c r="R834" s="252"/>
      <c r="S834" s="252"/>
      <c r="T834" s="253"/>
      <c r="U834" s="14"/>
      <c r="V834" s="14"/>
      <c r="W834" s="14"/>
      <c r="X834" s="14"/>
      <c r="Y834" s="14"/>
      <c r="Z834" s="14"/>
      <c r="AA834" s="14"/>
      <c r="AB834" s="14"/>
      <c r="AC834" s="14"/>
      <c r="AD834" s="14"/>
      <c r="AE834" s="14"/>
      <c r="AT834" s="254" t="s">
        <v>208</v>
      </c>
      <c r="AU834" s="254" t="s">
        <v>82</v>
      </c>
      <c r="AV834" s="14" t="s">
        <v>82</v>
      </c>
      <c r="AW834" s="14" t="s">
        <v>33</v>
      </c>
      <c r="AX834" s="14" t="s">
        <v>73</v>
      </c>
      <c r="AY834" s="254" t="s">
        <v>196</v>
      </c>
    </row>
    <row r="835" s="14" customFormat="1">
      <c r="A835" s="14"/>
      <c r="B835" s="244"/>
      <c r="C835" s="245"/>
      <c r="D835" s="235" t="s">
        <v>208</v>
      </c>
      <c r="E835" s="246" t="s">
        <v>19</v>
      </c>
      <c r="F835" s="247" t="s">
        <v>2262</v>
      </c>
      <c r="G835" s="245"/>
      <c r="H835" s="248">
        <v>-2.52</v>
      </c>
      <c r="I835" s="249"/>
      <c r="J835" s="245"/>
      <c r="K835" s="245"/>
      <c r="L835" s="250"/>
      <c r="M835" s="251"/>
      <c r="N835" s="252"/>
      <c r="O835" s="252"/>
      <c r="P835" s="252"/>
      <c r="Q835" s="252"/>
      <c r="R835" s="252"/>
      <c r="S835" s="252"/>
      <c r="T835" s="253"/>
      <c r="U835" s="14"/>
      <c r="V835" s="14"/>
      <c r="W835" s="14"/>
      <c r="X835" s="14"/>
      <c r="Y835" s="14"/>
      <c r="Z835" s="14"/>
      <c r="AA835" s="14"/>
      <c r="AB835" s="14"/>
      <c r="AC835" s="14"/>
      <c r="AD835" s="14"/>
      <c r="AE835" s="14"/>
      <c r="AT835" s="254" t="s">
        <v>208</v>
      </c>
      <c r="AU835" s="254" t="s">
        <v>82</v>
      </c>
      <c r="AV835" s="14" t="s">
        <v>82</v>
      </c>
      <c r="AW835" s="14" t="s">
        <v>33</v>
      </c>
      <c r="AX835" s="14" t="s">
        <v>73</v>
      </c>
      <c r="AY835" s="254" t="s">
        <v>196</v>
      </c>
    </row>
    <row r="836" s="14" customFormat="1">
      <c r="A836" s="14"/>
      <c r="B836" s="244"/>
      <c r="C836" s="245"/>
      <c r="D836" s="235" t="s">
        <v>208</v>
      </c>
      <c r="E836" s="246" t="s">
        <v>19</v>
      </c>
      <c r="F836" s="247" t="s">
        <v>2276</v>
      </c>
      <c r="G836" s="245"/>
      <c r="H836" s="248">
        <v>4.2000000000000002</v>
      </c>
      <c r="I836" s="249"/>
      <c r="J836" s="245"/>
      <c r="K836" s="245"/>
      <c r="L836" s="250"/>
      <c r="M836" s="251"/>
      <c r="N836" s="252"/>
      <c r="O836" s="252"/>
      <c r="P836" s="252"/>
      <c r="Q836" s="252"/>
      <c r="R836" s="252"/>
      <c r="S836" s="252"/>
      <c r="T836" s="253"/>
      <c r="U836" s="14"/>
      <c r="V836" s="14"/>
      <c r="W836" s="14"/>
      <c r="X836" s="14"/>
      <c r="Y836" s="14"/>
      <c r="Z836" s="14"/>
      <c r="AA836" s="14"/>
      <c r="AB836" s="14"/>
      <c r="AC836" s="14"/>
      <c r="AD836" s="14"/>
      <c r="AE836" s="14"/>
      <c r="AT836" s="254" t="s">
        <v>208</v>
      </c>
      <c r="AU836" s="254" t="s">
        <v>82</v>
      </c>
      <c r="AV836" s="14" t="s">
        <v>82</v>
      </c>
      <c r="AW836" s="14" t="s">
        <v>33</v>
      </c>
      <c r="AX836" s="14" t="s">
        <v>73</v>
      </c>
      <c r="AY836" s="254" t="s">
        <v>196</v>
      </c>
    </row>
    <row r="837" s="14" customFormat="1">
      <c r="A837" s="14"/>
      <c r="B837" s="244"/>
      <c r="C837" s="245"/>
      <c r="D837" s="235" t="s">
        <v>208</v>
      </c>
      <c r="E837" s="246" t="s">
        <v>19</v>
      </c>
      <c r="F837" s="247" t="s">
        <v>2277</v>
      </c>
      <c r="G837" s="245"/>
      <c r="H837" s="248">
        <v>42.036000000000001</v>
      </c>
      <c r="I837" s="249"/>
      <c r="J837" s="245"/>
      <c r="K837" s="245"/>
      <c r="L837" s="250"/>
      <c r="M837" s="251"/>
      <c r="N837" s="252"/>
      <c r="O837" s="252"/>
      <c r="P837" s="252"/>
      <c r="Q837" s="252"/>
      <c r="R837" s="252"/>
      <c r="S837" s="252"/>
      <c r="T837" s="253"/>
      <c r="U837" s="14"/>
      <c r="V837" s="14"/>
      <c r="W837" s="14"/>
      <c r="X837" s="14"/>
      <c r="Y837" s="14"/>
      <c r="Z837" s="14"/>
      <c r="AA837" s="14"/>
      <c r="AB837" s="14"/>
      <c r="AC837" s="14"/>
      <c r="AD837" s="14"/>
      <c r="AE837" s="14"/>
      <c r="AT837" s="254" t="s">
        <v>208</v>
      </c>
      <c r="AU837" s="254" t="s">
        <v>82</v>
      </c>
      <c r="AV837" s="14" t="s">
        <v>82</v>
      </c>
      <c r="AW837" s="14" t="s">
        <v>33</v>
      </c>
      <c r="AX837" s="14" t="s">
        <v>73</v>
      </c>
      <c r="AY837" s="254" t="s">
        <v>196</v>
      </c>
    </row>
    <row r="838" s="14" customFormat="1">
      <c r="A838" s="14"/>
      <c r="B838" s="244"/>
      <c r="C838" s="245"/>
      <c r="D838" s="235" t="s">
        <v>208</v>
      </c>
      <c r="E838" s="246" t="s">
        <v>19</v>
      </c>
      <c r="F838" s="247" t="s">
        <v>2278</v>
      </c>
      <c r="G838" s="245"/>
      <c r="H838" s="248">
        <v>-3.1499999999999999</v>
      </c>
      <c r="I838" s="249"/>
      <c r="J838" s="245"/>
      <c r="K838" s="245"/>
      <c r="L838" s="250"/>
      <c r="M838" s="251"/>
      <c r="N838" s="252"/>
      <c r="O838" s="252"/>
      <c r="P838" s="252"/>
      <c r="Q838" s="252"/>
      <c r="R838" s="252"/>
      <c r="S838" s="252"/>
      <c r="T838" s="253"/>
      <c r="U838" s="14"/>
      <c r="V838" s="14"/>
      <c r="W838" s="14"/>
      <c r="X838" s="14"/>
      <c r="Y838" s="14"/>
      <c r="Z838" s="14"/>
      <c r="AA838" s="14"/>
      <c r="AB838" s="14"/>
      <c r="AC838" s="14"/>
      <c r="AD838" s="14"/>
      <c r="AE838" s="14"/>
      <c r="AT838" s="254" t="s">
        <v>208</v>
      </c>
      <c r="AU838" s="254" t="s">
        <v>82</v>
      </c>
      <c r="AV838" s="14" t="s">
        <v>82</v>
      </c>
      <c r="AW838" s="14" t="s">
        <v>33</v>
      </c>
      <c r="AX838" s="14" t="s">
        <v>73</v>
      </c>
      <c r="AY838" s="254" t="s">
        <v>196</v>
      </c>
    </row>
    <row r="839" s="14" customFormat="1">
      <c r="A839" s="14"/>
      <c r="B839" s="244"/>
      <c r="C839" s="245"/>
      <c r="D839" s="235" t="s">
        <v>208</v>
      </c>
      <c r="E839" s="246" t="s">
        <v>19</v>
      </c>
      <c r="F839" s="247" t="s">
        <v>2279</v>
      </c>
      <c r="G839" s="245"/>
      <c r="H839" s="248">
        <v>-4.2000000000000002</v>
      </c>
      <c r="I839" s="249"/>
      <c r="J839" s="245"/>
      <c r="K839" s="245"/>
      <c r="L839" s="250"/>
      <c r="M839" s="251"/>
      <c r="N839" s="252"/>
      <c r="O839" s="252"/>
      <c r="P839" s="252"/>
      <c r="Q839" s="252"/>
      <c r="R839" s="252"/>
      <c r="S839" s="252"/>
      <c r="T839" s="253"/>
      <c r="U839" s="14"/>
      <c r="V839" s="14"/>
      <c r="W839" s="14"/>
      <c r="X839" s="14"/>
      <c r="Y839" s="14"/>
      <c r="Z839" s="14"/>
      <c r="AA839" s="14"/>
      <c r="AB839" s="14"/>
      <c r="AC839" s="14"/>
      <c r="AD839" s="14"/>
      <c r="AE839" s="14"/>
      <c r="AT839" s="254" t="s">
        <v>208</v>
      </c>
      <c r="AU839" s="254" t="s">
        <v>82</v>
      </c>
      <c r="AV839" s="14" t="s">
        <v>82</v>
      </c>
      <c r="AW839" s="14" t="s">
        <v>33</v>
      </c>
      <c r="AX839" s="14" t="s">
        <v>73</v>
      </c>
      <c r="AY839" s="254" t="s">
        <v>196</v>
      </c>
    </row>
    <row r="840" s="14" customFormat="1">
      <c r="A840" s="14"/>
      <c r="B840" s="244"/>
      <c r="C840" s="245"/>
      <c r="D840" s="235" t="s">
        <v>208</v>
      </c>
      <c r="E840" s="246" t="s">
        <v>19</v>
      </c>
      <c r="F840" s="247" t="s">
        <v>2280</v>
      </c>
      <c r="G840" s="245"/>
      <c r="H840" s="248">
        <v>-9.8399999999999999</v>
      </c>
      <c r="I840" s="249"/>
      <c r="J840" s="245"/>
      <c r="K840" s="245"/>
      <c r="L840" s="250"/>
      <c r="M840" s="251"/>
      <c r="N840" s="252"/>
      <c r="O840" s="252"/>
      <c r="P840" s="252"/>
      <c r="Q840" s="252"/>
      <c r="R840" s="252"/>
      <c r="S840" s="252"/>
      <c r="T840" s="253"/>
      <c r="U840" s="14"/>
      <c r="V840" s="14"/>
      <c r="W840" s="14"/>
      <c r="X840" s="14"/>
      <c r="Y840" s="14"/>
      <c r="Z840" s="14"/>
      <c r="AA840" s="14"/>
      <c r="AB840" s="14"/>
      <c r="AC840" s="14"/>
      <c r="AD840" s="14"/>
      <c r="AE840" s="14"/>
      <c r="AT840" s="254" t="s">
        <v>208</v>
      </c>
      <c r="AU840" s="254" t="s">
        <v>82</v>
      </c>
      <c r="AV840" s="14" t="s">
        <v>82</v>
      </c>
      <c r="AW840" s="14" t="s">
        <v>33</v>
      </c>
      <c r="AX840" s="14" t="s">
        <v>73</v>
      </c>
      <c r="AY840" s="254" t="s">
        <v>196</v>
      </c>
    </row>
    <row r="841" s="14" customFormat="1">
      <c r="A841" s="14"/>
      <c r="B841" s="244"/>
      <c r="C841" s="245"/>
      <c r="D841" s="235" t="s">
        <v>208</v>
      </c>
      <c r="E841" s="246" t="s">
        <v>19</v>
      </c>
      <c r="F841" s="247" t="s">
        <v>2281</v>
      </c>
      <c r="G841" s="245"/>
      <c r="H841" s="248">
        <v>38.856000000000002</v>
      </c>
      <c r="I841" s="249"/>
      <c r="J841" s="245"/>
      <c r="K841" s="245"/>
      <c r="L841" s="250"/>
      <c r="M841" s="251"/>
      <c r="N841" s="252"/>
      <c r="O841" s="252"/>
      <c r="P841" s="252"/>
      <c r="Q841" s="252"/>
      <c r="R841" s="252"/>
      <c r="S841" s="252"/>
      <c r="T841" s="253"/>
      <c r="U841" s="14"/>
      <c r="V841" s="14"/>
      <c r="W841" s="14"/>
      <c r="X841" s="14"/>
      <c r="Y841" s="14"/>
      <c r="Z841" s="14"/>
      <c r="AA841" s="14"/>
      <c r="AB841" s="14"/>
      <c r="AC841" s="14"/>
      <c r="AD841" s="14"/>
      <c r="AE841" s="14"/>
      <c r="AT841" s="254" t="s">
        <v>208</v>
      </c>
      <c r="AU841" s="254" t="s">
        <v>82</v>
      </c>
      <c r="AV841" s="14" t="s">
        <v>82</v>
      </c>
      <c r="AW841" s="14" t="s">
        <v>33</v>
      </c>
      <c r="AX841" s="14" t="s">
        <v>73</v>
      </c>
      <c r="AY841" s="254" t="s">
        <v>196</v>
      </c>
    </row>
    <row r="842" s="14" customFormat="1">
      <c r="A842" s="14"/>
      <c r="B842" s="244"/>
      <c r="C842" s="245"/>
      <c r="D842" s="235" t="s">
        <v>208</v>
      </c>
      <c r="E842" s="246" t="s">
        <v>19</v>
      </c>
      <c r="F842" s="247" t="s">
        <v>2282</v>
      </c>
      <c r="G842" s="245"/>
      <c r="H842" s="248">
        <v>-1.8</v>
      </c>
      <c r="I842" s="249"/>
      <c r="J842" s="245"/>
      <c r="K842" s="245"/>
      <c r="L842" s="250"/>
      <c r="M842" s="251"/>
      <c r="N842" s="252"/>
      <c r="O842" s="252"/>
      <c r="P842" s="252"/>
      <c r="Q842" s="252"/>
      <c r="R842" s="252"/>
      <c r="S842" s="252"/>
      <c r="T842" s="253"/>
      <c r="U842" s="14"/>
      <c r="V842" s="14"/>
      <c r="W842" s="14"/>
      <c r="X842" s="14"/>
      <c r="Y842" s="14"/>
      <c r="Z842" s="14"/>
      <c r="AA842" s="14"/>
      <c r="AB842" s="14"/>
      <c r="AC842" s="14"/>
      <c r="AD842" s="14"/>
      <c r="AE842" s="14"/>
      <c r="AT842" s="254" t="s">
        <v>208</v>
      </c>
      <c r="AU842" s="254" t="s">
        <v>82</v>
      </c>
      <c r="AV842" s="14" t="s">
        <v>82</v>
      </c>
      <c r="AW842" s="14" t="s">
        <v>33</v>
      </c>
      <c r="AX842" s="14" t="s">
        <v>73</v>
      </c>
      <c r="AY842" s="254" t="s">
        <v>196</v>
      </c>
    </row>
    <row r="843" s="14" customFormat="1">
      <c r="A843" s="14"/>
      <c r="B843" s="244"/>
      <c r="C843" s="245"/>
      <c r="D843" s="235" t="s">
        <v>208</v>
      </c>
      <c r="E843" s="246" t="s">
        <v>19</v>
      </c>
      <c r="F843" s="247" t="s">
        <v>2280</v>
      </c>
      <c r="G843" s="245"/>
      <c r="H843" s="248">
        <v>-9.8399999999999999</v>
      </c>
      <c r="I843" s="249"/>
      <c r="J843" s="245"/>
      <c r="K843" s="245"/>
      <c r="L843" s="250"/>
      <c r="M843" s="251"/>
      <c r="N843" s="252"/>
      <c r="O843" s="252"/>
      <c r="P843" s="252"/>
      <c r="Q843" s="252"/>
      <c r="R843" s="252"/>
      <c r="S843" s="252"/>
      <c r="T843" s="253"/>
      <c r="U843" s="14"/>
      <c r="V843" s="14"/>
      <c r="W843" s="14"/>
      <c r="X843" s="14"/>
      <c r="Y843" s="14"/>
      <c r="Z843" s="14"/>
      <c r="AA843" s="14"/>
      <c r="AB843" s="14"/>
      <c r="AC843" s="14"/>
      <c r="AD843" s="14"/>
      <c r="AE843" s="14"/>
      <c r="AT843" s="254" t="s">
        <v>208</v>
      </c>
      <c r="AU843" s="254" t="s">
        <v>82</v>
      </c>
      <c r="AV843" s="14" t="s">
        <v>82</v>
      </c>
      <c r="AW843" s="14" t="s">
        <v>33</v>
      </c>
      <c r="AX843" s="14" t="s">
        <v>73</v>
      </c>
      <c r="AY843" s="254" t="s">
        <v>196</v>
      </c>
    </row>
    <row r="844" s="14" customFormat="1">
      <c r="A844" s="14"/>
      <c r="B844" s="244"/>
      <c r="C844" s="245"/>
      <c r="D844" s="235" t="s">
        <v>208</v>
      </c>
      <c r="E844" s="246" t="s">
        <v>19</v>
      </c>
      <c r="F844" s="247" t="s">
        <v>2283</v>
      </c>
      <c r="G844" s="245"/>
      <c r="H844" s="248">
        <v>10.757999999999999</v>
      </c>
      <c r="I844" s="249"/>
      <c r="J844" s="245"/>
      <c r="K844" s="245"/>
      <c r="L844" s="250"/>
      <c r="M844" s="251"/>
      <c r="N844" s="252"/>
      <c r="O844" s="252"/>
      <c r="P844" s="252"/>
      <c r="Q844" s="252"/>
      <c r="R844" s="252"/>
      <c r="S844" s="252"/>
      <c r="T844" s="253"/>
      <c r="U844" s="14"/>
      <c r="V844" s="14"/>
      <c r="W844" s="14"/>
      <c r="X844" s="14"/>
      <c r="Y844" s="14"/>
      <c r="Z844" s="14"/>
      <c r="AA844" s="14"/>
      <c r="AB844" s="14"/>
      <c r="AC844" s="14"/>
      <c r="AD844" s="14"/>
      <c r="AE844" s="14"/>
      <c r="AT844" s="254" t="s">
        <v>208</v>
      </c>
      <c r="AU844" s="254" t="s">
        <v>82</v>
      </c>
      <c r="AV844" s="14" t="s">
        <v>82</v>
      </c>
      <c r="AW844" s="14" t="s">
        <v>33</v>
      </c>
      <c r="AX844" s="14" t="s">
        <v>73</v>
      </c>
      <c r="AY844" s="254" t="s">
        <v>196</v>
      </c>
    </row>
    <row r="845" s="14" customFormat="1">
      <c r="A845" s="14"/>
      <c r="B845" s="244"/>
      <c r="C845" s="245"/>
      <c r="D845" s="235" t="s">
        <v>208</v>
      </c>
      <c r="E845" s="246" t="s">
        <v>19</v>
      </c>
      <c r="F845" s="247" t="s">
        <v>2284</v>
      </c>
      <c r="G845" s="245"/>
      <c r="H845" s="248">
        <v>33.624000000000002</v>
      </c>
      <c r="I845" s="249"/>
      <c r="J845" s="245"/>
      <c r="K845" s="245"/>
      <c r="L845" s="250"/>
      <c r="M845" s="251"/>
      <c r="N845" s="252"/>
      <c r="O845" s="252"/>
      <c r="P845" s="252"/>
      <c r="Q845" s="252"/>
      <c r="R845" s="252"/>
      <c r="S845" s="252"/>
      <c r="T845" s="253"/>
      <c r="U845" s="14"/>
      <c r="V845" s="14"/>
      <c r="W845" s="14"/>
      <c r="X845" s="14"/>
      <c r="Y845" s="14"/>
      <c r="Z845" s="14"/>
      <c r="AA845" s="14"/>
      <c r="AB845" s="14"/>
      <c r="AC845" s="14"/>
      <c r="AD845" s="14"/>
      <c r="AE845" s="14"/>
      <c r="AT845" s="254" t="s">
        <v>208</v>
      </c>
      <c r="AU845" s="254" t="s">
        <v>82</v>
      </c>
      <c r="AV845" s="14" t="s">
        <v>82</v>
      </c>
      <c r="AW845" s="14" t="s">
        <v>33</v>
      </c>
      <c r="AX845" s="14" t="s">
        <v>73</v>
      </c>
      <c r="AY845" s="254" t="s">
        <v>196</v>
      </c>
    </row>
    <row r="846" s="14" customFormat="1">
      <c r="A846" s="14"/>
      <c r="B846" s="244"/>
      <c r="C846" s="245"/>
      <c r="D846" s="235" t="s">
        <v>208</v>
      </c>
      <c r="E846" s="246" t="s">
        <v>19</v>
      </c>
      <c r="F846" s="247" t="s">
        <v>2282</v>
      </c>
      <c r="G846" s="245"/>
      <c r="H846" s="248">
        <v>-1.8</v>
      </c>
      <c r="I846" s="249"/>
      <c r="J846" s="245"/>
      <c r="K846" s="245"/>
      <c r="L846" s="250"/>
      <c r="M846" s="251"/>
      <c r="N846" s="252"/>
      <c r="O846" s="252"/>
      <c r="P846" s="252"/>
      <c r="Q846" s="252"/>
      <c r="R846" s="252"/>
      <c r="S846" s="252"/>
      <c r="T846" s="253"/>
      <c r="U846" s="14"/>
      <c r="V846" s="14"/>
      <c r="W846" s="14"/>
      <c r="X846" s="14"/>
      <c r="Y846" s="14"/>
      <c r="Z846" s="14"/>
      <c r="AA846" s="14"/>
      <c r="AB846" s="14"/>
      <c r="AC846" s="14"/>
      <c r="AD846" s="14"/>
      <c r="AE846" s="14"/>
      <c r="AT846" s="254" t="s">
        <v>208</v>
      </c>
      <c r="AU846" s="254" t="s">
        <v>82</v>
      </c>
      <c r="AV846" s="14" t="s">
        <v>82</v>
      </c>
      <c r="AW846" s="14" t="s">
        <v>33</v>
      </c>
      <c r="AX846" s="14" t="s">
        <v>73</v>
      </c>
      <c r="AY846" s="254" t="s">
        <v>196</v>
      </c>
    </row>
    <row r="847" s="14" customFormat="1">
      <c r="A847" s="14"/>
      <c r="B847" s="244"/>
      <c r="C847" s="245"/>
      <c r="D847" s="235" t="s">
        <v>208</v>
      </c>
      <c r="E847" s="246" t="s">
        <v>19</v>
      </c>
      <c r="F847" s="247" t="s">
        <v>1819</v>
      </c>
      <c r="G847" s="245"/>
      <c r="H847" s="248">
        <v>34.020000000000003</v>
      </c>
      <c r="I847" s="249"/>
      <c r="J847" s="245"/>
      <c r="K847" s="245"/>
      <c r="L847" s="250"/>
      <c r="M847" s="251"/>
      <c r="N847" s="252"/>
      <c r="O847" s="252"/>
      <c r="P847" s="252"/>
      <c r="Q847" s="252"/>
      <c r="R847" s="252"/>
      <c r="S847" s="252"/>
      <c r="T847" s="253"/>
      <c r="U847" s="14"/>
      <c r="V847" s="14"/>
      <c r="W847" s="14"/>
      <c r="X847" s="14"/>
      <c r="Y847" s="14"/>
      <c r="Z847" s="14"/>
      <c r="AA847" s="14"/>
      <c r="AB847" s="14"/>
      <c r="AC847" s="14"/>
      <c r="AD847" s="14"/>
      <c r="AE847" s="14"/>
      <c r="AT847" s="254" t="s">
        <v>208</v>
      </c>
      <c r="AU847" s="254" t="s">
        <v>82</v>
      </c>
      <c r="AV847" s="14" t="s">
        <v>82</v>
      </c>
      <c r="AW847" s="14" t="s">
        <v>33</v>
      </c>
      <c r="AX847" s="14" t="s">
        <v>73</v>
      </c>
      <c r="AY847" s="254" t="s">
        <v>196</v>
      </c>
    </row>
    <row r="848" s="14" customFormat="1">
      <c r="A848" s="14"/>
      <c r="B848" s="244"/>
      <c r="C848" s="245"/>
      <c r="D848" s="235" t="s">
        <v>208</v>
      </c>
      <c r="E848" s="246" t="s">
        <v>19</v>
      </c>
      <c r="F848" s="247" t="s">
        <v>2285</v>
      </c>
      <c r="G848" s="245"/>
      <c r="H848" s="248">
        <v>-2.5630000000000002</v>
      </c>
      <c r="I848" s="249"/>
      <c r="J848" s="245"/>
      <c r="K848" s="245"/>
      <c r="L848" s="250"/>
      <c r="M848" s="251"/>
      <c r="N848" s="252"/>
      <c r="O848" s="252"/>
      <c r="P848" s="252"/>
      <c r="Q848" s="252"/>
      <c r="R848" s="252"/>
      <c r="S848" s="252"/>
      <c r="T848" s="253"/>
      <c r="U848" s="14"/>
      <c r="V848" s="14"/>
      <c r="W848" s="14"/>
      <c r="X848" s="14"/>
      <c r="Y848" s="14"/>
      <c r="Z848" s="14"/>
      <c r="AA848" s="14"/>
      <c r="AB848" s="14"/>
      <c r="AC848" s="14"/>
      <c r="AD848" s="14"/>
      <c r="AE848" s="14"/>
      <c r="AT848" s="254" t="s">
        <v>208</v>
      </c>
      <c r="AU848" s="254" t="s">
        <v>82</v>
      </c>
      <c r="AV848" s="14" t="s">
        <v>82</v>
      </c>
      <c r="AW848" s="14" t="s">
        <v>33</v>
      </c>
      <c r="AX848" s="14" t="s">
        <v>73</v>
      </c>
      <c r="AY848" s="254" t="s">
        <v>196</v>
      </c>
    </row>
    <row r="849" s="14" customFormat="1">
      <c r="A849" s="14"/>
      <c r="B849" s="244"/>
      <c r="C849" s="245"/>
      <c r="D849" s="235" t="s">
        <v>208</v>
      </c>
      <c r="E849" s="246" t="s">
        <v>19</v>
      </c>
      <c r="F849" s="247" t="s">
        <v>2286</v>
      </c>
      <c r="G849" s="245"/>
      <c r="H849" s="248">
        <v>-2.3999999999999999</v>
      </c>
      <c r="I849" s="249"/>
      <c r="J849" s="245"/>
      <c r="K849" s="245"/>
      <c r="L849" s="250"/>
      <c r="M849" s="251"/>
      <c r="N849" s="252"/>
      <c r="O849" s="252"/>
      <c r="P849" s="252"/>
      <c r="Q849" s="252"/>
      <c r="R849" s="252"/>
      <c r="S849" s="252"/>
      <c r="T849" s="253"/>
      <c r="U849" s="14"/>
      <c r="V849" s="14"/>
      <c r="W849" s="14"/>
      <c r="X849" s="14"/>
      <c r="Y849" s="14"/>
      <c r="Z849" s="14"/>
      <c r="AA849" s="14"/>
      <c r="AB849" s="14"/>
      <c r="AC849" s="14"/>
      <c r="AD849" s="14"/>
      <c r="AE849" s="14"/>
      <c r="AT849" s="254" t="s">
        <v>208</v>
      </c>
      <c r="AU849" s="254" t="s">
        <v>82</v>
      </c>
      <c r="AV849" s="14" t="s">
        <v>82</v>
      </c>
      <c r="AW849" s="14" t="s">
        <v>33</v>
      </c>
      <c r="AX849" s="14" t="s">
        <v>73</v>
      </c>
      <c r="AY849" s="254" t="s">
        <v>196</v>
      </c>
    </row>
    <row r="850" s="14" customFormat="1">
      <c r="A850" s="14"/>
      <c r="B850" s="244"/>
      <c r="C850" s="245"/>
      <c r="D850" s="235" t="s">
        <v>208</v>
      </c>
      <c r="E850" s="246" t="s">
        <v>19</v>
      </c>
      <c r="F850" s="247" t="s">
        <v>2287</v>
      </c>
      <c r="G850" s="245"/>
      <c r="H850" s="248">
        <v>17.940000000000001</v>
      </c>
      <c r="I850" s="249"/>
      <c r="J850" s="245"/>
      <c r="K850" s="245"/>
      <c r="L850" s="250"/>
      <c r="M850" s="251"/>
      <c r="N850" s="252"/>
      <c r="O850" s="252"/>
      <c r="P850" s="252"/>
      <c r="Q850" s="252"/>
      <c r="R850" s="252"/>
      <c r="S850" s="252"/>
      <c r="T850" s="253"/>
      <c r="U850" s="14"/>
      <c r="V850" s="14"/>
      <c r="W850" s="14"/>
      <c r="X850" s="14"/>
      <c r="Y850" s="14"/>
      <c r="Z850" s="14"/>
      <c r="AA850" s="14"/>
      <c r="AB850" s="14"/>
      <c r="AC850" s="14"/>
      <c r="AD850" s="14"/>
      <c r="AE850" s="14"/>
      <c r="AT850" s="254" t="s">
        <v>208</v>
      </c>
      <c r="AU850" s="254" t="s">
        <v>82</v>
      </c>
      <c r="AV850" s="14" t="s">
        <v>82</v>
      </c>
      <c r="AW850" s="14" t="s">
        <v>33</v>
      </c>
      <c r="AX850" s="14" t="s">
        <v>73</v>
      </c>
      <c r="AY850" s="254" t="s">
        <v>196</v>
      </c>
    </row>
    <row r="851" s="14" customFormat="1">
      <c r="A851" s="14"/>
      <c r="B851" s="244"/>
      <c r="C851" s="245"/>
      <c r="D851" s="235" t="s">
        <v>208</v>
      </c>
      <c r="E851" s="246" t="s">
        <v>19</v>
      </c>
      <c r="F851" s="247" t="s">
        <v>2288</v>
      </c>
      <c r="G851" s="245"/>
      <c r="H851" s="248">
        <v>-21.606000000000002</v>
      </c>
      <c r="I851" s="249"/>
      <c r="J851" s="245"/>
      <c r="K851" s="245"/>
      <c r="L851" s="250"/>
      <c r="M851" s="251"/>
      <c r="N851" s="252"/>
      <c r="O851" s="252"/>
      <c r="P851" s="252"/>
      <c r="Q851" s="252"/>
      <c r="R851" s="252"/>
      <c r="S851" s="252"/>
      <c r="T851" s="253"/>
      <c r="U851" s="14"/>
      <c r="V851" s="14"/>
      <c r="W851" s="14"/>
      <c r="X851" s="14"/>
      <c r="Y851" s="14"/>
      <c r="Z851" s="14"/>
      <c r="AA851" s="14"/>
      <c r="AB851" s="14"/>
      <c r="AC851" s="14"/>
      <c r="AD851" s="14"/>
      <c r="AE851" s="14"/>
      <c r="AT851" s="254" t="s">
        <v>208</v>
      </c>
      <c r="AU851" s="254" t="s">
        <v>82</v>
      </c>
      <c r="AV851" s="14" t="s">
        <v>82</v>
      </c>
      <c r="AW851" s="14" t="s">
        <v>33</v>
      </c>
      <c r="AX851" s="14" t="s">
        <v>73</v>
      </c>
      <c r="AY851" s="254" t="s">
        <v>196</v>
      </c>
    </row>
    <row r="852" s="15" customFormat="1">
      <c r="A852" s="15"/>
      <c r="B852" s="255"/>
      <c r="C852" s="256"/>
      <c r="D852" s="235" t="s">
        <v>208</v>
      </c>
      <c r="E852" s="257" t="s">
        <v>19</v>
      </c>
      <c r="F852" s="258" t="s">
        <v>212</v>
      </c>
      <c r="G852" s="256"/>
      <c r="H852" s="259">
        <v>566.66500000000019</v>
      </c>
      <c r="I852" s="260"/>
      <c r="J852" s="256"/>
      <c r="K852" s="256"/>
      <c r="L852" s="261"/>
      <c r="M852" s="262"/>
      <c r="N852" s="263"/>
      <c r="O852" s="263"/>
      <c r="P852" s="263"/>
      <c r="Q852" s="263"/>
      <c r="R852" s="263"/>
      <c r="S852" s="263"/>
      <c r="T852" s="264"/>
      <c r="U852" s="15"/>
      <c r="V852" s="15"/>
      <c r="W852" s="15"/>
      <c r="X852" s="15"/>
      <c r="Y852" s="15"/>
      <c r="Z852" s="15"/>
      <c r="AA852" s="15"/>
      <c r="AB852" s="15"/>
      <c r="AC852" s="15"/>
      <c r="AD852" s="15"/>
      <c r="AE852" s="15"/>
      <c r="AT852" s="265" t="s">
        <v>208</v>
      </c>
      <c r="AU852" s="265" t="s">
        <v>82</v>
      </c>
      <c r="AV852" s="15" t="s">
        <v>204</v>
      </c>
      <c r="AW852" s="15" t="s">
        <v>33</v>
      </c>
      <c r="AX852" s="15" t="s">
        <v>80</v>
      </c>
      <c r="AY852" s="265" t="s">
        <v>196</v>
      </c>
    </row>
    <row r="853" s="2" customFormat="1" ht="36.72453" customHeight="1">
      <c r="A853" s="41"/>
      <c r="B853" s="42"/>
      <c r="C853" s="215" t="s">
        <v>2289</v>
      </c>
      <c r="D853" s="215" t="s">
        <v>199</v>
      </c>
      <c r="E853" s="216" t="s">
        <v>391</v>
      </c>
      <c r="F853" s="217" t="s">
        <v>2290</v>
      </c>
      <c r="G853" s="218" t="s">
        <v>202</v>
      </c>
      <c r="H853" s="219">
        <v>1260.712</v>
      </c>
      <c r="I853" s="220"/>
      <c r="J853" s="221">
        <f>ROUND(I853*H853,2)</f>
        <v>0</v>
      </c>
      <c r="K853" s="217" t="s">
        <v>203</v>
      </c>
      <c r="L853" s="47"/>
      <c r="M853" s="222" t="s">
        <v>19</v>
      </c>
      <c r="N853" s="223" t="s">
        <v>44</v>
      </c>
      <c r="O853" s="87"/>
      <c r="P853" s="224">
        <f>O853*H853</f>
        <v>0</v>
      </c>
      <c r="Q853" s="224">
        <v>0</v>
      </c>
      <c r="R853" s="224">
        <f>Q853*H853</f>
        <v>0</v>
      </c>
      <c r="S853" s="224">
        <v>0.045999999999999999</v>
      </c>
      <c r="T853" s="225">
        <f>S853*H853</f>
        <v>57.992751999999996</v>
      </c>
      <c r="U853" s="41"/>
      <c r="V853" s="41"/>
      <c r="W853" s="41"/>
      <c r="X853" s="41"/>
      <c r="Y853" s="41"/>
      <c r="Z853" s="41"/>
      <c r="AA853" s="41"/>
      <c r="AB853" s="41"/>
      <c r="AC853" s="41"/>
      <c r="AD853" s="41"/>
      <c r="AE853" s="41"/>
      <c r="AR853" s="226" t="s">
        <v>204</v>
      </c>
      <c r="AT853" s="226" t="s">
        <v>199</v>
      </c>
      <c r="AU853" s="226" t="s">
        <v>82</v>
      </c>
      <c r="AY853" s="20" t="s">
        <v>196</v>
      </c>
      <c r="BE853" s="227">
        <f>IF(N853="základní",J853,0)</f>
        <v>0</v>
      </c>
      <c r="BF853" s="227">
        <f>IF(N853="snížená",J853,0)</f>
        <v>0</v>
      </c>
      <c r="BG853" s="227">
        <f>IF(N853="zákl. přenesená",J853,0)</f>
        <v>0</v>
      </c>
      <c r="BH853" s="227">
        <f>IF(N853="sníž. přenesená",J853,0)</f>
        <v>0</v>
      </c>
      <c r="BI853" s="227">
        <f>IF(N853="nulová",J853,0)</f>
        <v>0</v>
      </c>
      <c r="BJ853" s="20" t="s">
        <v>80</v>
      </c>
      <c r="BK853" s="227">
        <f>ROUND(I853*H853,2)</f>
        <v>0</v>
      </c>
      <c r="BL853" s="20" t="s">
        <v>204</v>
      </c>
      <c r="BM853" s="226" t="s">
        <v>2291</v>
      </c>
    </row>
    <row r="854" s="2" customFormat="1">
      <c r="A854" s="41"/>
      <c r="B854" s="42"/>
      <c r="C854" s="43"/>
      <c r="D854" s="228" t="s">
        <v>206</v>
      </c>
      <c r="E854" s="43"/>
      <c r="F854" s="229" t="s">
        <v>394</v>
      </c>
      <c r="G854" s="43"/>
      <c r="H854" s="43"/>
      <c r="I854" s="230"/>
      <c r="J854" s="43"/>
      <c r="K854" s="43"/>
      <c r="L854" s="47"/>
      <c r="M854" s="231"/>
      <c r="N854" s="232"/>
      <c r="O854" s="87"/>
      <c r="P854" s="87"/>
      <c r="Q854" s="87"/>
      <c r="R854" s="87"/>
      <c r="S854" s="87"/>
      <c r="T854" s="88"/>
      <c r="U854" s="41"/>
      <c r="V854" s="41"/>
      <c r="W854" s="41"/>
      <c r="X854" s="41"/>
      <c r="Y854" s="41"/>
      <c r="Z854" s="41"/>
      <c r="AA854" s="41"/>
      <c r="AB854" s="41"/>
      <c r="AC854" s="41"/>
      <c r="AD854" s="41"/>
      <c r="AE854" s="41"/>
      <c r="AT854" s="20" t="s">
        <v>206</v>
      </c>
      <c r="AU854" s="20" t="s">
        <v>82</v>
      </c>
    </row>
    <row r="855" s="13" customFormat="1">
      <c r="A855" s="13"/>
      <c r="B855" s="233"/>
      <c r="C855" s="234"/>
      <c r="D855" s="235" t="s">
        <v>208</v>
      </c>
      <c r="E855" s="236" t="s">
        <v>19</v>
      </c>
      <c r="F855" s="237" t="s">
        <v>387</v>
      </c>
      <c r="G855" s="234"/>
      <c r="H855" s="236" t="s">
        <v>19</v>
      </c>
      <c r="I855" s="238"/>
      <c r="J855" s="234"/>
      <c r="K855" s="234"/>
      <c r="L855" s="239"/>
      <c r="M855" s="240"/>
      <c r="N855" s="241"/>
      <c r="O855" s="241"/>
      <c r="P855" s="241"/>
      <c r="Q855" s="241"/>
      <c r="R855" s="241"/>
      <c r="S855" s="241"/>
      <c r="T855" s="242"/>
      <c r="U855" s="13"/>
      <c r="V855" s="13"/>
      <c r="W855" s="13"/>
      <c r="X855" s="13"/>
      <c r="Y855" s="13"/>
      <c r="Z855" s="13"/>
      <c r="AA855" s="13"/>
      <c r="AB855" s="13"/>
      <c r="AC855" s="13"/>
      <c r="AD855" s="13"/>
      <c r="AE855" s="13"/>
      <c r="AT855" s="243" t="s">
        <v>208</v>
      </c>
      <c r="AU855" s="243" t="s">
        <v>82</v>
      </c>
      <c r="AV855" s="13" t="s">
        <v>80</v>
      </c>
      <c r="AW855" s="13" t="s">
        <v>33</v>
      </c>
      <c r="AX855" s="13" t="s">
        <v>73</v>
      </c>
      <c r="AY855" s="243" t="s">
        <v>196</v>
      </c>
    </row>
    <row r="856" s="13" customFormat="1">
      <c r="A856" s="13"/>
      <c r="B856" s="233"/>
      <c r="C856" s="234"/>
      <c r="D856" s="235" t="s">
        <v>208</v>
      </c>
      <c r="E856" s="236" t="s">
        <v>19</v>
      </c>
      <c r="F856" s="237" t="s">
        <v>1544</v>
      </c>
      <c r="G856" s="234"/>
      <c r="H856" s="236" t="s">
        <v>19</v>
      </c>
      <c r="I856" s="238"/>
      <c r="J856" s="234"/>
      <c r="K856" s="234"/>
      <c r="L856" s="239"/>
      <c r="M856" s="240"/>
      <c r="N856" s="241"/>
      <c r="O856" s="241"/>
      <c r="P856" s="241"/>
      <c r="Q856" s="241"/>
      <c r="R856" s="241"/>
      <c r="S856" s="241"/>
      <c r="T856" s="242"/>
      <c r="U856" s="13"/>
      <c r="V856" s="13"/>
      <c r="W856" s="13"/>
      <c r="X856" s="13"/>
      <c r="Y856" s="13"/>
      <c r="Z856" s="13"/>
      <c r="AA856" s="13"/>
      <c r="AB856" s="13"/>
      <c r="AC856" s="13"/>
      <c r="AD856" s="13"/>
      <c r="AE856" s="13"/>
      <c r="AT856" s="243" t="s">
        <v>208</v>
      </c>
      <c r="AU856" s="243" t="s">
        <v>82</v>
      </c>
      <c r="AV856" s="13" t="s">
        <v>80</v>
      </c>
      <c r="AW856" s="13" t="s">
        <v>33</v>
      </c>
      <c r="AX856" s="13" t="s">
        <v>73</v>
      </c>
      <c r="AY856" s="243" t="s">
        <v>196</v>
      </c>
    </row>
    <row r="857" s="14" customFormat="1">
      <c r="A857" s="14"/>
      <c r="B857" s="244"/>
      <c r="C857" s="245"/>
      <c r="D857" s="235" t="s">
        <v>208</v>
      </c>
      <c r="E857" s="246" t="s">
        <v>19</v>
      </c>
      <c r="F857" s="247" t="s">
        <v>2292</v>
      </c>
      <c r="G857" s="245"/>
      <c r="H857" s="248">
        <v>28.260000000000002</v>
      </c>
      <c r="I857" s="249"/>
      <c r="J857" s="245"/>
      <c r="K857" s="245"/>
      <c r="L857" s="250"/>
      <c r="M857" s="251"/>
      <c r="N857" s="252"/>
      <c r="O857" s="252"/>
      <c r="P857" s="252"/>
      <c r="Q857" s="252"/>
      <c r="R857" s="252"/>
      <c r="S857" s="252"/>
      <c r="T857" s="253"/>
      <c r="U857" s="14"/>
      <c r="V857" s="14"/>
      <c r="W857" s="14"/>
      <c r="X857" s="14"/>
      <c r="Y857" s="14"/>
      <c r="Z857" s="14"/>
      <c r="AA857" s="14"/>
      <c r="AB857" s="14"/>
      <c r="AC857" s="14"/>
      <c r="AD857" s="14"/>
      <c r="AE857" s="14"/>
      <c r="AT857" s="254" t="s">
        <v>208</v>
      </c>
      <c r="AU857" s="254" t="s">
        <v>82</v>
      </c>
      <c r="AV857" s="14" t="s">
        <v>82</v>
      </c>
      <c r="AW857" s="14" t="s">
        <v>33</v>
      </c>
      <c r="AX857" s="14" t="s">
        <v>73</v>
      </c>
      <c r="AY857" s="254" t="s">
        <v>196</v>
      </c>
    </row>
    <row r="858" s="14" customFormat="1">
      <c r="A858" s="14"/>
      <c r="B858" s="244"/>
      <c r="C858" s="245"/>
      <c r="D858" s="235" t="s">
        <v>208</v>
      </c>
      <c r="E858" s="246" t="s">
        <v>19</v>
      </c>
      <c r="F858" s="247" t="s">
        <v>2293</v>
      </c>
      <c r="G858" s="245"/>
      <c r="H858" s="248">
        <v>18.84</v>
      </c>
      <c r="I858" s="249"/>
      <c r="J858" s="245"/>
      <c r="K858" s="245"/>
      <c r="L858" s="250"/>
      <c r="M858" s="251"/>
      <c r="N858" s="252"/>
      <c r="O858" s="252"/>
      <c r="P858" s="252"/>
      <c r="Q858" s="252"/>
      <c r="R858" s="252"/>
      <c r="S858" s="252"/>
      <c r="T858" s="253"/>
      <c r="U858" s="14"/>
      <c r="V858" s="14"/>
      <c r="W858" s="14"/>
      <c r="X858" s="14"/>
      <c r="Y858" s="14"/>
      <c r="Z858" s="14"/>
      <c r="AA858" s="14"/>
      <c r="AB858" s="14"/>
      <c r="AC858" s="14"/>
      <c r="AD858" s="14"/>
      <c r="AE858" s="14"/>
      <c r="AT858" s="254" t="s">
        <v>208</v>
      </c>
      <c r="AU858" s="254" t="s">
        <v>82</v>
      </c>
      <c r="AV858" s="14" t="s">
        <v>82</v>
      </c>
      <c r="AW858" s="14" t="s">
        <v>33</v>
      </c>
      <c r="AX858" s="14" t="s">
        <v>73</v>
      </c>
      <c r="AY858" s="254" t="s">
        <v>196</v>
      </c>
    </row>
    <row r="859" s="14" customFormat="1">
      <c r="A859" s="14"/>
      <c r="B859" s="244"/>
      <c r="C859" s="245"/>
      <c r="D859" s="235" t="s">
        <v>208</v>
      </c>
      <c r="E859" s="246" t="s">
        <v>19</v>
      </c>
      <c r="F859" s="247" t="s">
        <v>2294</v>
      </c>
      <c r="G859" s="245"/>
      <c r="H859" s="248">
        <v>51.896000000000001</v>
      </c>
      <c r="I859" s="249"/>
      <c r="J859" s="245"/>
      <c r="K859" s="245"/>
      <c r="L859" s="250"/>
      <c r="M859" s="251"/>
      <c r="N859" s="252"/>
      <c r="O859" s="252"/>
      <c r="P859" s="252"/>
      <c r="Q859" s="252"/>
      <c r="R859" s="252"/>
      <c r="S859" s="252"/>
      <c r="T859" s="253"/>
      <c r="U859" s="14"/>
      <c r="V859" s="14"/>
      <c r="W859" s="14"/>
      <c r="X859" s="14"/>
      <c r="Y859" s="14"/>
      <c r="Z859" s="14"/>
      <c r="AA859" s="14"/>
      <c r="AB859" s="14"/>
      <c r="AC859" s="14"/>
      <c r="AD859" s="14"/>
      <c r="AE859" s="14"/>
      <c r="AT859" s="254" t="s">
        <v>208</v>
      </c>
      <c r="AU859" s="254" t="s">
        <v>82</v>
      </c>
      <c r="AV859" s="14" t="s">
        <v>82</v>
      </c>
      <c r="AW859" s="14" t="s">
        <v>33</v>
      </c>
      <c r="AX859" s="14" t="s">
        <v>73</v>
      </c>
      <c r="AY859" s="254" t="s">
        <v>196</v>
      </c>
    </row>
    <row r="860" s="14" customFormat="1">
      <c r="A860" s="14"/>
      <c r="B860" s="244"/>
      <c r="C860" s="245"/>
      <c r="D860" s="235" t="s">
        <v>208</v>
      </c>
      <c r="E860" s="246" t="s">
        <v>19</v>
      </c>
      <c r="F860" s="247" t="s">
        <v>2295</v>
      </c>
      <c r="G860" s="245"/>
      <c r="H860" s="248">
        <v>-7.0730000000000004</v>
      </c>
      <c r="I860" s="249"/>
      <c r="J860" s="245"/>
      <c r="K860" s="245"/>
      <c r="L860" s="250"/>
      <c r="M860" s="251"/>
      <c r="N860" s="252"/>
      <c r="O860" s="252"/>
      <c r="P860" s="252"/>
      <c r="Q860" s="252"/>
      <c r="R860" s="252"/>
      <c r="S860" s="252"/>
      <c r="T860" s="253"/>
      <c r="U860" s="14"/>
      <c r="V860" s="14"/>
      <c r="W860" s="14"/>
      <c r="X860" s="14"/>
      <c r="Y860" s="14"/>
      <c r="Z860" s="14"/>
      <c r="AA860" s="14"/>
      <c r="AB860" s="14"/>
      <c r="AC860" s="14"/>
      <c r="AD860" s="14"/>
      <c r="AE860" s="14"/>
      <c r="AT860" s="254" t="s">
        <v>208</v>
      </c>
      <c r="AU860" s="254" t="s">
        <v>82</v>
      </c>
      <c r="AV860" s="14" t="s">
        <v>82</v>
      </c>
      <c r="AW860" s="14" t="s">
        <v>33</v>
      </c>
      <c r="AX860" s="14" t="s">
        <v>73</v>
      </c>
      <c r="AY860" s="254" t="s">
        <v>196</v>
      </c>
    </row>
    <row r="861" s="14" customFormat="1">
      <c r="A861" s="14"/>
      <c r="B861" s="244"/>
      <c r="C861" s="245"/>
      <c r="D861" s="235" t="s">
        <v>208</v>
      </c>
      <c r="E861" s="246" t="s">
        <v>19</v>
      </c>
      <c r="F861" s="247" t="s">
        <v>2296</v>
      </c>
      <c r="G861" s="245"/>
      <c r="H861" s="248">
        <v>24.273</v>
      </c>
      <c r="I861" s="249"/>
      <c r="J861" s="245"/>
      <c r="K861" s="245"/>
      <c r="L861" s="250"/>
      <c r="M861" s="251"/>
      <c r="N861" s="252"/>
      <c r="O861" s="252"/>
      <c r="P861" s="252"/>
      <c r="Q861" s="252"/>
      <c r="R861" s="252"/>
      <c r="S861" s="252"/>
      <c r="T861" s="253"/>
      <c r="U861" s="14"/>
      <c r="V861" s="14"/>
      <c r="W861" s="14"/>
      <c r="X861" s="14"/>
      <c r="Y861" s="14"/>
      <c r="Z861" s="14"/>
      <c r="AA861" s="14"/>
      <c r="AB861" s="14"/>
      <c r="AC861" s="14"/>
      <c r="AD861" s="14"/>
      <c r="AE861" s="14"/>
      <c r="AT861" s="254" t="s">
        <v>208</v>
      </c>
      <c r="AU861" s="254" t="s">
        <v>82</v>
      </c>
      <c r="AV861" s="14" t="s">
        <v>82</v>
      </c>
      <c r="AW861" s="14" t="s">
        <v>33</v>
      </c>
      <c r="AX861" s="14" t="s">
        <v>73</v>
      </c>
      <c r="AY861" s="254" t="s">
        <v>196</v>
      </c>
    </row>
    <row r="862" s="14" customFormat="1">
      <c r="A862" s="14"/>
      <c r="B862" s="244"/>
      <c r="C862" s="245"/>
      <c r="D862" s="235" t="s">
        <v>208</v>
      </c>
      <c r="E862" s="246" t="s">
        <v>19</v>
      </c>
      <c r="F862" s="247" t="s">
        <v>2282</v>
      </c>
      <c r="G862" s="245"/>
      <c r="H862" s="248">
        <v>-1.8</v>
      </c>
      <c r="I862" s="249"/>
      <c r="J862" s="245"/>
      <c r="K862" s="245"/>
      <c r="L862" s="250"/>
      <c r="M862" s="251"/>
      <c r="N862" s="252"/>
      <c r="O862" s="252"/>
      <c r="P862" s="252"/>
      <c r="Q862" s="252"/>
      <c r="R862" s="252"/>
      <c r="S862" s="252"/>
      <c r="T862" s="253"/>
      <c r="U862" s="14"/>
      <c r="V862" s="14"/>
      <c r="W862" s="14"/>
      <c r="X862" s="14"/>
      <c r="Y862" s="14"/>
      <c r="Z862" s="14"/>
      <c r="AA862" s="14"/>
      <c r="AB862" s="14"/>
      <c r="AC862" s="14"/>
      <c r="AD862" s="14"/>
      <c r="AE862" s="14"/>
      <c r="AT862" s="254" t="s">
        <v>208</v>
      </c>
      <c r="AU862" s="254" t="s">
        <v>82</v>
      </c>
      <c r="AV862" s="14" t="s">
        <v>82</v>
      </c>
      <c r="AW862" s="14" t="s">
        <v>33</v>
      </c>
      <c r="AX862" s="14" t="s">
        <v>73</v>
      </c>
      <c r="AY862" s="254" t="s">
        <v>196</v>
      </c>
    </row>
    <row r="863" s="14" customFormat="1">
      <c r="A863" s="14"/>
      <c r="B863" s="244"/>
      <c r="C863" s="245"/>
      <c r="D863" s="235" t="s">
        <v>208</v>
      </c>
      <c r="E863" s="246" t="s">
        <v>19</v>
      </c>
      <c r="F863" s="247" t="s">
        <v>2297</v>
      </c>
      <c r="G863" s="245"/>
      <c r="H863" s="248">
        <v>48.299999999999997</v>
      </c>
      <c r="I863" s="249"/>
      <c r="J863" s="245"/>
      <c r="K863" s="245"/>
      <c r="L863" s="250"/>
      <c r="M863" s="251"/>
      <c r="N863" s="252"/>
      <c r="O863" s="252"/>
      <c r="P863" s="252"/>
      <c r="Q863" s="252"/>
      <c r="R863" s="252"/>
      <c r="S863" s="252"/>
      <c r="T863" s="253"/>
      <c r="U863" s="14"/>
      <c r="V863" s="14"/>
      <c r="W863" s="14"/>
      <c r="X863" s="14"/>
      <c r="Y863" s="14"/>
      <c r="Z863" s="14"/>
      <c r="AA863" s="14"/>
      <c r="AB863" s="14"/>
      <c r="AC863" s="14"/>
      <c r="AD863" s="14"/>
      <c r="AE863" s="14"/>
      <c r="AT863" s="254" t="s">
        <v>208</v>
      </c>
      <c r="AU863" s="254" t="s">
        <v>82</v>
      </c>
      <c r="AV863" s="14" t="s">
        <v>82</v>
      </c>
      <c r="AW863" s="14" t="s">
        <v>33</v>
      </c>
      <c r="AX863" s="14" t="s">
        <v>73</v>
      </c>
      <c r="AY863" s="254" t="s">
        <v>196</v>
      </c>
    </row>
    <row r="864" s="14" customFormat="1">
      <c r="A864" s="14"/>
      <c r="B864" s="244"/>
      <c r="C864" s="245"/>
      <c r="D864" s="235" t="s">
        <v>208</v>
      </c>
      <c r="E864" s="246" t="s">
        <v>19</v>
      </c>
      <c r="F864" s="247" t="s">
        <v>2298</v>
      </c>
      <c r="G864" s="245"/>
      <c r="H864" s="248">
        <v>-1.9530000000000001</v>
      </c>
      <c r="I864" s="249"/>
      <c r="J864" s="245"/>
      <c r="K864" s="245"/>
      <c r="L864" s="250"/>
      <c r="M864" s="251"/>
      <c r="N864" s="252"/>
      <c r="O864" s="252"/>
      <c r="P864" s="252"/>
      <c r="Q864" s="252"/>
      <c r="R864" s="252"/>
      <c r="S864" s="252"/>
      <c r="T864" s="253"/>
      <c r="U864" s="14"/>
      <c r="V864" s="14"/>
      <c r="W864" s="14"/>
      <c r="X864" s="14"/>
      <c r="Y864" s="14"/>
      <c r="Z864" s="14"/>
      <c r="AA864" s="14"/>
      <c r="AB864" s="14"/>
      <c r="AC864" s="14"/>
      <c r="AD864" s="14"/>
      <c r="AE864" s="14"/>
      <c r="AT864" s="254" t="s">
        <v>208</v>
      </c>
      <c r="AU864" s="254" t="s">
        <v>82</v>
      </c>
      <c r="AV864" s="14" t="s">
        <v>82</v>
      </c>
      <c r="AW864" s="14" t="s">
        <v>33</v>
      </c>
      <c r="AX864" s="14" t="s">
        <v>73</v>
      </c>
      <c r="AY864" s="254" t="s">
        <v>196</v>
      </c>
    </row>
    <row r="865" s="14" customFormat="1">
      <c r="A865" s="14"/>
      <c r="B865" s="244"/>
      <c r="C865" s="245"/>
      <c r="D865" s="235" t="s">
        <v>208</v>
      </c>
      <c r="E865" s="246" t="s">
        <v>19</v>
      </c>
      <c r="F865" s="247" t="s">
        <v>2299</v>
      </c>
      <c r="G865" s="245"/>
      <c r="H865" s="248">
        <v>59.029000000000003</v>
      </c>
      <c r="I865" s="249"/>
      <c r="J865" s="245"/>
      <c r="K865" s="245"/>
      <c r="L865" s="250"/>
      <c r="M865" s="251"/>
      <c r="N865" s="252"/>
      <c r="O865" s="252"/>
      <c r="P865" s="252"/>
      <c r="Q865" s="252"/>
      <c r="R865" s="252"/>
      <c r="S865" s="252"/>
      <c r="T865" s="253"/>
      <c r="U865" s="14"/>
      <c r="V865" s="14"/>
      <c r="W865" s="14"/>
      <c r="X865" s="14"/>
      <c r="Y865" s="14"/>
      <c r="Z865" s="14"/>
      <c r="AA865" s="14"/>
      <c r="AB865" s="14"/>
      <c r="AC865" s="14"/>
      <c r="AD865" s="14"/>
      <c r="AE865" s="14"/>
      <c r="AT865" s="254" t="s">
        <v>208</v>
      </c>
      <c r="AU865" s="254" t="s">
        <v>82</v>
      </c>
      <c r="AV865" s="14" t="s">
        <v>82</v>
      </c>
      <c r="AW865" s="14" t="s">
        <v>33</v>
      </c>
      <c r="AX865" s="14" t="s">
        <v>73</v>
      </c>
      <c r="AY865" s="254" t="s">
        <v>196</v>
      </c>
    </row>
    <row r="866" s="14" customFormat="1">
      <c r="A866" s="14"/>
      <c r="B866" s="244"/>
      <c r="C866" s="245"/>
      <c r="D866" s="235" t="s">
        <v>208</v>
      </c>
      <c r="E866" s="246" t="s">
        <v>19</v>
      </c>
      <c r="F866" s="247" t="s">
        <v>2300</v>
      </c>
      <c r="G866" s="245"/>
      <c r="H866" s="248">
        <v>-2.625</v>
      </c>
      <c r="I866" s="249"/>
      <c r="J866" s="245"/>
      <c r="K866" s="245"/>
      <c r="L866" s="250"/>
      <c r="M866" s="251"/>
      <c r="N866" s="252"/>
      <c r="O866" s="252"/>
      <c r="P866" s="252"/>
      <c r="Q866" s="252"/>
      <c r="R866" s="252"/>
      <c r="S866" s="252"/>
      <c r="T866" s="253"/>
      <c r="U866" s="14"/>
      <c r="V866" s="14"/>
      <c r="W866" s="14"/>
      <c r="X866" s="14"/>
      <c r="Y866" s="14"/>
      <c r="Z866" s="14"/>
      <c r="AA866" s="14"/>
      <c r="AB866" s="14"/>
      <c r="AC866" s="14"/>
      <c r="AD866" s="14"/>
      <c r="AE866" s="14"/>
      <c r="AT866" s="254" t="s">
        <v>208</v>
      </c>
      <c r="AU866" s="254" t="s">
        <v>82</v>
      </c>
      <c r="AV866" s="14" t="s">
        <v>82</v>
      </c>
      <c r="AW866" s="14" t="s">
        <v>33</v>
      </c>
      <c r="AX866" s="14" t="s">
        <v>73</v>
      </c>
      <c r="AY866" s="254" t="s">
        <v>196</v>
      </c>
    </row>
    <row r="867" s="14" customFormat="1">
      <c r="A867" s="14"/>
      <c r="B867" s="244"/>
      <c r="C867" s="245"/>
      <c r="D867" s="235" t="s">
        <v>208</v>
      </c>
      <c r="E867" s="246" t="s">
        <v>19</v>
      </c>
      <c r="F867" s="247" t="s">
        <v>2301</v>
      </c>
      <c r="G867" s="245"/>
      <c r="H867" s="248">
        <v>39.875999999999998</v>
      </c>
      <c r="I867" s="249"/>
      <c r="J867" s="245"/>
      <c r="K867" s="245"/>
      <c r="L867" s="250"/>
      <c r="M867" s="251"/>
      <c r="N867" s="252"/>
      <c r="O867" s="252"/>
      <c r="P867" s="252"/>
      <c r="Q867" s="252"/>
      <c r="R867" s="252"/>
      <c r="S867" s="252"/>
      <c r="T867" s="253"/>
      <c r="U867" s="14"/>
      <c r="V867" s="14"/>
      <c r="W867" s="14"/>
      <c r="X867" s="14"/>
      <c r="Y867" s="14"/>
      <c r="Z867" s="14"/>
      <c r="AA867" s="14"/>
      <c r="AB867" s="14"/>
      <c r="AC867" s="14"/>
      <c r="AD867" s="14"/>
      <c r="AE867" s="14"/>
      <c r="AT867" s="254" t="s">
        <v>208</v>
      </c>
      <c r="AU867" s="254" t="s">
        <v>82</v>
      </c>
      <c r="AV867" s="14" t="s">
        <v>82</v>
      </c>
      <c r="AW867" s="14" t="s">
        <v>33</v>
      </c>
      <c r="AX867" s="14" t="s">
        <v>73</v>
      </c>
      <c r="AY867" s="254" t="s">
        <v>196</v>
      </c>
    </row>
    <row r="868" s="14" customFormat="1">
      <c r="A868" s="14"/>
      <c r="B868" s="244"/>
      <c r="C868" s="245"/>
      <c r="D868" s="235" t="s">
        <v>208</v>
      </c>
      <c r="E868" s="246" t="s">
        <v>19</v>
      </c>
      <c r="F868" s="247" t="s">
        <v>2300</v>
      </c>
      <c r="G868" s="245"/>
      <c r="H868" s="248">
        <v>-2.625</v>
      </c>
      <c r="I868" s="249"/>
      <c r="J868" s="245"/>
      <c r="K868" s="245"/>
      <c r="L868" s="250"/>
      <c r="M868" s="251"/>
      <c r="N868" s="252"/>
      <c r="O868" s="252"/>
      <c r="P868" s="252"/>
      <c r="Q868" s="252"/>
      <c r="R868" s="252"/>
      <c r="S868" s="252"/>
      <c r="T868" s="253"/>
      <c r="U868" s="14"/>
      <c r="V868" s="14"/>
      <c r="W868" s="14"/>
      <c r="X868" s="14"/>
      <c r="Y868" s="14"/>
      <c r="Z868" s="14"/>
      <c r="AA868" s="14"/>
      <c r="AB868" s="14"/>
      <c r="AC868" s="14"/>
      <c r="AD868" s="14"/>
      <c r="AE868" s="14"/>
      <c r="AT868" s="254" t="s">
        <v>208</v>
      </c>
      <c r="AU868" s="254" t="s">
        <v>82</v>
      </c>
      <c r="AV868" s="14" t="s">
        <v>82</v>
      </c>
      <c r="AW868" s="14" t="s">
        <v>33</v>
      </c>
      <c r="AX868" s="14" t="s">
        <v>73</v>
      </c>
      <c r="AY868" s="254" t="s">
        <v>196</v>
      </c>
    </row>
    <row r="869" s="14" customFormat="1">
      <c r="A869" s="14"/>
      <c r="B869" s="244"/>
      <c r="C869" s="245"/>
      <c r="D869" s="235" t="s">
        <v>208</v>
      </c>
      <c r="E869" s="246" t="s">
        <v>19</v>
      </c>
      <c r="F869" s="247" t="s">
        <v>2278</v>
      </c>
      <c r="G869" s="245"/>
      <c r="H869" s="248">
        <v>-3.1499999999999999</v>
      </c>
      <c r="I869" s="249"/>
      <c r="J869" s="245"/>
      <c r="K869" s="245"/>
      <c r="L869" s="250"/>
      <c r="M869" s="251"/>
      <c r="N869" s="252"/>
      <c r="O869" s="252"/>
      <c r="P869" s="252"/>
      <c r="Q869" s="252"/>
      <c r="R869" s="252"/>
      <c r="S869" s="252"/>
      <c r="T869" s="253"/>
      <c r="U869" s="14"/>
      <c r="V869" s="14"/>
      <c r="W869" s="14"/>
      <c r="X869" s="14"/>
      <c r="Y869" s="14"/>
      <c r="Z869" s="14"/>
      <c r="AA869" s="14"/>
      <c r="AB869" s="14"/>
      <c r="AC869" s="14"/>
      <c r="AD869" s="14"/>
      <c r="AE869" s="14"/>
      <c r="AT869" s="254" t="s">
        <v>208</v>
      </c>
      <c r="AU869" s="254" t="s">
        <v>82</v>
      </c>
      <c r="AV869" s="14" t="s">
        <v>82</v>
      </c>
      <c r="AW869" s="14" t="s">
        <v>33</v>
      </c>
      <c r="AX869" s="14" t="s">
        <v>73</v>
      </c>
      <c r="AY869" s="254" t="s">
        <v>196</v>
      </c>
    </row>
    <row r="870" s="14" customFormat="1">
      <c r="A870" s="14"/>
      <c r="B870" s="244"/>
      <c r="C870" s="245"/>
      <c r="D870" s="235" t="s">
        <v>208</v>
      </c>
      <c r="E870" s="246" t="s">
        <v>19</v>
      </c>
      <c r="F870" s="247" t="s">
        <v>2302</v>
      </c>
      <c r="G870" s="245"/>
      <c r="H870" s="248">
        <v>-1.8899999999999999</v>
      </c>
      <c r="I870" s="249"/>
      <c r="J870" s="245"/>
      <c r="K870" s="245"/>
      <c r="L870" s="250"/>
      <c r="M870" s="251"/>
      <c r="N870" s="252"/>
      <c r="O870" s="252"/>
      <c r="P870" s="252"/>
      <c r="Q870" s="252"/>
      <c r="R870" s="252"/>
      <c r="S870" s="252"/>
      <c r="T870" s="253"/>
      <c r="U870" s="14"/>
      <c r="V870" s="14"/>
      <c r="W870" s="14"/>
      <c r="X870" s="14"/>
      <c r="Y870" s="14"/>
      <c r="Z870" s="14"/>
      <c r="AA870" s="14"/>
      <c r="AB870" s="14"/>
      <c r="AC870" s="14"/>
      <c r="AD870" s="14"/>
      <c r="AE870" s="14"/>
      <c r="AT870" s="254" t="s">
        <v>208</v>
      </c>
      <c r="AU870" s="254" t="s">
        <v>82</v>
      </c>
      <c r="AV870" s="14" t="s">
        <v>82</v>
      </c>
      <c r="AW870" s="14" t="s">
        <v>33</v>
      </c>
      <c r="AX870" s="14" t="s">
        <v>73</v>
      </c>
      <c r="AY870" s="254" t="s">
        <v>196</v>
      </c>
    </row>
    <row r="871" s="14" customFormat="1">
      <c r="A871" s="14"/>
      <c r="B871" s="244"/>
      <c r="C871" s="245"/>
      <c r="D871" s="235" t="s">
        <v>208</v>
      </c>
      <c r="E871" s="246" t="s">
        <v>19</v>
      </c>
      <c r="F871" s="247" t="s">
        <v>2303</v>
      </c>
      <c r="G871" s="245"/>
      <c r="H871" s="248">
        <v>43.911000000000001</v>
      </c>
      <c r="I871" s="249"/>
      <c r="J871" s="245"/>
      <c r="K871" s="245"/>
      <c r="L871" s="250"/>
      <c r="M871" s="251"/>
      <c r="N871" s="252"/>
      <c r="O871" s="252"/>
      <c r="P871" s="252"/>
      <c r="Q871" s="252"/>
      <c r="R871" s="252"/>
      <c r="S871" s="252"/>
      <c r="T871" s="253"/>
      <c r="U871" s="14"/>
      <c r="V871" s="14"/>
      <c r="W871" s="14"/>
      <c r="X871" s="14"/>
      <c r="Y871" s="14"/>
      <c r="Z871" s="14"/>
      <c r="AA871" s="14"/>
      <c r="AB871" s="14"/>
      <c r="AC871" s="14"/>
      <c r="AD871" s="14"/>
      <c r="AE871" s="14"/>
      <c r="AT871" s="254" t="s">
        <v>208</v>
      </c>
      <c r="AU871" s="254" t="s">
        <v>82</v>
      </c>
      <c r="AV871" s="14" t="s">
        <v>82</v>
      </c>
      <c r="AW871" s="14" t="s">
        <v>33</v>
      </c>
      <c r="AX871" s="14" t="s">
        <v>73</v>
      </c>
      <c r="AY871" s="254" t="s">
        <v>196</v>
      </c>
    </row>
    <row r="872" s="14" customFormat="1">
      <c r="A872" s="14"/>
      <c r="B872" s="244"/>
      <c r="C872" s="245"/>
      <c r="D872" s="235" t="s">
        <v>208</v>
      </c>
      <c r="E872" s="246" t="s">
        <v>19</v>
      </c>
      <c r="F872" s="247" t="s">
        <v>2304</v>
      </c>
      <c r="G872" s="245"/>
      <c r="H872" s="248">
        <v>-3.7799999999999998</v>
      </c>
      <c r="I872" s="249"/>
      <c r="J872" s="245"/>
      <c r="K872" s="245"/>
      <c r="L872" s="250"/>
      <c r="M872" s="251"/>
      <c r="N872" s="252"/>
      <c r="O872" s="252"/>
      <c r="P872" s="252"/>
      <c r="Q872" s="252"/>
      <c r="R872" s="252"/>
      <c r="S872" s="252"/>
      <c r="T872" s="253"/>
      <c r="U872" s="14"/>
      <c r="V872" s="14"/>
      <c r="W872" s="14"/>
      <c r="X872" s="14"/>
      <c r="Y872" s="14"/>
      <c r="Z872" s="14"/>
      <c r="AA872" s="14"/>
      <c r="AB872" s="14"/>
      <c r="AC872" s="14"/>
      <c r="AD872" s="14"/>
      <c r="AE872" s="14"/>
      <c r="AT872" s="254" t="s">
        <v>208</v>
      </c>
      <c r="AU872" s="254" t="s">
        <v>82</v>
      </c>
      <c r="AV872" s="14" t="s">
        <v>82</v>
      </c>
      <c r="AW872" s="14" t="s">
        <v>33</v>
      </c>
      <c r="AX872" s="14" t="s">
        <v>73</v>
      </c>
      <c r="AY872" s="254" t="s">
        <v>196</v>
      </c>
    </row>
    <row r="873" s="14" customFormat="1">
      <c r="A873" s="14"/>
      <c r="B873" s="244"/>
      <c r="C873" s="245"/>
      <c r="D873" s="235" t="s">
        <v>208</v>
      </c>
      <c r="E873" s="246" t="s">
        <v>19</v>
      </c>
      <c r="F873" s="247" t="s">
        <v>2305</v>
      </c>
      <c r="G873" s="245"/>
      <c r="H873" s="248">
        <v>60.155000000000001</v>
      </c>
      <c r="I873" s="249"/>
      <c r="J873" s="245"/>
      <c r="K873" s="245"/>
      <c r="L873" s="250"/>
      <c r="M873" s="251"/>
      <c r="N873" s="252"/>
      <c r="O873" s="252"/>
      <c r="P873" s="252"/>
      <c r="Q873" s="252"/>
      <c r="R873" s="252"/>
      <c r="S873" s="252"/>
      <c r="T873" s="253"/>
      <c r="U873" s="14"/>
      <c r="V873" s="14"/>
      <c r="W873" s="14"/>
      <c r="X873" s="14"/>
      <c r="Y873" s="14"/>
      <c r="Z873" s="14"/>
      <c r="AA873" s="14"/>
      <c r="AB873" s="14"/>
      <c r="AC873" s="14"/>
      <c r="AD873" s="14"/>
      <c r="AE873" s="14"/>
      <c r="AT873" s="254" t="s">
        <v>208</v>
      </c>
      <c r="AU873" s="254" t="s">
        <v>82</v>
      </c>
      <c r="AV873" s="14" t="s">
        <v>82</v>
      </c>
      <c r="AW873" s="14" t="s">
        <v>33</v>
      </c>
      <c r="AX873" s="14" t="s">
        <v>73</v>
      </c>
      <c r="AY873" s="254" t="s">
        <v>196</v>
      </c>
    </row>
    <row r="874" s="14" customFormat="1">
      <c r="A874" s="14"/>
      <c r="B874" s="244"/>
      <c r="C874" s="245"/>
      <c r="D874" s="235" t="s">
        <v>208</v>
      </c>
      <c r="E874" s="246" t="s">
        <v>19</v>
      </c>
      <c r="F874" s="247" t="s">
        <v>2306</v>
      </c>
      <c r="G874" s="245"/>
      <c r="H874" s="248">
        <v>-3.7589999999999999</v>
      </c>
      <c r="I874" s="249"/>
      <c r="J874" s="245"/>
      <c r="K874" s="245"/>
      <c r="L874" s="250"/>
      <c r="M874" s="251"/>
      <c r="N874" s="252"/>
      <c r="O874" s="252"/>
      <c r="P874" s="252"/>
      <c r="Q874" s="252"/>
      <c r="R874" s="252"/>
      <c r="S874" s="252"/>
      <c r="T874" s="253"/>
      <c r="U874" s="14"/>
      <c r="V874" s="14"/>
      <c r="W874" s="14"/>
      <c r="X874" s="14"/>
      <c r="Y874" s="14"/>
      <c r="Z874" s="14"/>
      <c r="AA874" s="14"/>
      <c r="AB874" s="14"/>
      <c r="AC874" s="14"/>
      <c r="AD874" s="14"/>
      <c r="AE874" s="14"/>
      <c r="AT874" s="254" t="s">
        <v>208</v>
      </c>
      <c r="AU874" s="254" t="s">
        <v>82</v>
      </c>
      <c r="AV874" s="14" t="s">
        <v>82</v>
      </c>
      <c r="AW874" s="14" t="s">
        <v>33</v>
      </c>
      <c r="AX874" s="14" t="s">
        <v>73</v>
      </c>
      <c r="AY874" s="254" t="s">
        <v>196</v>
      </c>
    </row>
    <row r="875" s="14" customFormat="1">
      <c r="A875" s="14"/>
      <c r="B875" s="244"/>
      <c r="C875" s="245"/>
      <c r="D875" s="235" t="s">
        <v>208</v>
      </c>
      <c r="E875" s="246" t="s">
        <v>19</v>
      </c>
      <c r="F875" s="247" t="s">
        <v>2307</v>
      </c>
      <c r="G875" s="245"/>
      <c r="H875" s="248">
        <v>41.762999999999998</v>
      </c>
      <c r="I875" s="249"/>
      <c r="J875" s="245"/>
      <c r="K875" s="245"/>
      <c r="L875" s="250"/>
      <c r="M875" s="251"/>
      <c r="N875" s="252"/>
      <c r="O875" s="252"/>
      <c r="P875" s="252"/>
      <c r="Q875" s="252"/>
      <c r="R875" s="252"/>
      <c r="S875" s="252"/>
      <c r="T875" s="253"/>
      <c r="U875" s="14"/>
      <c r="V875" s="14"/>
      <c r="W875" s="14"/>
      <c r="X875" s="14"/>
      <c r="Y875" s="14"/>
      <c r="Z875" s="14"/>
      <c r="AA875" s="14"/>
      <c r="AB875" s="14"/>
      <c r="AC875" s="14"/>
      <c r="AD875" s="14"/>
      <c r="AE875" s="14"/>
      <c r="AT875" s="254" t="s">
        <v>208</v>
      </c>
      <c r="AU875" s="254" t="s">
        <v>82</v>
      </c>
      <c r="AV875" s="14" t="s">
        <v>82</v>
      </c>
      <c r="AW875" s="14" t="s">
        <v>33</v>
      </c>
      <c r="AX875" s="14" t="s">
        <v>73</v>
      </c>
      <c r="AY875" s="254" t="s">
        <v>196</v>
      </c>
    </row>
    <row r="876" s="14" customFormat="1">
      <c r="A876" s="14"/>
      <c r="B876" s="244"/>
      <c r="C876" s="245"/>
      <c r="D876" s="235" t="s">
        <v>208</v>
      </c>
      <c r="E876" s="246" t="s">
        <v>19</v>
      </c>
      <c r="F876" s="247" t="s">
        <v>2308</v>
      </c>
      <c r="G876" s="245"/>
      <c r="H876" s="248">
        <v>-4.5999999999999996</v>
      </c>
      <c r="I876" s="249"/>
      <c r="J876" s="245"/>
      <c r="K876" s="245"/>
      <c r="L876" s="250"/>
      <c r="M876" s="251"/>
      <c r="N876" s="252"/>
      <c r="O876" s="252"/>
      <c r="P876" s="252"/>
      <c r="Q876" s="252"/>
      <c r="R876" s="252"/>
      <c r="S876" s="252"/>
      <c r="T876" s="253"/>
      <c r="U876" s="14"/>
      <c r="V876" s="14"/>
      <c r="W876" s="14"/>
      <c r="X876" s="14"/>
      <c r="Y876" s="14"/>
      <c r="Z876" s="14"/>
      <c r="AA876" s="14"/>
      <c r="AB876" s="14"/>
      <c r="AC876" s="14"/>
      <c r="AD876" s="14"/>
      <c r="AE876" s="14"/>
      <c r="AT876" s="254" t="s">
        <v>208</v>
      </c>
      <c r="AU876" s="254" t="s">
        <v>82</v>
      </c>
      <c r="AV876" s="14" t="s">
        <v>82</v>
      </c>
      <c r="AW876" s="14" t="s">
        <v>33</v>
      </c>
      <c r="AX876" s="14" t="s">
        <v>73</v>
      </c>
      <c r="AY876" s="254" t="s">
        <v>196</v>
      </c>
    </row>
    <row r="877" s="14" customFormat="1">
      <c r="A877" s="14"/>
      <c r="B877" s="244"/>
      <c r="C877" s="245"/>
      <c r="D877" s="235" t="s">
        <v>208</v>
      </c>
      <c r="E877" s="246" t="s">
        <v>19</v>
      </c>
      <c r="F877" s="247" t="s">
        <v>2309</v>
      </c>
      <c r="G877" s="245"/>
      <c r="H877" s="248">
        <v>95.158000000000001</v>
      </c>
      <c r="I877" s="249"/>
      <c r="J877" s="245"/>
      <c r="K877" s="245"/>
      <c r="L877" s="250"/>
      <c r="M877" s="251"/>
      <c r="N877" s="252"/>
      <c r="O877" s="252"/>
      <c r="P877" s="252"/>
      <c r="Q877" s="252"/>
      <c r="R877" s="252"/>
      <c r="S877" s="252"/>
      <c r="T877" s="253"/>
      <c r="U877" s="14"/>
      <c r="V877" s="14"/>
      <c r="W877" s="14"/>
      <c r="X877" s="14"/>
      <c r="Y877" s="14"/>
      <c r="Z877" s="14"/>
      <c r="AA877" s="14"/>
      <c r="AB877" s="14"/>
      <c r="AC877" s="14"/>
      <c r="AD877" s="14"/>
      <c r="AE877" s="14"/>
      <c r="AT877" s="254" t="s">
        <v>208</v>
      </c>
      <c r="AU877" s="254" t="s">
        <v>82</v>
      </c>
      <c r="AV877" s="14" t="s">
        <v>82</v>
      </c>
      <c r="AW877" s="14" t="s">
        <v>33</v>
      </c>
      <c r="AX877" s="14" t="s">
        <v>73</v>
      </c>
      <c r="AY877" s="254" t="s">
        <v>196</v>
      </c>
    </row>
    <row r="878" s="14" customFormat="1">
      <c r="A878" s="14"/>
      <c r="B878" s="244"/>
      <c r="C878" s="245"/>
      <c r="D878" s="235" t="s">
        <v>208</v>
      </c>
      <c r="E878" s="246" t="s">
        <v>19</v>
      </c>
      <c r="F878" s="247" t="s">
        <v>2308</v>
      </c>
      <c r="G878" s="245"/>
      <c r="H878" s="248">
        <v>-4.5999999999999996</v>
      </c>
      <c r="I878" s="249"/>
      <c r="J878" s="245"/>
      <c r="K878" s="245"/>
      <c r="L878" s="250"/>
      <c r="M878" s="251"/>
      <c r="N878" s="252"/>
      <c r="O878" s="252"/>
      <c r="P878" s="252"/>
      <c r="Q878" s="252"/>
      <c r="R878" s="252"/>
      <c r="S878" s="252"/>
      <c r="T878" s="253"/>
      <c r="U878" s="14"/>
      <c r="V878" s="14"/>
      <c r="W878" s="14"/>
      <c r="X878" s="14"/>
      <c r="Y878" s="14"/>
      <c r="Z878" s="14"/>
      <c r="AA878" s="14"/>
      <c r="AB878" s="14"/>
      <c r="AC878" s="14"/>
      <c r="AD878" s="14"/>
      <c r="AE878" s="14"/>
      <c r="AT878" s="254" t="s">
        <v>208</v>
      </c>
      <c r="AU878" s="254" t="s">
        <v>82</v>
      </c>
      <c r="AV878" s="14" t="s">
        <v>82</v>
      </c>
      <c r="AW878" s="14" t="s">
        <v>33</v>
      </c>
      <c r="AX878" s="14" t="s">
        <v>73</v>
      </c>
      <c r="AY878" s="254" t="s">
        <v>196</v>
      </c>
    </row>
    <row r="879" s="14" customFormat="1">
      <c r="A879" s="14"/>
      <c r="B879" s="244"/>
      <c r="C879" s="245"/>
      <c r="D879" s="235" t="s">
        <v>208</v>
      </c>
      <c r="E879" s="246" t="s">
        <v>19</v>
      </c>
      <c r="F879" s="247" t="s">
        <v>2310</v>
      </c>
      <c r="G879" s="245"/>
      <c r="H879" s="248">
        <v>-2.0600000000000001</v>
      </c>
      <c r="I879" s="249"/>
      <c r="J879" s="245"/>
      <c r="K879" s="245"/>
      <c r="L879" s="250"/>
      <c r="M879" s="251"/>
      <c r="N879" s="252"/>
      <c r="O879" s="252"/>
      <c r="P879" s="252"/>
      <c r="Q879" s="252"/>
      <c r="R879" s="252"/>
      <c r="S879" s="252"/>
      <c r="T879" s="253"/>
      <c r="U879" s="14"/>
      <c r="V879" s="14"/>
      <c r="W879" s="14"/>
      <c r="X879" s="14"/>
      <c r="Y879" s="14"/>
      <c r="Z879" s="14"/>
      <c r="AA879" s="14"/>
      <c r="AB879" s="14"/>
      <c r="AC879" s="14"/>
      <c r="AD879" s="14"/>
      <c r="AE879" s="14"/>
      <c r="AT879" s="254" t="s">
        <v>208</v>
      </c>
      <c r="AU879" s="254" t="s">
        <v>82</v>
      </c>
      <c r="AV879" s="14" t="s">
        <v>82</v>
      </c>
      <c r="AW879" s="14" t="s">
        <v>33</v>
      </c>
      <c r="AX879" s="14" t="s">
        <v>73</v>
      </c>
      <c r="AY879" s="254" t="s">
        <v>196</v>
      </c>
    </row>
    <row r="880" s="14" customFormat="1">
      <c r="A880" s="14"/>
      <c r="B880" s="244"/>
      <c r="C880" s="245"/>
      <c r="D880" s="235" t="s">
        <v>208</v>
      </c>
      <c r="E880" s="246" t="s">
        <v>19</v>
      </c>
      <c r="F880" s="247" t="s">
        <v>2311</v>
      </c>
      <c r="G880" s="245"/>
      <c r="H880" s="248">
        <v>-7.5179999999999998</v>
      </c>
      <c r="I880" s="249"/>
      <c r="J880" s="245"/>
      <c r="K880" s="245"/>
      <c r="L880" s="250"/>
      <c r="M880" s="251"/>
      <c r="N880" s="252"/>
      <c r="O880" s="252"/>
      <c r="P880" s="252"/>
      <c r="Q880" s="252"/>
      <c r="R880" s="252"/>
      <c r="S880" s="252"/>
      <c r="T880" s="253"/>
      <c r="U880" s="14"/>
      <c r="V880" s="14"/>
      <c r="W880" s="14"/>
      <c r="X880" s="14"/>
      <c r="Y880" s="14"/>
      <c r="Z880" s="14"/>
      <c r="AA880" s="14"/>
      <c r="AB880" s="14"/>
      <c r="AC880" s="14"/>
      <c r="AD880" s="14"/>
      <c r="AE880" s="14"/>
      <c r="AT880" s="254" t="s">
        <v>208</v>
      </c>
      <c r="AU880" s="254" t="s">
        <v>82</v>
      </c>
      <c r="AV880" s="14" t="s">
        <v>82</v>
      </c>
      <c r="AW880" s="14" t="s">
        <v>33</v>
      </c>
      <c r="AX880" s="14" t="s">
        <v>73</v>
      </c>
      <c r="AY880" s="254" t="s">
        <v>196</v>
      </c>
    </row>
    <row r="881" s="14" customFormat="1">
      <c r="A881" s="14"/>
      <c r="B881" s="244"/>
      <c r="C881" s="245"/>
      <c r="D881" s="235" t="s">
        <v>208</v>
      </c>
      <c r="E881" s="246" t="s">
        <v>19</v>
      </c>
      <c r="F881" s="247" t="s">
        <v>2278</v>
      </c>
      <c r="G881" s="245"/>
      <c r="H881" s="248">
        <v>-3.1499999999999999</v>
      </c>
      <c r="I881" s="249"/>
      <c r="J881" s="245"/>
      <c r="K881" s="245"/>
      <c r="L881" s="250"/>
      <c r="M881" s="251"/>
      <c r="N881" s="252"/>
      <c r="O881" s="252"/>
      <c r="P881" s="252"/>
      <c r="Q881" s="252"/>
      <c r="R881" s="252"/>
      <c r="S881" s="252"/>
      <c r="T881" s="253"/>
      <c r="U881" s="14"/>
      <c r="V881" s="14"/>
      <c r="W881" s="14"/>
      <c r="X881" s="14"/>
      <c r="Y881" s="14"/>
      <c r="Z881" s="14"/>
      <c r="AA881" s="14"/>
      <c r="AB881" s="14"/>
      <c r="AC881" s="14"/>
      <c r="AD881" s="14"/>
      <c r="AE881" s="14"/>
      <c r="AT881" s="254" t="s">
        <v>208</v>
      </c>
      <c r="AU881" s="254" t="s">
        <v>82</v>
      </c>
      <c r="AV881" s="14" t="s">
        <v>82</v>
      </c>
      <c r="AW881" s="14" t="s">
        <v>33</v>
      </c>
      <c r="AX881" s="14" t="s">
        <v>73</v>
      </c>
      <c r="AY881" s="254" t="s">
        <v>196</v>
      </c>
    </row>
    <row r="882" s="14" customFormat="1">
      <c r="A882" s="14"/>
      <c r="B882" s="244"/>
      <c r="C882" s="245"/>
      <c r="D882" s="235" t="s">
        <v>208</v>
      </c>
      <c r="E882" s="246" t="s">
        <v>19</v>
      </c>
      <c r="F882" s="247" t="s">
        <v>2282</v>
      </c>
      <c r="G882" s="245"/>
      <c r="H882" s="248">
        <v>-1.8</v>
      </c>
      <c r="I882" s="249"/>
      <c r="J882" s="245"/>
      <c r="K882" s="245"/>
      <c r="L882" s="250"/>
      <c r="M882" s="251"/>
      <c r="N882" s="252"/>
      <c r="O882" s="252"/>
      <c r="P882" s="252"/>
      <c r="Q882" s="252"/>
      <c r="R882" s="252"/>
      <c r="S882" s="252"/>
      <c r="T882" s="253"/>
      <c r="U882" s="14"/>
      <c r="V882" s="14"/>
      <c r="W882" s="14"/>
      <c r="X882" s="14"/>
      <c r="Y882" s="14"/>
      <c r="Z882" s="14"/>
      <c r="AA882" s="14"/>
      <c r="AB882" s="14"/>
      <c r="AC882" s="14"/>
      <c r="AD882" s="14"/>
      <c r="AE882" s="14"/>
      <c r="AT882" s="254" t="s">
        <v>208</v>
      </c>
      <c r="AU882" s="254" t="s">
        <v>82</v>
      </c>
      <c r="AV882" s="14" t="s">
        <v>82</v>
      </c>
      <c r="AW882" s="14" t="s">
        <v>33</v>
      </c>
      <c r="AX882" s="14" t="s">
        <v>73</v>
      </c>
      <c r="AY882" s="254" t="s">
        <v>196</v>
      </c>
    </row>
    <row r="883" s="14" customFormat="1">
      <c r="A883" s="14"/>
      <c r="B883" s="244"/>
      <c r="C883" s="245"/>
      <c r="D883" s="235" t="s">
        <v>208</v>
      </c>
      <c r="E883" s="246" t="s">
        <v>19</v>
      </c>
      <c r="F883" s="247" t="s">
        <v>2312</v>
      </c>
      <c r="G883" s="245"/>
      <c r="H883" s="248">
        <v>64.811999999999998</v>
      </c>
      <c r="I883" s="249"/>
      <c r="J883" s="245"/>
      <c r="K883" s="245"/>
      <c r="L883" s="250"/>
      <c r="M883" s="251"/>
      <c r="N883" s="252"/>
      <c r="O883" s="252"/>
      <c r="P883" s="252"/>
      <c r="Q883" s="252"/>
      <c r="R883" s="252"/>
      <c r="S883" s="252"/>
      <c r="T883" s="253"/>
      <c r="U883" s="14"/>
      <c r="V883" s="14"/>
      <c r="W883" s="14"/>
      <c r="X883" s="14"/>
      <c r="Y883" s="14"/>
      <c r="Z883" s="14"/>
      <c r="AA883" s="14"/>
      <c r="AB883" s="14"/>
      <c r="AC883" s="14"/>
      <c r="AD883" s="14"/>
      <c r="AE883" s="14"/>
      <c r="AT883" s="254" t="s">
        <v>208</v>
      </c>
      <c r="AU883" s="254" t="s">
        <v>82</v>
      </c>
      <c r="AV883" s="14" t="s">
        <v>82</v>
      </c>
      <c r="AW883" s="14" t="s">
        <v>33</v>
      </c>
      <c r="AX883" s="14" t="s">
        <v>73</v>
      </c>
      <c r="AY883" s="254" t="s">
        <v>196</v>
      </c>
    </row>
    <row r="884" s="14" customFormat="1">
      <c r="A884" s="14"/>
      <c r="B884" s="244"/>
      <c r="C884" s="245"/>
      <c r="D884" s="235" t="s">
        <v>208</v>
      </c>
      <c r="E884" s="246" t="s">
        <v>19</v>
      </c>
      <c r="F884" s="247" t="s">
        <v>2262</v>
      </c>
      <c r="G884" s="245"/>
      <c r="H884" s="248">
        <v>-2.52</v>
      </c>
      <c r="I884" s="249"/>
      <c r="J884" s="245"/>
      <c r="K884" s="245"/>
      <c r="L884" s="250"/>
      <c r="M884" s="251"/>
      <c r="N884" s="252"/>
      <c r="O884" s="252"/>
      <c r="P884" s="252"/>
      <c r="Q884" s="252"/>
      <c r="R884" s="252"/>
      <c r="S884" s="252"/>
      <c r="T884" s="253"/>
      <c r="U884" s="14"/>
      <c r="V884" s="14"/>
      <c r="W884" s="14"/>
      <c r="X884" s="14"/>
      <c r="Y884" s="14"/>
      <c r="Z884" s="14"/>
      <c r="AA884" s="14"/>
      <c r="AB884" s="14"/>
      <c r="AC884" s="14"/>
      <c r="AD884" s="14"/>
      <c r="AE884" s="14"/>
      <c r="AT884" s="254" t="s">
        <v>208</v>
      </c>
      <c r="AU884" s="254" t="s">
        <v>82</v>
      </c>
      <c r="AV884" s="14" t="s">
        <v>82</v>
      </c>
      <c r="AW884" s="14" t="s">
        <v>33</v>
      </c>
      <c r="AX884" s="14" t="s">
        <v>73</v>
      </c>
      <c r="AY884" s="254" t="s">
        <v>196</v>
      </c>
    </row>
    <row r="885" s="14" customFormat="1">
      <c r="A885" s="14"/>
      <c r="B885" s="244"/>
      <c r="C885" s="245"/>
      <c r="D885" s="235" t="s">
        <v>208</v>
      </c>
      <c r="E885" s="246" t="s">
        <v>19</v>
      </c>
      <c r="F885" s="247" t="s">
        <v>2313</v>
      </c>
      <c r="G885" s="245"/>
      <c r="H885" s="248">
        <v>73.528000000000006</v>
      </c>
      <c r="I885" s="249"/>
      <c r="J885" s="245"/>
      <c r="K885" s="245"/>
      <c r="L885" s="250"/>
      <c r="M885" s="251"/>
      <c r="N885" s="252"/>
      <c r="O885" s="252"/>
      <c r="P885" s="252"/>
      <c r="Q885" s="252"/>
      <c r="R885" s="252"/>
      <c r="S885" s="252"/>
      <c r="T885" s="253"/>
      <c r="U885" s="14"/>
      <c r="V885" s="14"/>
      <c r="W885" s="14"/>
      <c r="X885" s="14"/>
      <c r="Y885" s="14"/>
      <c r="Z885" s="14"/>
      <c r="AA885" s="14"/>
      <c r="AB885" s="14"/>
      <c r="AC885" s="14"/>
      <c r="AD885" s="14"/>
      <c r="AE885" s="14"/>
      <c r="AT885" s="254" t="s">
        <v>208</v>
      </c>
      <c r="AU885" s="254" t="s">
        <v>82</v>
      </c>
      <c r="AV885" s="14" t="s">
        <v>82</v>
      </c>
      <c r="AW885" s="14" t="s">
        <v>33</v>
      </c>
      <c r="AX885" s="14" t="s">
        <v>73</v>
      </c>
      <c r="AY885" s="254" t="s">
        <v>196</v>
      </c>
    </row>
    <row r="886" s="14" customFormat="1">
      <c r="A886" s="14"/>
      <c r="B886" s="244"/>
      <c r="C886" s="245"/>
      <c r="D886" s="235" t="s">
        <v>208</v>
      </c>
      <c r="E886" s="246" t="s">
        <v>19</v>
      </c>
      <c r="F886" s="247" t="s">
        <v>2314</v>
      </c>
      <c r="G886" s="245"/>
      <c r="H886" s="248">
        <v>-9.4499999999999993</v>
      </c>
      <c r="I886" s="249"/>
      <c r="J886" s="245"/>
      <c r="K886" s="245"/>
      <c r="L886" s="250"/>
      <c r="M886" s="251"/>
      <c r="N886" s="252"/>
      <c r="O886" s="252"/>
      <c r="P886" s="252"/>
      <c r="Q886" s="252"/>
      <c r="R886" s="252"/>
      <c r="S886" s="252"/>
      <c r="T886" s="253"/>
      <c r="U886" s="14"/>
      <c r="V886" s="14"/>
      <c r="W886" s="14"/>
      <c r="X886" s="14"/>
      <c r="Y886" s="14"/>
      <c r="Z886" s="14"/>
      <c r="AA886" s="14"/>
      <c r="AB886" s="14"/>
      <c r="AC886" s="14"/>
      <c r="AD886" s="14"/>
      <c r="AE886" s="14"/>
      <c r="AT886" s="254" t="s">
        <v>208</v>
      </c>
      <c r="AU886" s="254" t="s">
        <v>82</v>
      </c>
      <c r="AV886" s="14" t="s">
        <v>82</v>
      </c>
      <c r="AW886" s="14" t="s">
        <v>33</v>
      </c>
      <c r="AX886" s="14" t="s">
        <v>73</v>
      </c>
      <c r="AY886" s="254" t="s">
        <v>196</v>
      </c>
    </row>
    <row r="887" s="14" customFormat="1">
      <c r="A887" s="14"/>
      <c r="B887" s="244"/>
      <c r="C887" s="245"/>
      <c r="D887" s="235" t="s">
        <v>208</v>
      </c>
      <c r="E887" s="246" t="s">
        <v>19</v>
      </c>
      <c r="F887" s="247" t="s">
        <v>2282</v>
      </c>
      <c r="G887" s="245"/>
      <c r="H887" s="248">
        <v>-1.8</v>
      </c>
      <c r="I887" s="249"/>
      <c r="J887" s="245"/>
      <c r="K887" s="245"/>
      <c r="L887" s="250"/>
      <c r="M887" s="251"/>
      <c r="N887" s="252"/>
      <c r="O887" s="252"/>
      <c r="P887" s="252"/>
      <c r="Q887" s="252"/>
      <c r="R887" s="252"/>
      <c r="S887" s="252"/>
      <c r="T887" s="253"/>
      <c r="U887" s="14"/>
      <c r="V887" s="14"/>
      <c r="W887" s="14"/>
      <c r="X887" s="14"/>
      <c r="Y887" s="14"/>
      <c r="Z887" s="14"/>
      <c r="AA887" s="14"/>
      <c r="AB887" s="14"/>
      <c r="AC887" s="14"/>
      <c r="AD887" s="14"/>
      <c r="AE887" s="14"/>
      <c r="AT887" s="254" t="s">
        <v>208</v>
      </c>
      <c r="AU887" s="254" t="s">
        <v>82</v>
      </c>
      <c r="AV887" s="14" t="s">
        <v>82</v>
      </c>
      <c r="AW887" s="14" t="s">
        <v>33</v>
      </c>
      <c r="AX887" s="14" t="s">
        <v>73</v>
      </c>
      <c r="AY887" s="254" t="s">
        <v>196</v>
      </c>
    </row>
    <row r="888" s="14" customFormat="1">
      <c r="A888" s="14"/>
      <c r="B888" s="244"/>
      <c r="C888" s="245"/>
      <c r="D888" s="235" t="s">
        <v>208</v>
      </c>
      <c r="E888" s="246" t="s">
        <v>19</v>
      </c>
      <c r="F888" s="247" t="s">
        <v>2315</v>
      </c>
      <c r="G888" s="245"/>
      <c r="H888" s="248">
        <v>82.656000000000006</v>
      </c>
      <c r="I888" s="249"/>
      <c r="J888" s="245"/>
      <c r="K888" s="245"/>
      <c r="L888" s="250"/>
      <c r="M888" s="251"/>
      <c r="N888" s="252"/>
      <c r="O888" s="252"/>
      <c r="P888" s="252"/>
      <c r="Q888" s="252"/>
      <c r="R888" s="252"/>
      <c r="S888" s="252"/>
      <c r="T888" s="253"/>
      <c r="U888" s="14"/>
      <c r="V888" s="14"/>
      <c r="W888" s="14"/>
      <c r="X888" s="14"/>
      <c r="Y888" s="14"/>
      <c r="Z888" s="14"/>
      <c r="AA888" s="14"/>
      <c r="AB888" s="14"/>
      <c r="AC888" s="14"/>
      <c r="AD888" s="14"/>
      <c r="AE888" s="14"/>
      <c r="AT888" s="254" t="s">
        <v>208</v>
      </c>
      <c r="AU888" s="254" t="s">
        <v>82</v>
      </c>
      <c r="AV888" s="14" t="s">
        <v>82</v>
      </c>
      <c r="AW888" s="14" t="s">
        <v>33</v>
      </c>
      <c r="AX888" s="14" t="s">
        <v>73</v>
      </c>
      <c r="AY888" s="254" t="s">
        <v>196</v>
      </c>
    </row>
    <row r="889" s="14" customFormat="1">
      <c r="A889" s="14"/>
      <c r="B889" s="244"/>
      <c r="C889" s="245"/>
      <c r="D889" s="235" t="s">
        <v>208</v>
      </c>
      <c r="E889" s="246" t="s">
        <v>19</v>
      </c>
      <c r="F889" s="247" t="s">
        <v>2316</v>
      </c>
      <c r="G889" s="245"/>
      <c r="H889" s="248">
        <v>-6.2999999999999998</v>
      </c>
      <c r="I889" s="249"/>
      <c r="J889" s="245"/>
      <c r="K889" s="245"/>
      <c r="L889" s="250"/>
      <c r="M889" s="251"/>
      <c r="N889" s="252"/>
      <c r="O889" s="252"/>
      <c r="P889" s="252"/>
      <c r="Q889" s="252"/>
      <c r="R889" s="252"/>
      <c r="S889" s="252"/>
      <c r="T889" s="253"/>
      <c r="U889" s="14"/>
      <c r="V889" s="14"/>
      <c r="W889" s="14"/>
      <c r="X889" s="14"/>
      <c r="Y889" s="14"/>
      <c r="Z889" s="14"/>
      <c r="AA889" s="14"/>
      <c r="AB889" s="14"/>
      <c r="AC889" s="14"/>
      <c r="AD889" s="14"/>
      <c r="AE889" s="14"/>
      <c r="AT889" s="254" t="s">
        <v>208</v>
      </c>
      <c r="AU889" s="254" t="s">
        <v>82</v>
      </c>
      <c r="AV889" s="14" t="s">
        <v>82</v>
      </c>
      <c r="AW889" s="14" t="s">
        <v>33</v>
      </c>
      <c r="AX889" s="14" t="s">
        <v>73</v>
      </c>
      <c r="AY889" s="254" t="s">
        <v>196</v>
      </c>
    </row>
    <row r="890" s="14" customFormat="1">
      <c r="A890" s="14"/>
      <c r="B890" s="244"/>
      <c r="C890" s="245"/>
      <c r="D890" s="235" t="s">
        <v>208</v>
      </c>
      <c r="E890" s="246" t="s">
        <v>19</v>
      </c>
      <c r="F890" s="247" t="s">
        <v>2317</v>
      </c>
      <c r="G890" s="245"/>
      <c r="H890" s="248">
        <v>65.968000000000004</v>
      </c>
      <c r="I890" s="249"/>
      <c r="J890" s="245"/>
      <c r="K890" s="245"/>
      <c r="L890" s="250"/>
      <c r="M890" s="251"/>
      <c r="N890" s="252"/>
      <c r="O890" s="252"/>
      <c r="P890" s="252"/>
      <c r="Q890" s="252"/>
      <c r="R890" s="252"/>
      <c r="S890" s="252"/>
      <c r="T890" s="253"/>
      <c r="U890" s="14"/>
      <c r="V890" s="14"/>
      <c r="W890" s="14"/>
      <c r="X890" s="14"/>
      <c r="Y890" s="14"/>
      <c r="Z890" s="14"/>
      <c r="AA890" s="14"/>
      <c r="AB890" s="14"/>
      <c r="AC890" s="14"/>
      <c r="AD890" s="14"/>
      <c r="AE890" s="14"/>
      <c r="AT890" s="254" t="s">
        <v>208</v>
      </c>
      <c r="AU890" s="254" t="s">
        <v>82</v>
      </c>
      <c r="AV890" s="14" t="s">
        <v>82</v>
      </c>
      <c r="AW890" s="14" t="s">
        <v>33</v>
      </c>
      <c r="AX890" s="14" t="s">
        <v>73</v>
      </c>
      <c r="AY890" s="254" t="s">
        <v>196</v>
      </c>
    </row>
    <row r="891" s="14" customFormat="1">
      <c r="A891" s="14"/>
      <c r="B891" s="244"/>
      <c r="C891" s="245"/>
      <c r="D891" s="235" t="s">
        <v>208</v>
      </c>
      <c r="E891" s="246" t="s">
        <v>19</v>
      </c>
      <c r="F891" s="247" t="s">
        <v>2278</v>
      </c>
      <c r="G891" s="245"/>
      <c r="H891" s="248">
        <v>-3.1499999999999999</v>
      </c>
      <c r="I891" s="249"/>
      <c r="J891" s="245"/>
      <c r="K891" s="245"/>
      <c r="L891" s="250"/>
      <c r="M891" s="251"/>
      <c r="N891" s="252"/>
      <c r="O891" s="252"/>
      <c r="P891" s="252"/>
      <c r="Q891" s="252"/>
      <c r="R891" s="252"/>
      <c r="S891" s="252"/>
      <c r="T891" s="253"/>
      <c r="U891" s="14"/>
      <c r="V891" s="14"/>
      <c r="W891" s="14"/>
      <c r="X891" s="14"/>
      <c r="Y891" s="14"/>
      <c r="Z891" s="14"/>
      <c r="AA891" s="14"/>
      <c r="AB891" s="14"/>
      <c r="AC891" s="14"/>
      <c r="AD891" s="14"/>
      <c r="AE891" s="14"/>
      <c r="AT891" s="254" t="s">
        <v>208</v>
      </c>
      <c r="AU891" s="254" t="s">
        <v>82</v>
      </c>
      <c r="AV891" s="14" t="s">
        <v>82</v>
      </c>
      <c r="AW891" s="14" t="s">
        <v>33</v>
      </c>
      <c r="AX891" s="14" t="s">
        <v>73</v>
      </c>
      <c r="AY891" s="254" t="s">
        <v>196</v>
      </c>
    </row>
    <row r="892" s="14" customFormat="1">
      <c r="A892" s="14"/>
      <c r="B892" s="244"/>
      <c r="C892" s="245"/>
      <c r="D892" s="235" t="s">
        <v>208</v>
      </c>
      <c r="E892" s="246" t="s">
        <v>19</v>
      </c>
      <c r="F892" s="247" t="s">
        <v>2318</v>
      </c>
      <c r="G892" s="245"/>
      <c r="H892" s="248">
        <v>-5.6699999999999999</v>
      </c>
      <c r="I892" s="249"/>
      <c r="J892" s="245"/>
      <c r="K892" s="245"/>
      <c r="L892" s="250"/>
      <c r="M892" s="251"/>
      <c r="N892" s="252"/>
      <c r="O892" s="252"/>
      <c r="P892" s="252"/>
      <c r="Q892" s="252"/>
      <c r="R892" s="252"/>
      <c r="S892" s="252"/>
      <c r="T892" s="253"/>
      <c r="U892" s="14"/>
      <c r="V892" s="14"/>
      <c r="W892" s="14"/>
      <c r="X892" s="14"/>
      <c r="Y892" s="14"/>
      <c r="Z892" s="14"/>
      <c r="AA892" s="14"/>
      <c r="AB892" s="14"/>
      <c r="AC892" s="14"/>
      <c r="AD892" s="14"/>
      <c r="AE892" s="14"/>
      <c r="AT892" s="254" t="s">
        <v>208</v>
      </c>
      <c r="AU892" s="254" t="s">
        <v>82</v>
      </c>
      <c r="AV892" s="14" t="s">
        <v>82</v>
      </c>
      <c r="AW892" s="14" t="s">
        <v>33</v>
      </c>
      <c r="AX892" s="14" t="s">
        <v>73</v>
      </c>
      <c r="AY892" s="254" t="s">
        <v>196</v>
      </c>
    </row>
    <row r="893" s="14" customFormat="1">
      <c r="A893" s="14"/>
      <c r="B893" s="244"/>
      <c r="C893" s="245"/>
      <c r="D893" s="235" t="s">
        <v>208</v>
      </c>
      <c r="E893" s="246" t="s">
        <v>19</v>
      </c>
      <c r="F893" s="247" t="s">
        <v>2319</v>
      </c>
      <c r="G893" s="245"/>
      <c r="H893" s="248">
        <v>37.439999999999998</v>
      </c>
      <c r="I893" s="249"/>
      <c r="J893" s="245"/>
      <c r="K893" s="245"/>
      <c r="L893" s="250"/>
      <c r="M893" s="251"/>
      <c r="N893" s="252"/>
      <c r="O893" s="252"/>
      <c r="P893" s="252"/>
      <c r="Q893" s="252"/>
      <c r="R893" s="252"/>
      <c r="S893" s="252"/>
      <c r="T893" s="253"/>
      <c r="U893" s="14"/>
      <c r="V893" s="14"/>
      <c r="W893" s="14"/>
      <c r="X893" s="14"/>
      <c r="Y893" s="14"/>
      <c r="Z893" s="14"/>
      <c r="AA893" s="14"/>
      <c r="AB893" s="14"/>
      <c r="AC893" s="14"/>
      <c r="AD893" s="14"/>
      <c r="AE893" s="14"/>
      <c r="AT893" s="254" t="s">
        <v>208</v>
      </c>
      <c r="AU893" s="254" t="s">
        <v>82</v>
      </c>
      <c r="AV893" s="14" t="s">
        <v>82</v>
      </c>
      <c r="AW893" s="14" t="s">
        <v>33</v>
      </c>
      <c r="AX893" s="14" t="s">
        <v>73</v>
      </c>
      <c r="AY893" s="254" t="s">
        <v>196</v>
      </c>
    </row>
    <row r="894" s="14" customFormat="1">
      <c r="A894" s="14"/>
      <c r="B894" s="244"/>
      <c r="C894" s="245"/>
      <c r="D894" s="235" t="s">
        <v>208</v>
      </c>
      <c r="E894" s="246" t="s">
        <v>19</v>
      </c>
      <c r="F894" s="247" t="s">
        <v>2320</v>
      </c>
      <c r="G894" s="245"/>
      <c r="H894" s="248">
        <v>-7.3200000000000003</v>
      </c>
      <c r="I894" s="249"/>
      <c r="J894" s="245"/>
      <c r="K894" s="245"/>
      <c r="L894" s="250"/>
      <c r="M894" s="251"/>
      <c r="N894" s="252"/>
      <c r="O894" s="252"/>
      <c r="P894" s="252"/>
      <c r="Q894" s="252"/>
      <c r="R894" s="252"/>
      <c r="S894" s="252"/>
      <c r="T894" s="253"/>
      <c r="U894" s="14"/>
      <c r="V894" s="14"/>
      <c r="W894" s="14"/>
      <c r="X894" s="14"/>
      <c r="Y894" s="14"/>
      <c r="Z894" s="14"/>
      <c r="AA894" s="14"/>
      <c r="AB894" s="14"/>
      <c r="AC894" s="14"/>
      <c r="AD894" s="14"/>
      <c r="AE894" s="14"/>
      <c r="AT894" s="254" t="s">
        <v>208</v>
      </c>
      <c r="AU894" s="254" t="s">
        <v>82</v>
      </c>
      <c r="AV894" s="14" t="s">
        <v>82</v>
      </c>
      <c r="AW894" s="14" t="s">
        <v>33</v>
      </c>
      <c r="AX894" s="14" t="s">
        <v>73</v>
      </c>
      <c r="AY894" s="254" t="s">
        <v>196</v>
      </c>
    </row>
    <row r="895" s="14" customFormat="1">
      <c r="A895" s="14"/>
      <c r="B895" s="244"/>
      <c r="C895" s="245"/>
      <c r="D895" s="235" t="s">
        <v>208</v>
      </c>
      <c r="E895" s="246" t="s">
        <v>19</v>
      </c>
      <c r="F895" s="247" t="s">
        <v>2321</v>
      </c>
      <c r="G895" s="245"/>
      <c r="H895" s="248">
        <v>-3.6000000000000001</v>
      </c>
      <c r="I895" s="249"/>
      <c r="J895" s="245"/>
      <c r="K895" s="245"/>
      <c r="L895" s="250"/>
      <c r="M895" s="251"/>
      <c r="N895" s="252"/>
      <c r="O895" s="252"/>
      <c r="P895" s="252"/>
      <c r="Q895" s="252"/>
      <c r="R895" s="252"/>
      <c r="S895" s="252"/>
      <c r="T895" s="253"/>
      <c r="U895" s="14"/>
      <c r="V895" s="14"/>
      <c r="W895" s="14"/>
      <c r="X895" s="14"/>
      <c r="Y895" s="14"/>
      <c r="Z895" s="14"/>
      <c r="AA895" s="14"/>
      <c r="AB895" s="14"/>
      <c r="AC895" s="14"/>
      <c r="AD895" s="14"/>
      <c r="AE895" s="14"/>
      <c r="AT895" s="254" t="s">
        <v>208</v>
      </c>
      <c r="AU895" s="254" t="s">
        <v>82</v>
      </c>
      <c r="AV895" s="14" t="s">
        <v>82</v>
      </c>
      <c r="AW895" s="14" t="s">
        <v>33</v>
      </c>
      <c r="AX895" s="14" t="s">
        <v>73</v>
      </c>
      <c r="AY895" s="254" t="s">
        <v>196</v>
      </c>
    </row>
    <row r="896" s="14" customFormat="1">
      <c r="A896" s="14"/>
      <c r="B896" s="244"/>
      <c r="C896" s="245"/>
      <c r="D896" s="235" t="s">
        <v>208</v>
      </c>
      <c r="E896" s="246" t="s">
        <v>19</v>
      </c>
      <c r="F896" s="247" t="s">
        <v>2322</v>
      </c>
      <c r="G896" s="245"/>
      <c r="H896" s="248">
        <v>-2.2000000000000002</v>
      </c>
      <c r="I896" s="249"/>
      <c r="J896" s="245"/>
      <c r="K896" s="245"/>
      <c r="L896" s="250"/>
      <c r="M896" s="251"/>
      <c r="N896" s="252"/>
      <c r="O896" s="252"/>
      <c r="P896" s="252"/>
      <c r="Q896" s="252"/>
      <c r="R896" s="252"/>
      <c r="S896" s="252"/>
      <c r="T896" s="253"/>
      <c r="U896" s="14"/>
      <c r="V896" s="14"/>
      <c r="W896" s="14"/>
      <c r="X896" s="14"/>
      <c r="Y896" s="14"/>
      <c r="Z896" s="14"/>
      <c r="AA896" s="14"/>
      <c r="AB896" s="14"/>
      <c r="AC896" s="14"/>
      <c r="AD896" s="14"/>
      <c r="AE896" s="14"/>
      <c r="AT896" s="254" t="s">
        <v>208</v>
      </c>
      <c r="AU896" s="254" t="s">
        <v>82</v>
      </c>
      <c r="AV896" s="14" t="s">
        <v>82</v>
      </c>
      <c r="AW896" s="14" t="s">
        <v>33</v>
      </c>
      <c r="AX896" s="14" t="s">
        <v>73</v>
      </c>
      <c r="AY896" s="254" t="s">
        <v>196</v>
      </c>
    </row>
    <row r="897" s="13" customFormat="1">
      <c r="A897" s="13"/>
      <c r="B897" s="233"/>
      <c r="C897" s="234"/>
      <c r="D897" s="235" t="s">
        <v>208</v>
      </c>
      <c r="E897" s="236" t="s">
        <v>19</v>
      </c>
      <c r="F897" s="237" t="s">
        <v>395</v>
      </c>
      <c r="G897" s="234"/>
      <c r="H897" s="236" t="s">
        <v>19</v>
      </c>
      <c r="I897" s="238"/>
      <c r="J897" s="234"/>
      <c r="K897" s="234"/>
      <c r="L897" s="239"/>
      <c r="M897" s="240"/>
      <c r="N897" s="241"/>
      <c r="O897" s="241"/>
      <c r="P897" s="241"/>
      <c r="Q897" s="241"/>
      <c r="R897" s="241"/>
      <c r="S897" s="241"/>
      <c r="T897" s="242"/>
      <c r="U897" s="13"/>
      <c r="V897" s="13"/>
      <c r="W897" s="13"/>
      <c r="X897" s="13"/>
      <c r="Y897" s="13"/>
      <c r="Z897" s="13"/>
      <c r="AA897" s="13"/>
      <c r="AB897" s="13"/>
      <c r="AC897" s="13"/>
      <c r="AD897" s="13"/>
      <c r="AE897" s="13"/>
      <c r="AT897" s="243" t="s">
        <v>208</v>
      </c>
      <c r="AU897" s="243" t="s">
        <v>82</v>
      </c>
      <c r="AV897" s="13" t="s">
        <v>80</v>
      </c>
      <c r="AW897" s="13" t="s">
        <v>33</v>
      </c>
      <c r="AX897" s="13" t="s">
        <v>73</v>
      </c>
      <c r="AY897" s="243" t="s">
        <v>196</v>
      </c>
    </row>
    <row r="898" s="14" customFormat="1">
      <c r="A898" s="14"/>
      <c r="B898" s="244"/>
      <c r="C898" s="245"/>
      <c r="D898" s="235" t="s">
        <v>208</v>
      </c>
      <c r="E898" s="246" t="s">
        <v>19</v>
      </c>
      <c r="F898" s="247" t="s">
        <v>2323</v>
      </c>
      <c r="G898" s="245"/>
      <c r="H898" s="248">
        <v>136.75700000000001</v>
      </c>
      <c r="I898" s="249"/>
      <c r="J898" s="245"/>
      <c r="K898" s="245"/>
      <c r="L898" s="250"/>
      <c r="M898" s="251"/>
      <c r="N898" s="252"/>
      <c r="O898" s="252"/>
      <c r="P898" s="252"/>
      <c r="Q898" s="252"/>
      <c r="R898" s="252"/>
      <c r="S898" s="252"/>
      <c r="T898" s="253"/>
      <c r="U898" s="14"/>
      <c r="V898" s="14"/>
      <c r="W898" s="14"/>
      <c r="X898" s="14"/>
      <c r="Y898" s="14"/>
      <c r="Z898" s="14"/>
      <c r="AA898" s="14"/>
      <c r="AB898" s="14"/>
      <c r="AC898" s="14"/>
      <c r="AD898" s="14"/>
      <c r="AE898" s="14"/>
      <c r="AT898" s="254" t="s">
        <v>208</v>
      </c>
      <c r="AU898" s="254" t="s">
        <v>82</v>
      </c>
      <c r="AV898" s="14" t="s">
        <v>82</v>
      </c>
      <c r="AW898" s="14" t="s">
        <v>33</v>
      </c>
      <c r="AX898" s="14" t="s">
        <v>73</v>
      </c>
      <c r="AY898" s="254" t="s">
        <v>196</v>
      </c>
    </row>
    <row r="899" s="14" customFormat="1">
      <c r="A899" s="14"/>
      <c r="B899" s="244"/>
      <c r="C899" s="245"/>
      <c r="D899" s="235" t="s">
        <v>208</v>
      </c>
      <c r="E899" s="246" t="s">
        <v>19</v>
      </c>
      <c r="F899" s="247" t="s">
        <v>2324</v>
      </c>
      <c r="G899" s="245"/>
      <c r="H899" s="248">
        <v>-38.973999999999997</v>
      </c>
      <c r="I899" s="249"/>
      <c r="J899" s="245"/>
      <c r="K899" s="245"/>
      <c r="L899" s="250"/>
      <c r="M899" s="251"/>
      <c r="N899" s="252"/>
      <c r="O899" s="252"/>
      <c r="P899" s="252"/>
      <c r="Q899" s="252"/>
      <c r="R899" s="252"/>
      <c r="S899" s="252"/>
      <c r="T899" s="253"/>
      <c r="U899" s="14"/>
      <c r="V899" s="14"/>
      <c r="W899" s="14"/>
      <c r="X899" s="14"/>
      <c r="Y899" s="14"/>
      <c r="Z899" s="14"/>
      <c r="AA899" s="14"/>
      <c r="AB899" s="14"/>
      <c r="AC899" s="14"/>
      <c r="AD899" s="14"/>
      <c r="AE899" s="14"/>
      <c r="AT899" s="254" t="s">
        <v>208</v>
      </c>
      <c r="AU899" s="254" t="s">
        <v>82</v>
      </c>
      <c r="AV899" s="14" t="s">
        <v>82</v>
      </c>
      <c r="AW899" s="14" t="s">
        <v>33</v>
      </c>
      <c r="AX899" s="14" t="s">
        <v>73</v>
      </c>
      <c r="AY899" s="254" t="s">
        <v>196</v>
      </c>
    </row>
    <row r="900" s="13" customFormat="1">
      <c r="A900" s="13"/>
      <c r="B900" s="233"/>
      <c r="C900" s="234"/>
      <c r="D900" s="235" t="s">
        <v>208</v>
      </c>
      <c r="E900" s="236" t="s">
        <v>19</v>
      </c>
      <c r="F900" s="237" t="s">
        <v>2325</v>
      </c>
      <c r="G900" s="234"/>
      <c r="H900" s="236" t="s">
        <v>19</v>
      </c>
      <c r="I900" s="238"/>
      <c r="J900" s="234"/>
      <c r="K900" s="234"/>
      <c r="L900" s="239"/>
      <c r="M900" s="240"/>
      <c r="N900" s="241"/>
      <c r="O900" s="241"/>
      <c r="P900" s="241"/>
      <c r="Q900" s="241"/>
      <c r="R900" s="241"/>
      <c r="S900" s="241"/>
      <c r="T900" s="242"/>
      <c r="U900" s="13"/>
      <c r="V900" s="13"/>
      <c r="W900" s="13"/>
      <c r="X900" s="13"/>
      <c r="Y900" s="13"/>
      <c r="Z900" s="13"/>
      <c r="AA900" s="13"/>
      <c r="AB900" s="13"/>
      <c r="AC900" s="13"/>
      <c r="AD900" s="13"/>
      <c r="AE900" s="13"/>
      <c r="AT900" s="243" t="s">
        <v>208</v>
      </c>
      <c r="AU900" s="243" t="s">
        <v>82</v>
      </c>
      <c r="AV900" s="13" t="s">
        <v>80</v>
      </c>
      <c r="AW900" s="13" t="s">
        <v>33</v>
      </c>
      <c r="AX900" s="13" t="s">
        <v>73</v>
      </c>
      <c r="AY900" s="243" t="s">
        <v>196</v>
      </c>
    </row>
    <row r="901" s="14" customFormat="1">
      <c r="A901" s="14"/>
      <c r="B901" s="244"/>
      <c r="C901" s="245"/>
      <c r="D901" s="235" t="s">
        <v>208</v>
      </c>
      <c r="E901" s="246" t="s">
        <v>19</v>
      </c>
      <c r="F901" s="247" t="s">
        <v>2326</v>
      </c>
      <c r="G901" s="245"/>
      <c r="H901" s="248">
        <v>140.90000000000001</v>
      </c>
      <c r="I901" s="249"/>
      <c r="J901" s="245"/>
      <c r="K901" s="245"/>
      <c r="L901" s="250"/>
      <c r="M901" s="251"/>
      <c r="N901" s="252"/>
      <c r="O901" s="252"/>
      <c r="P901" s="252"/>
      <c r="Q901" s="252"/>
      <c r="R901" s="252"/>
      <c r="S901" s="252"/>
      <c r="T901" s="253"/>
      <c r="U901" s="14"/>
      <c r="V901" s="14"/>
      <c r="W901" s="14"/>
      <c r="X901" s="14"/>
      <c r="Y901" s="14"/>
      <c r="Z901" s="14"/>
      <c r="AA901" s="14"/>
      <c r="AB901" s="14"/>
      <c r="AC901" s="14"/>
      <c r="AD901" s="14"/>
      <c r="AE901" s="14"/>
      <c r="AT901" s="254" t="s">
        <v>208</v>
      </c>
      <c r="AU901" s="254" t="s">
        <v>82</v>
      </c>
      <c r="AV901" s="14" t="s">
        <v>82</v>
      </c>
      <c r="AW901" s="14" t="s">
        <v>33</v>
      </c>
      <c r="AX901" s="14" t="s">
        <v>73</v>
      </c>
      <c r="AY901" s="254" t="s">
        <v>196</v>
      </c>
    </row>
    <row r="902" s="14" customFormat="1">
      <c r="A902" s="14"/>
      <c r="B902" s="244"/>
      <c r="C902" s="245"/>
      <c r="D902" s="235" t="s">
        <v>208</v>
      </c>
      <c r="E902" s="246" t="s">
        <v>19</v>
      </c>
      <c r="F902" s="247" t="s">
        <v>2327</v>
      </c>
      <c r="G902" s="245"/>
      <c r="H902" s="248">
        <v>27.733000000000001</v>
      </c>
      <c r="I902" s="249"/>
      <c r="J902" s="245"/>
      <c r="K902" s="245"/>
      <c r="L902" s="250"/>
      <c r="M902" s="251"/>
      <c r="N902" s="252"/>
      <c r="O902" s="252"/>
      <c r="P902" s="252"/>
      <c r="Q902" s="252"/>
      <c r="R902" s="252"/>
      <c r="S902" s="252"/>
      <c r="T902" s="253"/>
      <c r="U902" s="14"/>
      <c r="V902" s="14"/>
      <c r="W902" s="14"/>
      <c r="X902" s="14"/>
      <c r="Y902" s="14"/>
      <c r="Z902" s="14"/>
      <c r="AA902" s="14"/>
      <c r="AB902" s="14"/>
      <c r="AC902" s="14"/>
      <c r="AD902" s="14"/>
      <c r="AE902" s="14"/>
      <c r="AT902" s="254" t="s">
        <v>208</v>
      </c>
      <c r="AU902" s="254" t="s">
        <v>82</v>
      </c>
      <c r="AV902" s="14" t="s">
        <v>82</v>
      </c>
      <c r="AW902" s="14" t="s">
        <v>33</v>
      </c>
      <c r="AX902" s="14" t="s">
        <v>73</v>
      </c>
      <c r="AY902" s="254" t="s">
        <v>196</v>
      </c>
    </row>
    <row r="903" s="14" customFormat="1">
      <c r="A903" s="14"/>
      <c r="B903" s="244"/>
      <c r="C903" s="245"/>
      <c r="D903" s="235" t="s">
        <v>208</v>
      </c>
      <c r="E903" s="246" t="s">
        <v>19</v>
      </c>
      <c r="F903" s="247" t="s">
        <v>2328</v>
      </c>
      <c r="G903" s="245"/>
      <c r="H903" s="248">
        <v>97.909000000000006</v>
      </c>
      <c r="I903" s="249"/>
      <c r="J903" s="245"/>
      <c r="K903" s="245"/>
      <c r="L903" s="250"/>
      <c r="M903" s="251"/>
      <c r="N903" s="252"/>
      <c r="O903" s="252"/>
      <c r="P903" s="252"/>
      <c r="Q903" s="252"/>
      <c r="R903" s="252"/>
      <c r="S903" s="252"/>
      <c r="T903" s="253"/>
      <c r="U903" s="14"/>
      <c r="V903" s="14"/>
      <c r="W903" s="14"/>
      <c r="X903" s="14"/>
      <c r="Y903" s="14"/>
      <c r="Z903" s="14"/>
      <c r="AA903" s="14"/>
      <c r="AB903" s="14"/>
      <c r="AC903" s="14"/>
      <c r="AD903" s="14"/>
      <c r="AE903" s="14"/>
      <c r="AT903" s="254" t="s">
        <v>208</v>
      </c>
      <c r="AU903" s="254" t="s">
        <v>82</v>
      </c>
      <c r="AV903" s="14" t="s">
        <v>82</v>
      </c>
      <c r="AW903" s="14" t="s">
        <v>33</v>
      </c>
      <c r="AX903" s="14" t="s">
        <v>73</v>
      </c>
      <c r="AY903" s="254" t="s">
        <v>196</v>
      </c>
    </row>
    <row r="904" s="14" customFormat="1">
      <c r="A904" s="14"/>
      <c r="B904" s="244"/>
      <c r="C904" s="245"/>
      <c r="D904" s="235" t="s">
        <v>208</v>
      </c>
      <c r="E904" s="246" t="s">
        <v>19</v>
      </c>
      <c r="F904" s="247" t="s">
        <v>2329</v>
      </c>
      <c r="G904" s="245"/>
      <c r="H904" s="248">
        <v>154.91499999999999</v>
      </c>
      <c r="I904" s="249"/>
      <c r="J904" s="245"/>
      <c r="K904" s="245"/>
      <c r="L904" s="250"/>
      <c r="M904" s="251"/>
      <c r="N904" s="252"/>
      <c r="O904" s="252"/>
      <c r="P904" s="252"/>
      <c r="Q904" s="252"/>
      <c r="R904" s="252"/>
      <c r="S904" s="252"/>
      <c r="T904" s="253"/>
      <c r="U904" s="14"/>
      <c r="V904" s="14"/>
      <c r="W904" s="14"/>
      <c r="X904" s="14"/>
      <c r="Y904" s="14"/>
      <c r="Z904" s="14"/>
      <c r="AA904" s="14"/>
      <c r="AB904" s="14"/>
      <c r="AC904" s="14"/>
      <c r="AD904" s="14"/>
      <c r="AE904" s="14"/>
      <c r="AT904" s="254" t="s">
        <v>208</v>
      </c>
      <c r="AU904" s="254" t="s">
        <v>82</v>
      </c>
      <c r="AV904" s="14" t="s">
        <v>82</v>
      </c>
      <c r="AW904" s="14" t="s">
        <v>33</v>
      </c>
      <c r="AX904" s="14" t="s">
        <v>73</v>
      </c>
      <c r="AY904" s="254" t="s">
        <v>196</v>
      </c>
    </row>
    <row r="905" s="15" customFormat="1">
      <c r="A905" s="15"/>
      <c r="B905" s="255"/>
      <c r="C905" s="256"/>
      <c r="D905" s="235" t="s">
        <v>208</v>
      </c>
      <c r="E905" s="257" t="s">
        <v>19</v>
      </c>
      <c r="F905" s="258" t="s">
        <v>212</v>
      </c>
      <c r="G905" s="256"/>
      <c r="H905" s="259">
        <v>1260.712</v>
      </c>
      <c r="I905" s="260"/>
      <c r="J905" s="256"/>
      <c r="K905" s="256"/>
      <c r="L905" s="261"/>
      <c r="M905" s="262"/>
      <c r="N905" s="263"/>
      <c r="O905" s="263"/>
      <c r="P905" s="263"/>
      <c r="Q905" s="263"/>
      <c r="R905" s="263"/>
      <c r="S905" s="263"/>
      <c r="T905" s="264"/>
      <c r="U905" s="15"/>
      <c r="V905" s="15"/>
      <c r="W905" s="15"/>
      <c r="X905" s="15"/>
      <c r="Y905" s="15"/>
      <c r="Z905" s="15"/>
      <c r="AA905" s="15"/>
      <c r="AB905" s="15"/>
      <c r="AC905" s="15"/>
      <c r="AD905" s="15"/>
      <c r="AE905" s="15"/>
      <c r="AT905" s="265" t="s">
        <v>208</v>
      </c>
      <c r="AU905" s="265" t="s">
        <v>82</v>
      </c>
      <c r="AV905" s="15" t="s">
        <v>204</v>
      </c>
      <c r="AW905" s="15" t="s">
        <v>33</v>
      </c>
      <c r="AX905" s="15" t="s">
        <v>80</v>
      </c>
      <c r="AY905" s="265" t="s">
        <v>196</v>
      </c>
    </row>
    <row r="906" s="12" customFormat="1" ht="22.8" customHeight="1">
      <c r="A906" s="12"/>
      <c r="B906" s="199"/>
      <c r="C906" s="200"/>
      <c r="D906" s="201" t="s">
        <v>72</v>
      </c>
      <c r="E906" s="213" t="s">
        <v>397</v>
      </c>
      <c r="F906" s="213" t="s">
        <v>398</v>
      </c>
      <c r="G906" s="200"/>
      <c r="H906" s="200"/>
      <c r="I906" s="203"/>
      <c r="J906" s="214">
        <f>BK906</f>
        <v>0</v>
      </c>
      <c r="K906" s="200"/>
      <c r="L906" s="205"/>
      <c r="M906" s="206"/>
      <c r="N906" s="207"/>
      <c r="O906" s="207"/>
      <c r="P906" s="208">
        <f>SUM(P907:P920)</f>
        <v>0</v>
      </c>
      <c r="Q906" s="207"/>
      <c r="R906" s="208">
        <f>SUM(R907:R920)</f>
        <v>0</v>
      </c>
      <c r="S906" s="207"/>
      <c r="T906" s="209">
        <f>SUM(T907:T920)</f>
        <v>0</v>
      </c>
      <c r="U906" s="12"/>
      <c r="V906" s="12"/>
      <c r="W906" s="12"/>
      <c r="X906" s="12"/>
      <c r="Y906" s="12"/>
      <c r="Z906" s="12"/>
      <c r="AA906" s="12"/>
      <c r="AB906" s="12"/>
      <c r="AC906" s="12"/>
      <c r="AD906" s="12"/>
      <c r="AE906" s="12"/>
      <c r="AR906" s="210" t="s">
        <v>80</v>
      </c>
      <c r="AT906" s="211" t="s">
        <v>72</v>
      </c>
      <c r="AU906" s="211" t="s">
        <v>80</v>
      </c>
      <c r="AY906" s="210" t="s">
        <v>196</v>
      </c>
      <c r="BK906" s="212">
        <f>SUM(BK907:BK920)</f>
        <v>0</v>
      </c>
    </row>
    <row r="907" s="2" customFormat="1" ht="36.72453" customHeight="1">
      <c r="A907" s="41"/>
      <c r="B907" s="42"/>
      <c r="C907" s="215" t="s">
        <v>2330</v>
      </c>
      <c r="D907" s="215" t="s">
        <v>199</v>
      </c>
      <c r="E907" s="216" t="s">
        <v>400</v>
      </c>
      <c r="F907" s="217" t="s">
        <v>2331</v>
      </c>
      <c r="G907" s="218" t="s">
        <v>293</v>
      </c>
      <c r="H907" s="219">
        <v>510.80500000000001</v>
      </c>
      <c r="I907" s="220"/>
      <c r="J907" s="221">
        <f>ROUND(I907*H907,2)</f>
        <v>0</v>
      </c>
      <c r="K907" s="217" t="s">
        <v>203</v>
      </c>
      <c r="L907" s="47"/>
      <c r="M907" s="222" t="s">
        <v>19</v>
      </c>
      <c r="N907" s="223" t="s">
        <v>44</v>
      </c>
      <c r="O907" s="87"/>
      <c r="P907" s="224">
        <f>O907*H907</f>
        <v>0</v>
      </c>
      <c r="Q907" s="224">
        <v>0</v>
      </c>
      <c r="R907" s="224">
        <f>Q907*H907</f>
        <v>0</v>
      </c>
      <c r="S907" s="224">
        <v>0</v>
      </c>
      <c r="T907" s="225">
        <f>S907*H907</f>
        <v>0</v>
      </c>
      <c r="U907" s="41"/>
      <c r="V907" s="41"/>
      <c r="W907" s="41"/>
      <c r="X907" s="41"/>
      <c r="Y907" s="41"/>
      <c r="Z907" s="41"/>
      <c r="AA907" s="41"/>
      <c r="AB907" s="41"/>
      <c r="AC907" s="41"/>
      <c r="AD907" s="41"/>
      <c r="AE907" s="41"/>
      <c r="AR907" s="226" t="s">
        <v>204</v>
      </c>
      <c r="AT907" s="226" t="s">
        <v>199</v>
      </c>
      <c r="AU907" s="226" t="s">
        <v>82</v>
      </c>
      <c r="AY907" s="20" t="s">
        <v>196</v>
      </c>
      <c r="BE907" s="227">
        <f>IF(N907="základní",J907,0)</f>
        <v>0</v>
      </c>
      <c r="BF907" s="227">
        <f>IF(N907="snížená",J907,0)</f>
        <v>0</v>
      </c>
      <c r="BG907" s="227">
        <f>IF(N907="zákl. přenesená",J907,0)</f>
        <v>0</v>
      </c>
      <c r="BH907" s="227">
        <f>IF(N907="sníž. přenesená",J907,0)</f>
        <v>0</v>
      </c>
      <c r="BI907" s="227">
        <f>IF(N907="nulová",J907,0)</f>
        <v>0</v>
      </c>
      <c r="BJ907" s="20" t="s">
        <v>80</v>
      </c>
      <c r="BK907" s="227">
        <f>ROUND(I907*H907,2)</f>
        <v>0</v>
      </c>
      <c r="BL907" s="20" t="s">
        <v>204</v>
      </c>
      <c r="BM907" s="226" t="s">
        <v>2332</v>
      </c>
    </row>
    <row r="908" s="2" customFormat="1">
      <c r="A908" s="41"/>
      <c r="B908" s="42"/>
      <c r="C908" s="43"/>
      <c r="D908" s="228" t="s">
        <v>206</v>
      </c>
      <c r="E908" s="43"/>
      <c r="F908" s="229" t="s">
        <v>403</v>
      </c>
      <c r="G908" s="43"/>
      <c r="H908" s="43"/>
      <c r="I908" s="230"/>
      <c r="J908" s="43"/>
      <c r="K908" s="43"/>
      <c r="L908" s="47"/>
      <c r="M908" s="231"/>
      <c r="N908" s="232"/>
      <c r="O908" s="87"/>
      <c r="P908" s="87"/>
      <c r="Q908" s="87"/>
      <c r="R908" s="87"/>
      <c r="S908" s="87"/>
      <c r="T908" s="88"/>
      <c r="U908" s="41"/>
      <c r="V908" s="41"/>
      <c r="W908" s="41"/>
      <c r="X908" s="41"/>
      <c r="Y908" s="41"/>
      <c r="Z908" s="41"/>
      <c r="AA908" s="41"/>
      <c r="AB908" s="41"/>
      <c r="AC908" s="41"/>
      <c r="AD908" s="41"/>
      <c r="AE908" s="41"/>
      <c r="AT908" s="20" t="s">
        <v>206</v>
      </c>
      <c r="AU908" s="20" t="s">
        <v>82</v>
      </c>
    </row>
    <row r="909" s="14" customFormat="1">
      <c r="A909" s="14"/>
      <c r="B909" s="244"/>
      <c r="C909" s="245"/>
      <c r="D909" s="235" t="s">
        <v>208</v>
      </c>
      <c r="E909" s="246" t="s">
        <v>19</v>
      </c>
      <c r="F909" s="247" t="s">
        <v>2333</v>
      </c>
      <c r="G909" s="245"/>
      <c r="H909" s="248">
        <v>510.80500000000001</v>
      </c>
      <c r="I909" s="249"/>
      <c r="J909" s="245"/>
      <c r="K909" s="245"/>
      <c r="L909" s="250"/>
      <c r="M909" s="251"/>
      <c r="N909" s="252"/>
      <c r="O909" s="252"/>
      <c r="P909" s="252"/>
      <c r="Q909" s="252"/>
      <c r="R909" s="252"/>
      <c r="S909" s="252"/>
      <c r="T909" s="253"/>
      <c r="U909" s="14"/>
      <c r="V909" s="14"/>
      <c r="W909" s="14"/>
      <c r="X909" s="14"/>
      <c r="Y909" s="14"/>
      <c r="Z909" s="14"/>
      <c r="AA909" s="14"/>
      <c r="AB909" s="14"/>
      <c r="AC909" s="14"/>
      <c r="AD909" s="14"/>
      <c r="AE909" s="14"/>
      <c r="AT909" s="254" t="s">
        <v>208</v>
      </c>
      <c r="AU909" s="254" t="s">
        <v>82</v>
      </c>
      <c r="AV909" s="14" t="s">
        <v>82</v>
      </c>
      <c r="AW909" s="14" t="s">
        <v>33</v>
      </c>
      <c r="AX909" s="14" t="s">
        <v>73</v>
      </c>
      <c r="AY909" s="254" t="s">
        <v>196</v>
      </c>
    </row>
    <row r="910" s="15" customFormat="1">
      <c r="A910" s="15"/>
      <c r="B910" s="255"/>
      <c r="C910" s="256"/>
      <c r="D910" s="235" t="s">
        <v>208</v>
      </c>
      <c r="E910" s="257" t="s">
        <v>19</v>
      </c>
      <c r="F910" s="258" t="s">
        <v>212</v>
      </c>
      <c r="G910" s="256"/>
      <c r="H910" s="259">
        <v>510.80500000000001</v>
      </c>
      <c r="I910" s="260"/>
      <c r="J910" s="256"/>
      <c r="K910" s="256"/>
      <c r="L910" s="261"/>
      <c r="M910" s="262"/>
      <c r="N910" s="263"/>
      <c r="O910" s="263"/>
      <c r="P910" s="263"/>
      <c r="Q910" s="263"/>
      <c r="R910" s="263"/>
      <c r="S910" s="263"/>
      <c r="T910" s="264"/>
      <c r="U910" s="15"/>
      <c r="V910" s="15"/>
      <c r="W910" s="15"/>
      <c r="X910" s="15"/>
      <c r="Y910" s="15"/>
      <c r="Z910" s="15"/>
      <c r="AA910" s="15"/>
      <c r="AB910" s="15"/>
      <c r="AC910" s="15"/>
      <c r="AD910" s="15"/>
      <c r="AE910" s="15"/>
      <c r="AT910" s="265" t="s">
        <v>208</v>
      </c>
      <c r="AU910" s="265" t="s">
        <v>82</v>
      </c>
      <c r="AV910" s="15" t="s">
        <v>204</v>
      </c>
      <c r="AW910" s="15" t="s">
        <v>33</v>
      </c>
      <c r="AX910" s="15" t="s">
        <v>80</v>
      </c>
      <c r="AY910" s="265" t="s">
        <v>196</v>
      </c>
    </row>
    <row r="911" s="2" customFormat="1" ht="31.92453" customHeight="1">
      <c r="A911" s="41"/>
      <c r="B911" s="42"/>
      <c r="C911" s="215" t="s">
        <v>2334</v>
      </c>
      <c r="D911" s="215" t="s">
        <v>199</v>
      </c>
      <c r="E911" s="216" t="s">
        <v>406</v>
      </c>
      <c r="F911" s="217" t="s">
        <v>407</v>
      </c>
      <c r="G911" s="218" t="s">
        <v>293</v>
      </c>
      <c r="H911" s="219">
        <v>510.80500000000001</v>
      </c>
      <c r="I911" s="220"/>
      <c r="J911" s="221">
        <f>ROUND(I911*H911,2)</f>
        <v>0</v>
      </c>
      <c r="K911" s="217" t="s">
        <v>203</v>
      </c>
      <c r="L911" s="47"/>
      <c r="M911" s="222" t="s">
        <v>19</v>
      </c>
      <c r="N911" s="223" t="s">
        <v>44</v>
      </c>
      <c r="O911" s="87"/>
      <c r="P911" s="224">
        <f>O911*H911</f>
        <v>0</v>
      </c>
      <c r="Q911" s="224">
        <v>0</v>
      </c>
      <c r="R911" s="224">
        <f>Q911*H911</f>
        <v>0</v>
      </c>
      <c r="S911" s="224">
        <v>0</v>
      </c>
      <c r="T911" s="225">
        <f>S911*H911</f>
        <v>0</v>
      </c>
      <c r="U911" s="41"/>
      <c r="V911" s="41"/>
      <c r="W911" s="41"/>
      <c r="X911" s="41"/>
      <c r="Y911" s="41"/>
      <c r="Z911" s="41"/>
      <c r="AA911" s="41"/>
      <c r="AB911" s="41"/>
      <c r="AC911" s="41"/>
      <c r="AD911" s="41"/>
      <c r="AE911" s="41"/>
      <c r="AR911" s="226" t="s">
        <v>204</v>
      </c>
      <c r="AT911" s="226" t="s">
        <v>199</v>
      </c>
      <c r="AU911" s="226" t="s">
        <v>82</v>
      </c>
      <c r="AY911" s="20" t="s">
        <v>196</v>
      </c>
      <c r="BE911" s="227">
        <f>IF(N911="základní",J911,0)</f>
        <v>0</v>
      </c>
      <c r="BF911" s="227">
        <f>IF(N911="snížená",J911,0)</f>
        <v>0</v>
      </c>
      <c r="BG911" s="227">
        <f>IF(N911="zákl. přenesená",J911,0)</f>
        <v>0</v>
      </c>
      <c r="BH911" s="227">
        <f>IF(N911="sníž. přenesená",J911,0)</f>
        <v>0</v>
      </c>
      <c r="BI911" s="227">
        <f>IF(N911="nulová",J911,0)</f>
        <v>0</v>
      </c>
      <c r="BJ911" s="20" t="s">
        <v>80</v>
      </c>
      <c r="BK911" s="227">
        <f>ROUND(I911*H911,2)</f>
        <v>0</v>
      </c>
      <c r="BL911" s="20" t="s">
        <v>204</v>
      </c>
      <c r="BM911" s="226" t="s">
        <v>2335</v>
      </c>
    </row>
    <row r="912" s="2" customFormat="1">
      <c r="A912" s="41"/>
      <c r="B912" s="42"/>
      <c r="C912" s="43"/>
      <c r="D912" s="228" t="s">
        <v>206</v>
      </c>
      <c r="E912" s="43"/>
      <c r="F912" s="229" t="s">
        <v>409</v>
      </c>
      <c r="G912" s="43"/>
      <c r="H912" s="43"/>
      <c r="I912" s="230"/>
      <c r="J912" s="43"/>
      <c r="K912" s="43"/>
      <c r="L912" s="47"/>
      <c r="M912" s="231"/>
      <c r="N912" s="232"/>
      <c r="O912" s="87"/>
      <c r="P912" s="87"/>
      <c r="Q912" s="87"/>
      <c r="R912" s="87"/>
      <c r="S912" s="87"/>
      <c r="T912" s="88"/>
      <c r="U912" s="41"/>
      <c r="V912" s="41"/>
      <c r="W912" s="41"/>
      <c r="X912" s="41"/>
      <c r="Y912" s="41"/>
      <c r="Z912" s="41"/>
      <c r="AA912" s="41"/>
      <c r="AB912" s="41"/>
      <c r="AC912" s="41"/>
      <c r="AD912" s="41"/>
      <c r="AE912" s="41"/>
      <c r="AT912" s="20" t="s">
        <v>206</v>
      </c>
      <c r="AU912" s="20" t="s">
        <v>82</v>
      </c>
    </row>
    <row r="913" s="14" customFormat="1">
      <c r="A913" s="14"/>
      <c r="B913" s="244"/>
      <c r="C913" s="245"/>
      <c r="D913" s="235" t="s">
        <v>208</v>
      </c>
      <c r="E913" s="246" t="s">
        <v>19</v>
      </c>
      <c r="F913" s="247" t="s">
        <v>2333</v>
      </c>
      <c r="G913" s="245"/>
      <c r="H913" s="248">
        <v>510.80500000000001</v>
      </c>
      <c r="I913" s="249"/>
      <c r="J913" s="245"/>
      <c r="K913" s="245"/>
      <c r="L913" s="250"/>
      <c r="M913" s="251"/>
      <c r="N913" s="252"/>
      <c r="O913" s="252"/>
      <c r="P913" s="252"/>
      <c r="Q913" s="252"/>
      <c r="R913" s="252"/>
      <c r="S913" s="252"/>
      <c r="T913" s="253"/>
      <c r="U913" s="14"/>
      <c r="V913" s="14"/>
      <c r="W913" s="14"/>
      <c r="X913" s="14"/>
      <c r="Y913" s="14"/>
      <c r="Z913" s="14"/>
      <c r="AA913" s="14"/>
      <c r="AB913" s="14"/>
      <c r="AC913" s="14"/>
      <c r="AD913" s="14"/>
      <c r="AE913" s="14"/>
      <c r="AT913" s="254" t="s">
        <v>208</v>
      </c>
      <c r="AU913" s="254" t="s">
        <v>82</v>
      </c>
      <c r="AV913" s="14" t="s">
        <v>82</v>
      </c>
      <c r="AW913" s="14" t="s">
        <v>33</v>
      </c>
      <c r="AX913" s="14" t="s">
        <v>73</v>
      </c>
      <c r="AY913" s="254" t="s">
        <v>196</v>
      </c>
    </row>
    <row r="914" s="15" customFormat="1">
      <c r="A914" s="15"/>
      <c r="B914" s="255"/>
      <c r="C914" s="256"/>
      <c r="D914" s="235" t="s">
        <v>208</v>
      </c>
      <c r="E914" s="257" t="s">
        <v>19</v>
      </c>
      <c r="F914" s="258" t="s">
        <v>212</v>
      </c>
      <c r="G914" s="256"/>
      <c r="H914" s="259">
        <v>510.80500000000001</v>
      </c>
      <c r="I914" s="260"/>
      <c r="J914" s="256"/>
      <c r="K914" s="256"/>
      <c r="L914" s="261"/>
      <c r="M914" s="262"/>
      <c r="N914" s="263"/>
      <c r="O914" s="263"/>
      <c r="P914" s="263"/>
      <c r="Q914" s="263"/>
      <c r="R914" s="263"/>
      <c r="S914" s="263"/>
      <c r="T914" s="264"/>
      <c r="U914" s="15"/>
      <c r="V914" s="15"/>
      <c r="W914" s="15"/>
      <c r="X914" s="15"/>
      <c r="Y914" s="15"/>
      <c r="Z914" s="15"/>
      <c r="AA914" s="15"/>
      <c r="AB914" s="15"/>
      <c r="AC914" s="15"/>
      <c r="AD914" s="15"/>
      <c r="AE914" s="15"/>
      <c r="AT914" s="265" t="s">
        <v>208</v>
      </c>
      <c r="AU914" s="265" t="s">
        <v>82</v>
      </c>
      <c r="AV914" s="15" t="s">
        <v>204</v>
      </c>
      <c r="AW914" s="15" t="s">
        <v>33</v>
      </c>
      <c r="AX914" s="15" t="s">
        <v>80</v>
      </c>
      <c r="AY914" s="265" t="s">
        <v>196</v>
      </c>
    </row>
    <row r="915" s="2" customFormat="1" ht="42.79245" customHeight="1">
      <c r="A915" s="41"/>
      <c r="B915" s="42"/>
      <c r="C915" s="215" t="s">
        <v>2336</v>
      </c>
      <c r="D915" s="215" t="s">
        <v>199</v>
      </c>
      <c r="E915" s="216" t="s">
        <v>411</v>
      </c>
      <c r="F915" s="217" t="s">
        <v>2337</v>
      </c>
      <c r="G915" s="218" t="s">
        <v>293</v>
      </c>
      <c r="H915" s="219">
        <v>11237.709999999999</v>
      </c>
      <c r="I915" s="220"/>
      <c r="J915" s="221">
        <f>ROUND(I915*H915,2)</f>
        <v>0</v>
      </c>
      <c r="K915" s="217" t="s">
        <v>203</v>
      </c>
      <c r="L915" s="47"/>
      <c r="M915" s="222" t="s">
        <v>19</v>
      </c>
      <c r="N915" s="223" t="s">
        <v>44</v>
      </c>
      <c r="O915" s="87"/>
      <c r="P915" s="224">
        <f>O915*H915</f>
        <v>0</v>
      </c>
      <c r="Q915" s="224">
        <v>0</v>
      </c>
      <c r="R915" s="224">
        <f>Q915*H915</f>
        <v>0</v>
      </c>
      <c r="S915" s="224">
        <v>0</v>
      </c>
      <c r="T915" s="225">
        <f>S915*H915</f>
        <v>0</v>
      </c>
      <c r="U915" s="41"/>
      <c r="V915" s="41"/>
      <c r="W915" s="41"/>
      <c r="X915" s="41"/>
      <c r="Y915" s="41"/>
      <c r="Z915" s="41"/>
      <c r="AA915" s="41"/>
      <c r="AB915" s="41"/>
      <c r="AC915" s="41"/>
      <c r="AD915" s="41"/>
      <c r="AE915" s="41"/>
      <c r="AR915" s="226" t="s">
        <v>204</v>
      </c>
      <c r="AT915" s="226" t="s">
        <v>199</v>
      </c>
      <c r="AU915" s="226" t="s">
        <v>82</v>
      </c>
      <c r="AY915" s="20" t="s">
        <v>196</v>
      </c>
      <c r="BE915" s="227">
        <f>IF(N915="základní",J915,0)</f>
        <v>0</v>
      </c>
      <c r="BF915" s="227">
        <f>IF(N915="snížená",J915,0)</f>
        <v>0</v>
      </c>
      <c r="BG915" s="227">
        <f>IF(N915="zákl. přenesená",J915,0)</f>
        <v>0</v>
      </c>
      <c r="BH915" s="227">
        <f>IF(N915="sníž. přenesená",J915,0)</f>
        <v>0</v>
      </c>
      <c r="BI915" s="227">
        <f>IF(N915="nulová",J915,0)</f>
        <v>0</v>
      </c>
      <c r="BJ915" s="20" t="s">
        <v>80</v>
      </c>
      <c r="BK915" s="227">
        <f>ROUND(I915*H915,2)</f>
        <v>0</v>
      </c>
      <c r="BL915" s="20" t="s">
        <v>204</v>
      </c>
      <c r="BM915" s="226" t="s">
        <v>2338</v>
      </c>
    </row>
    <row r="916" s="2" customFormat="1">
      <c r="A916" s="41"/>
      <c r="B916" s="42"/>
      <c r="C916" s="43"/>
      <c r="D916" s="228" t="s">
        <v>206</v>
      </c>
      <c r="E916" s="43"/>
      <c r="F916" s="229" t="s">
        <v>414</v>
      </c>
      <c r="G916" s="43"/>
      <c r="H916" s="43"/>
      <c r="I916" s="230"/>
      <c r="J916" s="43"/>
      <c r="K916" s="43"/>
      <c r="L916" s="47"/>
      <c r="M916" s="231"/>
      <c r="N916" s="232"/>
      <c r="O916" s="87"/>
      <c r="P916" s="87"/>
      <c r="Q916" s="87"/>
      <c r="R916" s="87"/>
      <c r="S916" s="87"/>
      <c r="T916" s="88"/>
      <c r="U916" s="41"/>
      <c r="V916" s="41"/>
      <c r="W916" s="41"/>
      <c r="X916" s="41"/>
      <c r="Y916" s="41"/>
      <c r="Z916" s="41"/>
      <c r="AA916" s="41"/>
      <c r="AB916" s="41"/>
      <c r="AC916" s="41"/>
      <c r="AD916" s="41"/>
      <c r="AE916" s="41"/>
      <c r="AT916" s="20" t="s">
        <v>206</v>
      </c>
      <c r="AU916" s="20" t="s">
        <v>82</v>
      </c>
    </row>
    <row r="917" s="14" customFormat="1">
      <c r="A917" s="14"/>
      <c r="B917" s="244"/>
      <c r="C917" s="245"/>
      <c r="D917" s="235" t="s">
        <v>208</v>
      </c>
      <c r="E917" s="246" t="s">
        <v>19</v>
      </c>
      <c r="F917" s="247" t="s">
        <v>2339</v>
      </c>
      <c r="G917" s="245"/>
      <c r="H917" s="248">
        <v>11237.709999999999</v>
      </c>
      <c r="I917" s="249"/>
      <c r="J917" s="245"/>
      <c r="K917" s="245"/>
      <c r="L917" s="250"/>
      <c r="M917" s="251"/>
      <c r="N917" s="252"/>
      <c r="O917" s="252"/>
      <c r="P917" s="252"/>
      <c r="Q917" s="252"/>
      <c r="R917" s="252"/>
      <c r="S917" s="252"/>
      <c r="T917" s="253"/>
      <c r="U917" s="14"/>
      <c r="V917" s="14"/>
      <c r="W917" s="14"/>
      <c r="X917" s="14"/>
      <c r="Y917" s="14"/>
      <c r="Z917" s="14"/>
      <c r="AA917" s="14"/>
      <c r="AB917" s="14"/>
      <c r="AC917" s="14"/>
      <c r="AD917" s="14"/>
      <c r="AE917" s="14"/>
      <c r="AT917" s="254" t="s">
        <v>208</v>
      </c>
      <c r="AU917" s="254" t="s">
        <v>82</v>
      </c>
      <c r="AV917" s="14" t="s">
        <v>82</v>
      </c>
      <c r="AW917" s="14" t="s">
        <v>33</v>
      </c>
      <c r="AX917" s="14" t="s">
        <v>73</v>
      </c>
      <c r="AY917" s="254" t="s">
        <v>196</v>
      </c>
    </row>
    <row r="918" s="15" customFormat="1">
      <c r="A918" s="15"/>
      <c r="B918" s="255"/>
      <c r="C918" s="256"/>
      <c r="D918" s="235" t="s">
        <v>208</v>
      </c>
      <c r="E918" s="257" t="s">
        <v>19</v>
      </c>
      <c r="F918" s="258" t="s">
        <v>212</v>
      </c>
      <c r="G918" s="256"/>
      <c r="H918" s="259">
        <v>11237.709999999999</v>
      </c>
      <c r="I918" s="260"/>
      <c r="J918" s="256"/>
      <c r="K918" s="256"/>
      <c r="L918" s="261"/>
      <c r="M918" s="262"/>
      <c r="N918" s="263"/>
      <c r="O918" s="263"/>
      <c r="P918" s="263"/>
      <c r="Q918" s="263"/>
      <c r="R918" s="263"/>
      <c r="S918" s="263"/>
      <c r="T918" s="264"/>
      <c r="U918" s="15"/>
      <c r="V918" s="15"/>
      <c r="W918" s="15"/>
      <c r="X918" s="15"/>
      <c r="Y918" s="15"/>
      <c r="Z918" s="15"/>
      <c r="AA918" s="15"/>
      <c r="AB918" s="15"/>
      <c r="AC918" s="15"/>
      <c r="AD918" s="15"/>
      <c r="AE918" s="15"/>
      <c r="AT918" s="265" t="s">
        <v>208</v>
      </c>
      <c r="AU918" s="265" t="s">
        <v>82</v>
      </c>
      <c r="AV918" s="15" t="s">
        <v>204</v>
      </c>
      <c r="AW918" s="15" t="s">
        <v>33</v>
      </c>
      <c r="AX918" s="15" t="s">
        <v>80</v>
      </c>
      <c r="AY918" s="265" t="s">
        <v>196</v>
      </c>
    </row>
    <row r="919" s="2" customFormat="1" ht="47.59245" customHeight="1">
      <c r="A919" s="41"/>
      <c r="B919" s="42"/>
      <c r="C919" s="215" t="s">
        <v>2340</v>
      </c>
      <c r="D919" s="215" t="s">
        <v>199</v>
      </c>
      <c r="E919" s="216" t="s">
        <v>417</v>
      </c>
      <c r="F919" s="217" t="s">
        <v>418</v>
      </c>
      <c r="G919" s="218" t="s">
        <v>293</v>
      </c>
      <c r="H919" s="219">
        <v>510.86700000000002</v>
      </c>
      <c r="I919" s="220"/>
      <c r="J919" s="221">
        <f>ROUND(I919*H919,2)</f>
        <v>0</v>
      </c>
      <c r="K919" s="217" t="s">
        <v>203</v>
      </c>
      <c r="L919" s="47"/>
      <c r="M919" s="222" t="s">
        <v>19</v>
      </c>
      <c r="N919" s="223" t="s">
        <v>44</v>
      </c>
      <c r="O919" s="87"/>
      <c r="P919" s="224">
        <f>O919*H919</f>
        <v>0</v>
      </c>
      <c r="Q919" s="224">
        <v>0</v>
      </c>
      <c r="R919" s="224">
        <f>Q919*H919</f>
        <v>0</v>
      </c>
      <c r="S919" s="224">
        <v>0</v>
      </c>
      <c r="T919" s="225">
        <f>S919*H919</f>
        <v>0</v>
      </c>
      <c r="U919" s="41"/>
      <c r="V919" s="41"/>
      <c r="W919" s="41"/>
      <c r="X919" s="41"/>
      <c r="Y919" s="41"/>
      <c r="Z919" s="41"/>
      <c r="AA919" s="41"/>
      <c r="AB919" s="41"/>
      <c r="AC919" s="41"/>
      <c r="AD919" s="41"/>
      <c r="AE919" s="41"/>
      <c r="AR919" s="226" t="s">
        <v>204</v>
      </c>
      <c r="AT919" s="226" t="s">
        <v>199</v>
      </c>
      <c r="AU919" s="226" t="s">
        <v>82</v>
      </c>
      <c r="AY919" s="20" t="s">
        <v>196</v>
      </c>
      <c r="BE919" s="227">
        <f>IF(N919="základní",J919,0)</f>
        <v>0</v>
      </c>
      <c r="BF919" s="227">
        <f>IF(N919="snížená",J919,0)</f>
        <v>0</v>
      </c>
      <c r="BG919" s="227">
        <f>IF(N919="zákl. přenesená",J919,0)</f>
        <v>0</v>
      </c>
      <c r="BH919" s="227">
        <f>IF(N919="sníž. přenesená",J919,0)</f>
        <v>0</v>
      </c>
      <c r="BI919" s="227">
        <f>IF(N919="nulová",J919,0)</f>
        <v>0</v>
      </c>
      <c r="BJ919" s="20" t="s">
        <v>80</v>
      </c>
      <c r="BK919" s="227">
        <f>ROUND(I919*H919,2)</f>
        <v>0</v>
      </c>
      <c r="BL919" s="20" t="s">
        <v>204</v>
      </c>
      <c r="BM919" s="226" t="s">
        <v>2341</v>
      </c>
    </row>
    <row r="920" s="2" customFormat="1">
      <c r="A920" s="41"/>
      <c r="B920" s="42"/>
      <c r="C920" s="43"/>
      <c r="D920" s="228" t="s">
        <v>206</v>
      </c>
      <c r="E920" s="43"/>
      <c r="F920" s="229" t="s">
        <v>420</v>
      </c>
      <c r="G920" s="43"/>
      <c r="H920" s="43"/>
      <c r="I920" s="230"/>
      <c r="J920" s="43"/>
      <c r="K920" s="43"/>
      <c r="L920" s="47"/>
      <c r="M920" s="231"/>
      <c r="N920" s="232"/>
      <c r="O920" s="87"/>
      <c r="P920" s="87"/>
      <c r="Q920" s="87"/>
      <c r="R920" s="87"/>
      <c r="S920" s="87"/>
      <c r="T920" s="88"/>
      <c r="U920" s="41"/>
      <c r="V920" s="41"/>
      <c r="W920" s="41"/>
      <c r="X920" s="41"/>
      <c r="Y920" s="41"/>
      <c r="Z920" s="41"/>
      <c r="AA920" s="41"/>
      <c r="AB920" s="41"/>
      <c r="AC920" s="41"/>
      <c r="AD920" s="41"/>
      <c r="AE920" s="41"/>
      <c r="AT920" s="20" t="s">
        <v>206</v>
      </c>
      <c r="AU920" s="20" t="s">
        <v>82</v>
      </c>
    </row>
    <row r="921" s="12" customFormat="1" ht="22.8" customHeight="1">
      <c r="A921" s="12"/>
      <c r="B921" s="199"/>
      <c r="C921" s="200"/>
      <c r="D921" s="201" t="s">
        <v>72</v>
      </c>
      <c r="E921" s="213" t="s">
        <v>421</v>
      </c>
      <c r="F921" s="213" t="s">
        <v>422</v>
      </c>
      <c r="G921" s="200"/>
      <c r="H921" s="200"/>
      <c r="I921" s="203"/>
      <c r="J921" s="214">
        <f>BK921</f>
        <v>0</v>
      </c>
      <c r="K921" s="200"/>
      <c r="L921" s="205"/>
      <c r="M921" s="206"/>
      <c r="N921" s="207"/>
      <c r="O921" s="207"/>
      <c r="P921" s="208">
        <f>SUM(P922:P925)</f>
        <v>0</v>
      </c>
      <c r="Q921" s="207"/>
      <c r="R921" s="208">
        <f>SUM(R922:R925)</f>
        <v>0</v>
      </c>
      <c r="S921" s="207"/>
      <c r="T921" s="209">
        <f>SUM(T922:T925)</f>
        <v>0</v>
      </c>
      <c r="U921" s="12"/>
      <c r="V921" s="12"/>
      <c r="W921" s="12"/>
      <c r="X921" s="12"/>
      <c r="Y921" s="12"/>
      <c r="Z921" s="12"/>
      <c r="AA921" s="12"/>
      <c r="AB921" s="12"/>
      <c r="AC921" s="12"/>
      <c r="AD921" s="12"/>
      <c r="AE921" s="12"/>
      <c r="AR921" s="210" t="s">
        <v>80</v>
      </c>
      <c r="AT921" s="211" t="s">
        <v>72</v>
      </c>
      <c r="AU921" s="211" t="s">
        <v>80</v>
      </c>
      <c r="AY921" s="210" t="s">
        <v>196</v>
      </c>
      <c r="BK921" s="212">
        <f>SUM(BK922:BK925)</f>
        <v>0</v>
      </c>
    </row>
    <row r="922" s="2" customFormat="1" ht="53.66038" customHeight="1">
      <c r="A922" s="41"/>
      <c r="B922" s="42"/>
      <c r="C922" s="215" t="s">
        <v>2342</v>
      </c>
      <c r="D922" s="215" t="s">
        <v>199</v>
      </c>
      <c r="E922" s="216" t="s">
        <v>424</v>
      </c>
      <c r="F922" s="217" t="s">
        <v>2343</v>
      </c>
      <c r="G922" s="218" t="s">
        <v>293</v>
      </c>
      <c r="H922" s="219">
        <v>424.33600000000001</v>
      </c>
      <c r="I922" s="220"/>
      <c r="J922" s="221">
        <f>ROUND(I922*H922,2)</f>
        <v>0</v>
      </c>
      <c r="K922" s="217" t="s">
        <v>203</v>
      </c>
      <c r="L922" s="47"/>
      <c r="M922" s="222" t="s">
        <v>19</v>
      </c>
      <c r="N922" s="223" t="s">
        <v>44</v>
      </c>
      <c r="O922" s="87"/>
      <c r="P922" s="224">
        <f>O922*H922</f>
        <v>0</v>
      </c>
      <c r="Q922" s="224">
        <v>0</v>
      </c>
      <c r="R922" s="224">
        <f>Q922*H922</f>
        <v>0</v>
      </c>
      <c r="S922" s="224">
        <v>0</v>
      </c>
      <c r="T922" s="225">
        <f>S922*H922</f>
        <v>0</v>
      </c>
      <c r="U922" s="41"/>
      <c r="V922" s="41"/>
      <c r="W922" s="41"/>
      <c r="X922" s="41"/>
      <c r="Y922" s="41"/>
      <c r="Z922" s="41"/>
      <c r="AA922" s="41"/>
      <c r="AB922" s="41"/>
      <c r="AC922" s="41"/>
      <c r="AD922" s="41"/>
      <c r="AE922" s="41"/>
      <c r="AR922" s="226" t="s">
        <v>204</v>
      </c>
      <c r="AT922" s="226" t="s">
        <v>199</v>
      </c>
      <c r="AU922" s="226" t="s">
        <v>82</v>
      </c>
      <c r="AY922" s="20" t="s">
        <v>196</v>
      </c>
      <c r="BE922" s="227">
        <f>IF(N922="základní",J922,0)</f>
        <v>0</v>
      </c>
      <c r="BF922" s="227">
        <f>IF(N922="snížená",J922,0)</f>
        <v>0</v>
      </c>
      <c r="BG922" s="227">
        <f>IF(N922="zákl. přenesená",J922,0)</f>
        <v>0</v>
      </c>
      <c r="BH922" s="227">
        <f>IF(N922="sníž. přenesená",J922,0)</f>
        <v>0</v>
      </c>
      <c r="BI922" s="227">
        <f>IF(N922="nulová",J922,0)</f>
        <v>0</v>
      </c>
      <c r="BJ922" s="20" t="s">
        <v>80</v>
      </c>
      <c r="BK922" s="227">
        <f>ROUND(I922*H922,2)</f>
        <v>0</v>
      </c>
      <c r="BL922" s="20" t="s">
        <v>204</v>
      </c>
      <c r="BM922" s="226" t="s">
        <v>2344</v>
      </c>
    </row>
    <row r="923" s="2" customFormat="1">
      <c r="A923" s="41"/>
      <c r="B923" s="42"/>
      <c r="C923" s="43"/>
      <c r="D923" s="228" t="s">
        <v>206</v>
      </c>
      <c r="E923" s="43"/>
      <c r="F923" s="229" t="s">
        <v>427</v>
      </c>
      <c r="G923" s="43"/>
      <c r="H923" s="43"/>
      <c r="I923" s="230"/>
      <c r="J923" s="43"/>
      <c r="K923" s="43"/>
      <c r="L923" s="47"/>
      <c r="M923" s="231"/>
      <c r="N923" s="232"/>
      <c r="O923" s="87"/>
      <c r="P923" s="87"/>
      <c r="Q923" s="87"/>
      <c r="R923" s="87"/>
      <c r="S923" s="87"/>
      <c r="T923" s="88"/>
      <c r="U923" s="41"/>
      <c r="V923" s="41"/>
      <c r="W923" s="41"/>
      <c r="X923" s="41"/>
      <c r="Y923" s="41"/>
      <c r="Z923" s="41"/>
      <c r="AA923" s="41"/>
      <c r="AB923" s="41"/>
      <c r="AC923" s="41"/>
      <c r="AD923" s="41"/>
      <c r="AE923" s="41"/>
      <c r="AT923" s="20" t="s">
        <v>206</v>
      </c>
      <c r="AU923" s="20" t="s">
        <v>82</v>
      </c>
    </row>
    <row r="924" s="14" customFormat="1">
      <c r="A924" s="14"/>
      <c r="B924" s="244"/>
      <c r="C924" s="245"/>
      <c r="D924" s="235" t="s">
        <v>208</v>
      </c>
      <c r="E924" s="246" t="s">
        <v>19</v>
      </c>
      <c r="F924" s="247" t="s">
        <v>2345</v>
      </c>
      <c r="G924" s="245"/>
      <c r="H924" s="248">
        <v>424.33600000000001</v>
      </c>
      <c r="I924" s="249"/>
      <c r="J924" s="245"/>
      <c r="K924" s="245"/>
      <c r="L924" s="250"/>
      <c r="M924" s="251"/>
      <c r="N924" s="252"/>
      <c r="O924" s="252"/>
      <c r="P924" s="252"/>
      <c r="Q924" s="252"/>
      <c r="R924" s="252"/>
      <c r="S924" s="252"/>
      <c r="T924" s="253"/>
      <c r="U924" s="14"/>
      <c r="V924" s="14"/>
      <c r="W924" s="14"/>
      <c r="X924" s="14"/>
      <c r="Y924" s="14"/>
      <c r="Z924" s="14"/>
      <c r="AA924" s="14"/>
      <c r="AB924" s="14"/>
      <c r="AC924" s="14"/>
      <c r="AD924" s="14"/>
      <c r="AE924" s="14"/>
      <c r="AT924" s="254" t="s">
        <v>208</v>
      </c>
      <c r="AU924" s="254" t="s">
        <v>82</v>
      </c>
      <c r="AV924" s="14" t="s">
        <v>82</v>
      </c>
      <c r="AW924" s="14" t="s">
        <v>33</v>
      </c>
      <c r="AX924" s="14" t="s">
        <v>73</v>
      </c>
      <c r="AY924" s="254" t="s">
        <v>196</v>
      </c>
    </row>
    <row r="925" s="15" customFormat="1">
      <c r="A925" s="15"/>
      <c r="B925" s="255"/>
      <c r="C925" s="256"/>
      <c r="D925" s="235" t="s">
        <v>208</v>
      </c>
      <c r="E925" s="257" t="s">
        <v>19</v>
      </c>
      <c r="F925" s="258" t="s">
        <v>212</v>
      </c>
      <c r="G925" s="256"/>
      <c r="H925" s="259">
        <v>424.33600000000001</v>
      </c>
      <c r="I925" s="260"/>
      <c r="J925" s="256"/>
      <c r="K925" s="256"/>
      <c r="L925" s="261"/>
      <c r="M925" s="262"/>
      <c r="N925" s="263"/>
      <c r="O925" s="263"/>
      <c r="P925" s="263"/>
      <c r="Q925" s="263"/>
      <c r="R925" s="263"/>
      <c r="S925" s="263"/>
      <c r="T925" s="264"/>
      <c r="U925" s="15"/>
      <c r="V925" s="15"/>
      <c r="W925" s="15"/>
      <c r="X925" s="15"/>
      <c r="Y925" s="15"/>
      <c r="Z925" s="15"/>
      <c r="AA925" s="15"/>
      <c r="AB925" s="15"/>
      <c r="AC925" s="15"/>
      <c r="AD925" s="15"/>
      <c r="AE925" s="15"/>
      <c r="AT925" s="265" t="s">
        <v>208</v>
      </c>
      <c r="AU925" s="265" t="s">
        <v>82</v>
      </c>
      <c r="AV925" s="15" t="s">
        <v>204</v>
      </c>
      <c r="AW925" s="15" t="s">
        <v>33</v>
      </c>
      <c r="AX925" s="15" t="s">
        <v>80</v>
      </c>
      <c r="AY925" s="265" t="s">
        <v>196</v>
      </c>
    </row>
    <row r="926" s="12" customFormat="1" ht="25.92" customHeight="1">
      <c r="A926" s="12"/>
      <c r="B926" s="199"/>
      <c r="C926" s="200"/>
      <c r="D926" s="201" t="s">
        <v>72</v>
      </c>
      <c r="E926" s="202" t="s">
        <v>429</v>
      </c>
      <c r="F926" s="202" t="s">
        <v>430</v>
      </c>
      <c r="G926" s="200"/>
      <c r="H926" s="200"/>
      <c r="I926" s="203"/>
      <c r="J926" s="204">
        <f>BK926</f>
        <v>0</v>
      </c>
      <c r="K926" s="200"/>
      <c r="L926" s="205"/>
      <c r="M926" s="206"/>
      <c r="N926" s="207"/>
      <c r="O926" s="207"/>
      <c r="P926" s="208">
        <f>P927+P948+P981+P992+P998+P1059+P1248+P1314+P1420+P1445+P1486+P1500+P1553+P1577</f>
        <v>0</v>
      </c>
      <c r="Q926" s="207"/>
      <c r="R926" s="208">
        <f>R927+R948+R981+R992+R998+R1059+R1248+R1314+R1420+R1445+R1486+R1500+R1553+R1577</f>
        <v>15.610449040000001</v>
      </c>
      <c r="S926" s="207"/>
      <c r="T926" s="209">
        <f>T927+T948+T981+T992+T998+T1059+T1248+T1314+T1420+T1445+T1486+T1500+T1553+T1577</f>
        <v>13.029944079999998</v>
      </c>
      <c r="U926" s="12"/>
      <c r="V926" s="12"/>
      <c r="W926" s="12"/>
      <c r="X926" s="12"/>
      <c r="Y926" s="12"/>
      <c r="Z926" s="12"/>
      <c r="AA926" s="12"/>
      <c r="AB926" s="12"/>
      <c r="AC926" s="12"/>
      <c r="AD926" s="12"/>
      <c r="AE926" s="12"/>
      <c r="AR926" s="210" t="s">
        <v>82</v>
      </c>
      <c r="AT926" s="211" t="s">
        <v>72</v>
      </c>
      <c r="AU926" s="211" t="s">
        <v>73</v>
      </c>
      <c r="AY926" s="210" t="s">
        <v>196</v>
      </c>
      <c r="BK926" s="212">
        <f>BK927+BK948+BK981+BK992+BK998+BK1059+BK1248+BK1314+BK1420+BK1445+BK1486+BK1500+BK1553+BK1577</f>
        <v>0</v>
      </c>
    </row>
    <row r="927" s="12" customFormat="1" ht="22.8" customHeight="1">
      <c r="A927" s="12"/>
      <c r="B927" s="199"/>
      <c r="C927" s="200"/>
      <c r="D927" s="201" t="s">
        <v>72</v>
      </c>
      <c r="E927" s="213" t="s">
        <v>2346</v>
      </c>
      <c r="F927" s="213" t="s">
        <v>2347</v>
      </c>
      <c r="G927" s="200"/>
      <c r="H927" s="200"/>
      <c r="I927" s="203"/>
      <c r="J927" s="214">
        <f>BK927</f>
        <v>0</v>
      </c>
      <c r="K927" s="200"/>
      <c r="L927" s="205"/>
      <c r="M927" s="206"/>
      <c r="N927" s="207"/>
      <c r="O927" s="207"/>
      <c r="P927" s="208">
        <f>SUM(P928:P947)</f>
        <v>0</v>
      </c>
      <c r="Q927" s="207"/>
      <c r="R927" s="208">
        <f>SUM(R928:R947)</f>
        <v>2.1342015999999999</v>
      </c>
      <c r="S927" s="207"/>
      <c r="T927" s="209">
        <f>SUM(T928:T947)</f>
        <v>0</v>
      </c>
      <c r="U927" s="12"/>
      <c r="V927" s="12"/>
      <c r="W927" s="12"/>
      <c r="X927" s="12"/>
      <c r="Y927" s="12"/>
      <c r="Z927" s="12"/>
      <c r="AA927" s="12"/>
      <c r="AB927" s="12"/>
      <c r="AC927" s="12"/>
      <c r="AD927" s="12"/>
      <c r="AE927" s="12"/>
      <c r="AR927" s="210" t="s">
        <v>82</v>
      </c>
      <c r="AT927" s="211" t="s">
        <v>72</v>
      </c>
      <c r="AU927" s="211" t="s">
        <v>80</v>
      </c>
      <c r="AY927" s="210" t="s">
        <v>196</v>
      </c>
      <c r="BK927" s="212">
        <f>SUM(BK928:BK947)</f>
        <v>0</v>
      </c>
    </row>
    <row r="928" s="2" customFormat="1" ht="31.92453" customHeight="1">
      <c r="A928" s="41"/>
      <c r="B928" s="42"/>
      <c r="C928" s="215" t="s">
        <v>2348</v>
      </c>
      <c r="D928" s="215" t="s">
        <v>199</v>
      </c>
      <c r="E928" s="216" t="s">
        <v>2349</v>
      </c>
      <c r="F928" s="217" t="s">
        <v>2350</v>
      </c>
      <c r="G928" s="218" t="s">
        <v>202</v>
      </c>
      <c r="H928" s="219">
        <v>333.48000000000002</v>
      </c>
      <c r="I928" s="220"/>
      <c r="J928" s="221">
        <f>ROUND(I928*H928,2)</f>
        <v>0</v>
      </c>
      <c r="K928" s="217" t="s">
        <v>203</v>
      </c>
      <c r="L928" s="47"/>
      <c r="M928" s="222" t="s">
        <v>19</v>
      </c>
      <c r="N928" s="223" t="s">
        <v>44</v>
      </c>
      <c r="O928" s="87"/>
      <c r="P928" s="224">
        <f>O928*H928</f>
        <v>0</v>
      </c>
      <c r="Q928" s="224">
        <v>0</v>
      </c>
      <c r="R928" s="224">
        <f>Q928*H928</f>
        <v>0</v>
      </c>
      <c r="S928" s="224">
        <v>0</v>
      </c>
      <c r="T928" s="225">
        <f>S928*H928</f>
        <v>0</v>
      </c>
      <c r="U928" s="41"/>
      <c r="V928" s="41"/>
      <c r="W928" s="41"/>
      <c r="X928" s="41"/>
      <c r="Y928" s="41"/>
      <c r="Z928" s="41"/>
      <c r="AA928" s="41"/>
      <c r="AB928" s="41"/>
      <c r="AC928" s="41"/>
      <c r="AD928" s="41"/>
      <c r="AE928" s="41"/>
      <c r="AR928" s="226" t="s">
        <v>297</v>
      </c>
      <c r="AT928" s="226" t="s">
        <v>199</v>
      </c>
      <c r="AU928" s="226" t="s">
        <v>82</v>
      </c>
      <c r="AY928" s="20" t="s">
        <v>196</v>
      </c>
      <c r="BE928" s="227">
        <f>IF(N928="základní",J928,0)</f>
        <v>0</v>
      </c>
      <c r="BF928" s="227">
        <f>IF(N928="snížená",J928,0)</f>
        <v>0</v>
      </c>
      <c r="BG928" s="227">
        <f>IF(N928="zákl. přenesená",J928,0)</f>
        <v>0</v>
      </c>
      <c r="BH928" s="227">
        <f>IF(N928="sníž. přenesená",J928,0)</f>
        <v>0</v>
      </c>
      <c r="BI928" s="227">
        <f>IF(N928="nulová",J928,0)</f>
        <v>0</v>
      </c>
      <c r="BJ928" s="20" t="s">
        <v>80</v>
      </c>
      <c r="BK928" s="227">
        <f>ROUND(I928*H928,2)</f>
        <v>0</v>
      </c>
      <c r="BL928" s="20" t="s">
        <v>297</v>
      </c>
      <c r="BM928" s="226" t="s">
        <v>2351</v>
      </c>
    </row>
    <row r="929" s="2" customFormat="1">
      <c r="A929" s="41"/>
      <c r="B929" s="42"/>
      <c r="C929" s="43"/>
      <c r="D929" s="228" t="s">
        <v>206</v>
      </c>
      <c r="E929" s="43"/>
      <c r="F929" s="229" t="s">
        <v>2352</v>
      </c>
      <c r="G929" s="43"/>
      <c r="H929" s="43"/>
      <c r="I929" s="230"/>
      <c r="J929" s="43"/>
      <c r="K929" s="43"/>
      <c r="L929" s="47"/>
      <c r="M929" s="231"/>
      <c r="N929" s="232"/>
      <c r="O929" s="87"/>
      <c r="P929" s="87"/>
      <c r="Q929" s="87"/>
      <c r="R929" s="87"/>
      <c r="S929" s="87"/>
      <c r="T929" s="88"/>
      <c r="U929" s="41"/>
      <c r="V929" s="41"/>
      <c r="W929" s="41"/>
      <c r="X929" s="41"/>
      <c r="Y929" s="41"/>
      <c r="Z929" s="41"/>
      <c r="AA929" s="41"/>
      <c r="AB929" s="41"/>
      <c r="AC929" s="41"/>
      <c r="AD929" s="41"/>
      <c r="AE929" s="41"/>
      <c r="AT929" s="20" t="s">
        <v>206</v>
      </c>
      <c r="AU929" s="20" t="s">
        <v>82</v>
      </c>
    </row>
    <row r="930" s="2" customFormat="1" ht="16.30189" customHeight="1">
      <c r="A930" s="41"/>
      <c r="B930" s="42"/>
      <c r="C930" s="266" t="s">
        <v>2353</v>
      </c>
      <c r="D930" s="266" t="s">
        <v>310</v>
      </c>
      <c r="E930" s="267" t="s">
        <v>2354</v>
      </c>
      <c r="F930" s="268" t="s">
        <v>2355</v>
      </c>
      <c r="G930" s="269" t="s">
        <v>293</v>
      </c>
      <c r="H930" s="270">
        <v>0.10000000000000001</v>
      </c>
      <c r="I930" s="271"/>
      <c r="J930" s="272">
        <f>ROUND(I930*H930,2)</f>
        <v>0</v>
      </c>
      <c r="K930" s="268" t="s">
        <v>203</v>
      </c>
      <c r="L930" s="273"/>
      <c r="M930" s="274" t="s">
        <v>19</v>
      </c>
      <c r="N930" s="275" t="s">
        <v>44</v>
      </c>
      <c r="O930" s="87"/>
      <c r="P930" s="224">
        <f>O930*H930</f>
        <v>0</v>
      </c>
      <c r="Q930" s="224">
        <v>1</v>
      </c>
      <c r="R930" s="224">
        <f>Q930*H930</f>
        <v>0.10000000000000001</v>
      </c>
      <c r="S930" s="224">
        <v>0</v>
      </c>
      <c r="T930" s="225">
        <f>S930*H930</f>
        <v>0</v>
      </c>
      <c r="U930" s="41"/>
      <c r="V930" s="41"/>
      <c r="W930" s="41"/>
      <c r="X930" s="41"/>
      <c r="Y930" s="41"/>
      <c r="Z930" s="41"/>
      <c r="AA930" s="41"/>
      <c r="AB930" s="41"/>
      <c r="AC930" s="41"/>
      <c r="AD930" s="41"/>
      <c r="AE930" s="41"/>
      <c r="AR930" s="226" t="s">
        <v>390</v>
      </c>
      <c r="AT930" s="226" t="s">
        <v>310</v>
      </c>
      <c r="AU930" s="226" t="s">
        <v>82</v>
      </c>
      <c r="AY930" s="20" t="s">
        <v>196</v>
      </c>
      <c r="BE930" s="227">
        <f>IF(N930="základní",J930,0)</f>
        <v>0</v>
      </c>
      <c r="BF930" s="227">
        <f>IF(N930="snížená",J930,0)</f>
        <v>0</v>
      </c>
      <c r="BG930" s="227">
        <f>IF(N930="zákl. přenesená",J930,0)</f>
        <v>0</v>
      </c>
      <c r="BH930" s="227">
        <f>IF(N930="sníž. přenesená",J930,0)</f>
        <v>0</v>
      </c>
      <c r="BI930" s="227">
        <f>IF(N930="nulová",J930,0)</f>
        <v>0</v>
      </c>
      <c r="BJ930" s="20" t="s">
        <v>80</v>
      </c>
      <c r="BK930" s="227">
        <f>ROUND(I930*H930,2)</f>
        <v>0</v>
      </c>
      <c r="BL930" s="20" t="s">
        <v>297</v>
      </c>
      <c r="BM930" s="226" t="s">
        <v>2356</v>
      </c>
    </row>
    <row r="931" s="14" customFormat="1">
      <c r="A931" s="14"/>
      <c r="B931" s="244"/>
      <c r="C931" s="245"/>
      <c r="D931" s="235" t="s">
        <v>208</v>
      </c>
      <c r="E931" s="246" t="s">
        <v>19</v>
      </c>
      <c r="F931" s="247" t="s">
        <v>2357</v>
      </c>
      <c r="G931" s="245"/>
      <c r="H931" s="248">
        <v>0.10000000000000001</v>
      </c>
      <c r="I931" s="249"/>
      <c r="J931" s="245"/>
      <c r="K931" s="245"/>
      <c r="L931" s="250"/>
      <c r="M931" s="251"/>
      <c r="N931" s="252"/>
      <c r="O931" s="252"/>
      <c r="P931" s="252"/>
      <c r="Q931" s="252"/>
      <c r="R931" s="252"/>
      <c r="S931" s="252"/>
      <c r="T931" s="253"/>
      <c r="U931" s="14"/>
      <c r="V931" s="14"/>
      <c r="W931" s="14"/>
      <c r="X931" s="14"/>
      <c r="Y931" s="14"/>
      <c r="Z931" s="14"/>
      <c r="AA931" s="14"/>
      <c r="AB931" s="14"/>
      <c r="AC931" s="14"/>
      <c r="AD931" s="14"/>
      <c r="AE931" s="14"/>
      <c r="AT931" s="254" t="s">
        <v>208</v>
      </c>
      <c r="AU931" s="254" t="s">
        <v>82</v>
      </c>
      <c r="AV931" s="14" t="s">
        <v>82</v>
      </c>
      <c r="AW931" s="14" t="s">
        <v>33</v>
      </c>
      <c r="AX931" s="14" t="s">
        <v>73</v>
      </c>
      <c r="AY931" s="254" t="s">
        <v>196</v>
      </c>
    </row>
    <row r="932" s="15" customFormat="1">
      <c r="A932" s="15"/>
      <c r="B932" s="255"/>
      <c r="C932" s="256"/>
      <c r="D932" s="235" t="s">
        <v>208</v>
      </c>
      <c r="E932" s="257" t="s">
        <v>19</v>
      </c>
      <c r="F932" s="258" t="s">
        <v>212</v>
      </c>
      <c r="G932" s="256"/>
      <c r="H932" s="259">
        <v>0.10000000000000001</v>
      </c>
      <c r="I932" s="260"/>
      <c r="J932" s="256"/>
      <c r="K932" s="256"/>
      <c r="L932" s="261"/>
      <c r="M932" s="262"/>
      <c r="N932" s="263"/>
      <c r="O932" s="263"/>
      <c r="P932" s="263"/>
      <c r="Q932" s="263"/>
      <c r="R932" s="263"/>
      <c r="S932" s="263"/>
      <c r="T932" s="264"/>
      <c r="U932" s="15"/>
      <c r="V932" s="15"/>
      <c r="W932" s="15"/>
      <c r="X932" s="15"/>
      <c r="Y932" s="15"/>
      <c r="Z932" s="15"/>
      <c r="AA932" s="15"/>
      <c r="AB932" s="15"/>
      <c r="AC932" s="15"/>
      <c r="AD932" s="15"/>
      <c r="AE932" s="15"/>
      <c r="AT932" s="265" t="s">
        <v>208</v>
      </c>
      <c r="AU932" s="265" t="s">
        <v>82</v>
      </c>
      <c r="AV932" s="15" t="s">
        <v>204</v>
      </c>
      <c r="AW932" s="15" t="s">
        <v>33</v>
      </c>
      <c r="AX932" s="15" t="s">
        <v>80</v>
      </c>
      <c r="AY932" s="265" t="s">
        <v>196</v>
      </c>
    </row>
    <row r="933" s="2" customFormat="1" ht="36.72453" customHeight="1">
      <c r="A933" s="41"/>
      <c r="B933" s="42"/>
      <c r="C933" s="215" t="s">
        <v>2358</v>
      </c>
      <c r="D933" s="215" t="s">
        <v>199</v>
      </c>
      <c r="E933" s="216" t="s">
        <v>2359</v>
      </c>
      <c r="F933" s="217" t="s">
        <v>2360</v>
      </c>
      <c r="G933" s="218" t="s">
        <v>202</v>
      </c>
      <c r="H933" s="219">
        <v>40</v>
      </c>
      <c r="I933" s="220"/>
      <c r="J933" s="221">
        <f>ROUND(I933*H933,2)</f>
        <v>0</v>
      </c>
      <c r="K933" s="217" t="s">
        <v>203</v>
      </c>
      <c r="L933" s="47"/>
      <c r="M933" s="222" t="s">
        <v>19</v>
      </c>
      <c r="N933" s="223" t="s">
        <v>44</v>
      </c>
      <c r="O933" s="87"/>
      <c r="P933" s="224">
        <f>O933*H933</f>
        <v>0</v>
      </c>
      <c r="Q933" s="224">
        <v>0</v>
      </c>
      <c r="R933" s="224">
        <f>Q933*H933</f>
        <v>0</v>
      </c>
      <c r="S933" s="224">
        <v>0</v>
      </c>
      <c r="T933" s="225">
        <f>S933*H933</f>
        <v>0</v>
      </c>
      <c r="U933" s="41"/>
      <c r="V933" s="41"/>
      <c r="W933" s="41"/>
      <c r="X933" s="41"/>
      <c r="Y933" s="41"/>
      <c r="Z933" s="41"/>
      <c r="AA933" s="41"/>
      <c r="AB933" s="41"/>
      <c r="AC933" s="41"/>
      <c r="AD933" s="41"/>
      <c r="AE933" s="41"/>
      <c r="AR933" s="226" t="s">
        <v>297</v>
      </c>
      <c r="AT933" s="226" t="s">
        <v>199</v>
      </c>
      <c r="AU933" s="226" t="s">
        <v>82</v>
      </c>
      <c r="AY933" s="20" t="s">
        <v>196</v>
      </c>
      <c r="BE933" s="227">
        <f>IF(N933="základní",J933,0)</f>
        <v>0</v>
      </c>
      <c r="BF933" s="227">
        <f>IF(N933="snížená",J933,0)</f>
        <v>0</v>
      </c>
      <c r="BG933" s="227">
        <f>IF(N933="zákl. přenesená",J933,0)</f>
        <v>0</v>
      </c>
      <c r="BH933" s="227">
        <f>IF(N933="sníž. přenesená",J933,0)</f>
        <v>0</v>
      </c>
      <c r="BI933" s="227">
        <f>IF(N933="nulová",J933,0)</f>
        <v>0</v>
      </c>
      <c r="BJ933" s="20" t="s">
        <v>80</v>
      </c>
      <c r="BK933" s="227">
        <f>ROUND(I933*H933,2)</f>
        <v>0</v>
      </c>
      <c r="BL933" s="20" t="s">
        <v>297</v>
      </c>
      <c r="BM933" s="226" t="s">
        <v>2361</v>
      </c>
    </row>
    <row r="934" s="2" customFormat="1">
      <c r="A934" s="41"/>
      <c r="B934" s="42"/>
      <c r="C934" s="43"/>
      <c r="D934" s="228" t="s">
        <v>206</v>
      </c>
      <c r="E934" s="43"/>
      <c r="F934" s="229" t="s">
        <v>2362</v>
      </c>
      <c r="G934" s="43"/>
      <c r="H934" s="43"/>
      <c r="I934" s="230"/>
      <c r="J934" s="43"/>
      <c r="K934" s="43"/>
      <c r="L934" s="47"/>
      <c r="M934" s="231"/>
      <c r="N934" s="232"/>
      <c r="O934" s="87"/>
      <c r="P934" s="87"/>
      <c r="Q934" s="87"/>
      <c r="R934" s="87"/>
      <c r="S934" s="87"/>
      <c r="T934" s="88"/>
      <c r="U934" s="41"/>
      <c r="V934" s="41"/>
      <c r="W934" s="41"/>
      <c r="X934" s="41"/>
      <c r="Y934" s="41"/>
      <c r="Z934" s="41"/>
      <c r="AA934" s="41"/>
      <c r="AB934" s="41"/>
      <c r="AC934" s="41"/>
      <c r="AD934" s="41"/>
      <c r="AE934" s="41"/>
      <c r="AT934" s="20" t="s">
        <v>206</v>
      </c>
      <c r="AU934" s="20" t="s">
        <v>82</v>
      </c>
    </row>
    <row r="935" s="13" customFormat="1">
      <c r="A935" s="13"/>
      <c r="B935" s="233"/>
      <c r="C935" s="234"/>
      <c r="D935" s="235" t="s">
        <v>208</v>
      </c>
      <c r="E935" s="236" t="s">
        <v>19</v>
      </c>
      <c r="F935" s="237" t="s">
        <v>1691</v>
      </c>
      <c r="G935" s="234"/>
      <c r="H935" s="236" t="s">
        <v>19</v>
      </c>
      <c r="I935" s="238"/>
      <c r="J935" s="234"/>
      <c r="K935" s="234"/>
      <c r="L935" s="239"/>
      <c r="M935" s="240"/>
      <c r="N935" s="241"/>
      <c r="O935" s="241"/>
      <c r="P935" s="241"/>
      <c r="Q935" s="241"/>
      <c r="R935" s="241"/>
      <c r="S935" s="241"/>
      <c r="T935" s="242"/>
      <c r="U935" s="13"/>
      <c r="V935" s="13"/>
      <c r="W935" s="13"/>
      <c r="X935" s="13"/>
      <c r="Y935" s="13"/>
      <c r="Z935" s="13"/>
      <c r="AA935" s="13"/>
      <c r="AB935" s="13"/>
      <c r="AC935" s="13"/>
      <c r="AD935" s="13"/>
      <c r="AE935" s="13"/>
      <c r="AT935" s="243" t="s">
        <v>208</v>
      </c>
      <c r="AU935" s="243" t="s">
        <v>82</v>
      </c>
      <c r="AV935" s="13" t="s">
        <v>80</v>
      </c>
      <c r="AW935" s="13" t="s">
        <v>33</v>
      </c>
      <c r="AX935" s="13" t="s">
        <v>73</v>
      </c>
      <c r="AY935" s="243" t="s">
        <v>196</v>
      </c>
    </row>
    <row r="936" s="14" customFormat="1">
      <c r="A936" s="14"/>
      <c r="B936" s="244"/>
      <c r="C936" s="245"/>
      <c r="D936" s="235" t="s">
        <v>208</v>
      </c>
      <c r="E936" s="246" t="s">
        <v>19</v>
      </c>
      <c r="F936" s="247" t="s">
        <v>443</v>
      </c>
      <c r="G936" s="245"/>
      <c r="H936" s="248">
        <v>40</v>
      </c>
      <c r="I936" s="249"/>
      <c r="J936" s="245"/>
      <c r="K936" s="245"/>
      <c r="L936" s="250"/>
      <c r="M936" s="251"/>
      <c r="N936" s="252"/>
      <c r="O936" s="252"/>
      <c r="P936" s="252"/>
      <c r="Q936" s="252"/>
      <c r="R936" s="252"/>
      <c r="S936" s="252"/>
      <c r="T936" s="253"/>
      <c r="U936" s="14"/>
      <c r="V936" s="14"/>
      <c r="W936" s="14"/>
      <c r="X936" s="14"/>
      <c r="Y936" s="14"/>
      <c r="Z936" s="14"/>
      <c r="AA936" s="14"/>
      <c r="AB936" s="14"/>
      <c r="AC936" s="14"/>
      <c r="AD936" s="14"/>
      <c r="AE936" s="14"/>
      <c r="AT936" s="254" t="s">
        <v>208</v>
      </c>
      <c r="AU936" s="254" t="s">
        <v>82</v>
      </c>
      <c r="AV936" s="14" t="s">
        <v>82</v>
      </c>
      <c r="AW936" s="14" t="s">
        <v>33</v>
      </c>
      <c r="AX936" s="14" t="s">
        <v>73</v>
      </c>
      <c r="AY936" s="254" t="s">
        <v>196</v>
      </c>
    </row>
    <row r="937" s="15" customFormat="1">
      <c r="A937" s="15"/>
      <c r="B937" s="255"/>
      <c r="C937" s="256"/>
      <c r="D937" s="235" t="s">
        <v>208</v>
      </c>
      <c r="E937" s="257" t="s">
        <v>19</v>
      </c>
      <c r="F937" s="258" t="s">
        <v>212</v>
      </c>
      <c r="G937" s="256"/>
      <c r="H937" s="259">
        <v>40</v>
      </c>
      <c r="I937" s="260"/>
      <c r="J937" s="256"/>
      <c r="K937" s="256"/>
      <c r="L937" s="261"/>
      <c r="M937" s="262"/>
      <c r="N937" s="263"/>
      <c r="O937" s="263"/>
      <c r="P937" s="263"/>
      <c r="Q937" s="263"/>
      <c r="R937" s="263"/>
      <c r="S937" s="263"/>
      <c r="T937" s="264"/>
      <c r="U937" s="15"/>
      <c r="V937" s="15"/>
      <c r="W937" s="15"/>
      <c r="X937" s="15"/>
      <c r="Y937" s="15"/>
      <c r="Z937" s="15"/>
      <c r="AA937" s="15"/>
      <c r="AB937" s="15"/>
      <c r="AC937" s="15"/>
      <c r="AD937" s="15"/>
      <c r="AE937" s="15"/>
      <c r="AT937" s="265" t="s">
        <v>208</v>
      </c>
      <c r="AU937" s="265" t="s">
        <v>82</v>
      </c>
      <c r="AV937" s="15" t="s">
        <v>204</v>
      </c>
      <c r="AW937" s="15" t="s">
        <v>33</v>
      </c>
      <c r="AX937" s="15" t="s">
        <v>80</v>
      </c>
      <c r="AY937" s="265" t="s">
        <v>196</v>
      </c>
    </row>
    <row r="938" s="2" customFormat="1" ht="23.4566" customHeight="1">
      <c r="A938" s="41"/>
      <c r="B938" s="42"/>
      <c r="C938" s="266" t="s">
        <v>2363</v>
      </c>
      <c r="D938" s="266" t="s">
        <v>310</v>
      </c>
      <c r="E938" s="267" t="s">
        <v>2364</v>
      </c>
      <c r="F938" s="268" t="s">
        <v>2365</v>
      </c>
      <c r="G938" s="269" t="s">
        <v>2366</v>
      </c>
      <c r="H938" s="270">
        <v>60</v>
      </c>
      <c r="I938" s="271"/>
      <c r="J938" s="272">
        <f>ROUND(I938*H938,2)</f>
        <v>0</v>
      </c>
      <c r="K938" s="268" t="s">
        <v>203</v>
      </c>
      <c r="L938" s="273"/>
      <c r="M938" s="274" t="s">
        <v>19</v>
      </c>
      <c r="N938" s="275" t="s">
        <v>44</v>
      </c>
      <c r="O938" s="87"/>
      <c r="P938" s="224">
        <f>O938*H938</f>
        <v>0</v>
      </c>
      <c r="Q938" s="224">
        <v>0.001</v>
      </c>
      <c r="R938" s="224">
        <f>Q938*H938</f>
        <v>0.059999999999999998</v>
      </c>
      <c r="S938" s="224">
        <v>0</v>
      </c>
      <c r="T938" s="225">
        <f>S938*H938</f>
        <v>0</v>
      </c>
      <c r="U938" s="41"/>
      <c r="V938" s="41"/>
      <c r="W938" s="41"/>
      <c r="X938" s="41"/>
      <c r="Y938" s="41"/>
      <c r="Z938" s="41"/>
      <c r="AA938" s="41"/>
      <c r="AB938" s="41"/>
      <c r="AC938" s="41"/>
      <c r="AD938" s="41"/>
      <c r="AE938" s="41"/>
      <c r="AR938" s="226" t="s">
        <v>390</v>
      </c>
      <c r="AT938" s="226" t="s">
        <v>310</v>
      </c>
      <c r="AU938" s="226" t="s">
        <v>82</v>
      </c>
      <c r="AY938" s="20" t="s">
        <v>196</v>
      </c>
      <c r="BE938" s="227">
        <f>IF(N938="základní",J938,0)</f>
        <v>0</v>
      </c>
      <c r="BF938" s="227">
        <f>IF(N938="snížená",J938,0)</f>
        <v>0</v>
      </c>
      <c r="BG938" s="227">
        <f>IF(N938="zákl. přenesená",J938,0)</f>
        <v>0</v>
      </c>
      <c r="BH938" s="227">
        <f>IF(N938="sníž. přenesená",J938,0)</f>
        <v>0</v>
      </c>
      <c r="BI938" s="227">
        <f>IF(N938="nulová",J938,0)</f>
        <v>0</v>
      </c>
      <c r="BJ938" s="20" t="s">
        <v>80</v>
      </c>
      <c r="BK938" s="227">
        <f>ROUND(I938*H938,2)</f>
        <v>0</v>
      </c>
      <c r="BL938" s="20" t="s">
        <v>297</v>
      </c>
      <c r="BM938" s="226" t="s">
        <v>2367</v>
      </c>
    </row>
    <row r="939" s="14" customFormat="1">
      <c r="A939" s="14"/>
      <c r="B939" s="244"/>
      <c r="C939" s="245"/>
      <c r="D939" s="235" t="s">
        <v>208</v>
      </c>
      <c r="E939" s="246" t="s">
        <v>19</v>
      </c>
      <c r="F939" s="247" t="s">
        <v>2368</v>
      </c>
      <c r="G939" s="245"/>
      <c r="H939" s="248">
        <v>60</v>
      </c>
      <c r="I939" s="249"/>
      <c r="J939" s="245"/>
      <c r="K939" s="245"/>
      <c r="L939" s="250"/>
      <c r="M939" s="251"/>
      <c r="N939" s="252"/>
      <c r="O939" s="252"/>
      <c r="P939" s="252"/>
      <c r="Q939" s="252"/>
      <c r="R939" s="252"/>
      <c r="S939" s="252"/>
      <c r="T939" s="253"/>
      <c r="U939" s="14"/>
      <c r="V939" s="14"/>
      <c r="W939" s="14"/>
      <c r="X939" s="14"/>
      <c r="Y939" s="14"/>
      <c r="Z939" s="14"/>
      <c r="AA939" s="14"/>
      <c r="AB939" s="14"/>
      <c r="AC939" s="14"/>
      <c r="AD939" s="14"/>
      <c r="AE939" s="14"/>
      <c r="AT939" s="254" t="s">
        <v>208</v>
      </c>
      <c r="AU939" s="254" t="s">
        <v>82</v>
      </c>
      <c r="AV939" s="14" t="s">
        <v>82</v>
      </c>
      <c r="AW939" s="14" t="s">
        <v>33</v>
      </c>
      <c r="AX939" s="14" t="s">
        <v>73</v>
      </c>
      <c r="AY939" s="254" t="s">
        <v>196</v>
      </c>
    </row>
    <row r="940" s="15" customFormat="1">
      <c r="A940" s="15"/>
      <c r="B940" s="255"/>
      <c r="C940" s="256"/>
      <c r="D940" s="235" t="s">
        <v>208</v>
      </c>
      <c r="E940" s="257" t="s">
        <v>19</v>
      </c>
      <c r="F940" s="258" t="s">
        <v>212</v>
      </c>
      <c r="G940" s="256"/>
      <c r="H940" s="259">
        <v>60</v>
      </c>
      <c r="I940" s="260"/>
      <c r="J940" s="256"/>
      <c r="K940" s="256"/>
      <c r="L940" s="261"/>
      <c r="M940" s="262"/>
      <c r="N940" s="263"/>
      <c r="O940" s="263"/>
      <c r="P940" s="263"/>
      <c r="Q940" s="263"/>
      <c r="R940" s="263"/>
      <c r="S940" s="263"/>
      <c r="T940" s="264"/>
      <c r="U940" s="15"/>
      <c r="V940" s="15"/>
      <c r="W940" s="15"/>
      <c r="X940" s="15"/>
      <c r="Y940" s="15"/>
      <c r="Z940" s="15"/>
      <c r="AA940" s="15"/>
      <c r="AB940" s="15"/>
      <c r="AC940" s="15"/>
      <c r="AD940" s="15"/>
      <c r="AE940" s="15"/>
      <c r="AT940" s="265" t="s">
        <v>208</v>
      </c>
      <c r="AU940" s="265" t="s">
        <v>82</v>
      </c>
      <c r="AV940" s="15" t="s">
        <v>204</v>
      </c>
      <c r="AW940" s="15" t="s">
        <v>33</v>
      </c>
      <c r="AX940" s="15" t="s">
        <v>80</v>
      </c>
      <c r="AY940" s="265" t="s">
        <v>196</v>
      </c>
    </row>
    <row r="941" s="2" customFormat="1" ht="23.4566" customHeight="1">
      <c r="A941" s="41"/>
      <c r="B941" s="42"/>
      <c r="C941" s="215" t="s">
        <v>2369</v>
      </c>
      <c r="D941" s="215" t="s">
        <v>199</v>
      </c>
      <c r="E941" s="216" t="s">
        <v>2370</v>
      </c>
      <c r="F941" s="217" t="s">
        <v>2371</v>
      </c>
      <c r="G941" s="218" t="s">
        <v>202</v>
      </c>
      <c r="H941" s="219">
        <v>333.48000000000002</v>
      </c>
      <c r="I941" s="220"/>
      <c r="J941" s="221">
        <f>ROUND(I941*H941,2)</f>
        <v>0</v>
      </c>
      <c r="K941" s="217" t="s">
        <v>203</v>
      </c>
      <c r="L941" s="47"/>
      <c r="M941" s="222" t="s">
        <v>19</v>
      </c>
      <c r="N941" s="223" t="s">
        <v>44</v>
      </c>
      <c r="O941" s="87"/>
      <c r="P941" s="224">
        <f>O941*H941</f>
        <v>0</v>
      </c>
      <c r="Q941" s="224">
        <v>0.00040000000000000002</v>
      </c>
      <c r="R941" s="224">
        <f>Q941*H941</f>
        <v>0.13339200000000001</v>
      </c>
      <c r="S941" s="224">
        <v>0</v>
      </c>
      <c r="T941" s="225">
        <f>S941*H941</f>
        <v>0</v>
      </c>
      <c r="U941" s="41"/>
      <c r="V941" s="41"/>
      <c r="W941" s="41"/>
      <c r="X941" s="41"/>
      <c r="Y941" s="41"/>
      <c r="Z941" s="41"/>
      <c r="AA941" s="41"/>
      <c r="AB941" s="41"/>
      <c r="AC941" s="41"/>
      <c r="AD941" s="41"/>
      <c r="AE941" s="41"/>
      <c r="AR941" s="226" t="s">
        <v>297</v>
      </c>
      <c r="AT941" s="226" t="s">
        <v>199</v>
      </c>
      <c r="AU941" s="226" t="s">
        <v>82</v>
      </c>
      <c r="AY941" s="20" t="s">
        <v>196</v>
      </c>
      <c r="BE941" s="227">
        <f>IF(N941="základní",J941,0)</f>
        <v>0</v>
      </c>
      <c r="BF941" s="227">
        <f>IF(N941="snížená",J941,0)</f>
        <v>0</v>
      </c>
      <c r="BG941" s="227">
        <f>IF(N941="zákl. přenesená",J941,0)</f>
        <v>0</v>
      </c>
      <c r="BH941" s="227">
        <f>IF(N941="sníž. přenesená",J941,0)</f>
        <v>0</v>
      </c>
      <c r="BI941" s="227">
        <f>IF(N941="nulová",J941,0)</f>
        <v>0</v>
      </c>
      <c r="BJ941" s="20" t="s">
        <v>80</v>
      </c>
      <c r="BK941" s="227">
        <f>ROUND(I941*H941,2)</f>
        <v>0</v>
      </c>
      <c r="BL941" s="20" t="s">
        <v>297</v>
      </c>
      <c r="BM941" s="226" t="s">
        <v>2372</v>
      </c>
    </row>
    <row r="942" s="2" customFormat="1">
      <c r="A942" s="41"/>
      <c r="B942" s="42"/>
      <c r="C942" s="43"/>
      <c r="D942" s="228" t="s">
        <v>206</v>
      </c>
      <c r="E942" s="43"/>
      <c r="F942" s="229" t="s">
        <v>2373</v>
      </c>
      <c r="G942" s="43"/>
      <c r="H942" s="43"/>
      <c r="I942" s="230"/>
      <c r="J942" s="43"/>
      <c r="K942" s="43"/>
      <c r="L942" s="47"/>
      <c r="M942" s="231"/>
      <c r="N942" s="232"/>
      <c r="O942" s="87"/>
      <c r="P942" s="87"/>
      <c r="Q942" s="87"/>
      <c r="R942" s="87"/>
      <c r="S942" s="87"/>
      <c r="T942" s="88"/>
      <c r="U942" s="41"/>
      <c r="V942" s="41"/>
      <c r="W942" s="41"/>
      <c r="X942" s="41"/>
      <c r="Y942" s="41"/>
      <c r="Z942" s="41"/>
      <c r="AA942" s="41"/>
      <c r="AB942" s="41"/>
      <c r="AC942" s="41"/>
      <c r="AD942" s="41"/>
      <c r="AE942" s="41"/>
      <c r="AT942" s="20" t="s">
        <v>206</v>
      </c>
      <c r="AU942" s="20" t="s">
        <v>82</v>
      </c>
    </row>
    <row r="943" s="2" customFormat="1" ht="36.72453" customHeight="1">
      <c r="A943" s="41"/>
      <c r="B943" s="42"/>
      <c r="C943" s="266" t="s">
        <v>2374</v>
      </c>
      <c r="D943" s="266" t="s">
        <v>310</v>
      </c>
      <c r="E943" s="267" t="s">
        <v>2375</v>
      </c>
      <c r="F943" s="268" t="s">
        <v>2376</v>
      </c>
      <c r="G943" s="269" t="s">
        <v>202</v>
      </c>
      <c r="H943" s="270">
        <v>383.50200000000001</v>
      </c>
      <c r="I943" s="271"/>
      <c r="J943" s="272">
        <f>ROUND(I943*H943,2)</f>
        <v>0</v>
      </c>
      <c r="K943" s="268" t="s">
        <v>203</v>
      </c>
      <c r="L943" s="273"/>
      <c r="M943" s="274" t="s">
        <v>19</v>
      </c>
      <c r="N943" s="275" t="s">
        <v>44</v>
      </c>
      <c r="O943" s="87"/>
      <c r="P943" s="224">
        <f>O943*H943</f>
        <v>0</v>
      </c>
      <c r="Q943" s="224">
        <v>0.0047999999999999996</v>
      </c>
      <c r="R943" s="224">
        <f>Q943*H943</f>
        <v>1.8408095999999998</v>
      </c>
      <c r="S943" s="224">
        <v>0</v>
      </c>
      <c r="T943" s="225">
        <f>S943*H943</f>
        <v>0</v>
      </c>
      <c r="U943" s="41"/>
      <c r="V943" s="41"/>
      <c r="W943" s="41"/>
      <c r="X943" s="41"/>
      <c r="Y943" s="41"/>
      <c r="Z943" s="41"/>
      <c r="AA943" s="41"/>
      <c r="AB943" s="41"/>
      <c r="AC943" s="41"/>
      <c r="AD943" s="41"/>
      <c r="AE943" s="41"/>
      <c r="AR943" s="226" t="s">
        <v>390</v>
      </c>
      <c r="AT943" s="226" t="s">
        <v>310</v>
      </c>
      <c r="AU943" s="226" t="s">
        <v>82</v>
      </c>
      <c r="AY943" s="20" t="s">
        <v>196</v>
      </c>
      <c r="BE943" s="227">
        <f>IF(N943="základní",J943,0)</f>
        <v>0</v>
      </c>
      <c r="BF943" s="227">
        <f>IF(N943="snížená",J943,0)</f>
        <v>0</v>
      </c>
      <c r="BG943" s="227">
        <f>IF(N943="zákl. přenesená",J943,0)</f>
        <v>0</v>
      </c>
      <c r="BH943" s="227">
        <f>IF(N943="sníž. přenesená",J943,0)</f>
        <v>0</v>
      </c>
      <c r="BI943" s="227">
        <f>IF(N943="nulová",J943,0)</f>
        <v>0</v>
      </c>
      <c r="BJ943" s="20" t="s">
        <v>80</v>
      </c>
      <c r="BK943" s="227">
        <f>ROUND(I943*H943,2)</f>
        <v>0</v>
      </c>
      <c r="BL943" s="20" t="s">
        <v>297</v>
      </c>
      <c r="BM943" s="226" t="s">
        <v>2377</v>
      </c>
    </row>
    <row r="944" s="14" customFormat="1">
      <c r="A944" s="14"/>
      <c r="B944" s="244"/>
      <c r="C944" s="245"/>
      <c r="D944" s="235" t="s">
        <v>208</v>
      </c>
      <c r="E944" s="246" t="s">
        <v>19</v>
      </c>
      <c r="F944" s="247" t="s">
        <v>2378</v>
      </c>
      <c r="G944" s="245"/>
      <c r="H944" s="248">
        <v>383.50200000000001</v>
      </c>
      <c r="I944" s="249"/>
      <c r="J944" s="245"/>
      <c r="K944" s="245"/>
      <c r="L944" s="250"/>
      <c r="M944" s="251"/>
      <c r="N944" s="252"/>
      <c r="O944" s="252"/>
      <c r="P944" s="252"/>
      <c r="Q944" s="252"/>
      <c r="R944" s="252"/>
      <c r="S944" s="252"/>
      <c r="T944" s="253"/>
      <c r="U944" s="14"/>
      <c r="V944" s="14"/>
      <c r="W944" s="14"/>
      <c r="X944" s="14"/>
      <c r="Y944" s="14"/>
      <c r="Z944" s="14"/>
      <c r="AA944" s="14"/>
      <c r="AB944" s="14"/>
      <c r="AC944" s="14"/>
      <c r="AD944" s="14"/>
      <c r="AE944" s="14"/>
      <c r="AT944" s="254" t="s">
        <v>208</v>
      </c>
      <c r="AU944" s="254" t="s">
        <v>82</v>
      </c>
      <c r="AV944" s="14" t="s">
        <v>82</v>
      </c>
      <c r="AW944" s="14" t="s">
        <v>33</v>
      </c>
      <c r="AX944" s="14" t="s">
        <v>73</v>
      </c>
      <c r="AY944" s="254" t="s">
        <v>196</v>
      </c>
    </row>
    <row r="945" s="15" customFormat="1">
      <c r="A945" s="15"/>
      <c r="B945" s="255"/>
      <c r="C945" s="256"/>
      <c r="D945" s="235" t="s">
        <v>208</v>
      </c>
      <c r="E945" s="257" t="s">
        <v>19</v>
      </c>
      <c r="F945" s="258" t="s">
        <v>212</v>
      </c>
      <c r="G945" s="256"/>
      <c r="H945" s="259">
        <v>383.50200000000001</v>
      </c>
      <c r="I945" s="260"/>
      <c r="J945" s="256"/>
      <c r="K945" s="256"/>
      <c r="L945" s="261"/>
      <c r="M945" s="262"/>
      <c r="N945" s="263"/>
      <c r="O945" s="263"/>
      <c r="P945" s="263"/>
      <c r="Q945" s="263"/>
      <c r="R945" s="263"/>
      <c r="S945" s="263"/>
      <c r="T945" s="264"/>
      <c r="U945" s="15"/>
      <c r="V945" s="15"/>
      <c r="W945" s="15"/>
      <c r="X945" s="15"/>
      <c r="Y945" s="15"/>
      <c r="Z945" s="15"/>
      <c r="AA945" s="15"/>
      <c r="AB945" s="15"/>
      <c r="AC945" s="15"/>
      <c r="AD945" s="15"/>
      <c r="AE945" s="15"/>
      <c r="AT945" s="265" t="s">
        <v>208</v>
      </c>
      <c r="AU945" s="265" t="s">
        <v>82</v>
      </c>
      <c r="AV945" s="15" t="s">
        <v>204</v>
      </c>
      <c r="AW945" s="15" t="s">
        <v>33</v>
      </c>
      <c r="AX945" s="15" t="s">
        <v>80</v>
      </c>
      <c r="AY945" s="265" t="s">
        <v>196</v>
      </c>
    </row>
    <row r="946" s="2" customFormat="1" ht="53.66038" customHeight="1">
      <c r="A946" s="41"/>
      <c r="B946" s="42"/>
      <c r="C946" s="215" t="s">
        <v>2379</v>
      </c>
      <c r="D946" s="215" t="s">
        <v>199</v>
      </c>
      <c r="E946" s="216" t="s">
        <v>2380</v>
      </c>
      <c r="F946" s="217" t="s">
        <v>2381</v>
      </c>
      <c r="G946" s="218" t="s">
        <v>293</v>
      </c>
      <c r="H946" s="219">
        <v>2.1339999999999999</v>
      </c>
      <c r="I946" s="220"/>
      <c r="J946" s="221">
        <f>ROUND(I946*H946,2)</f>
        <v>0</v>
      </c>
      <c r="K946" s="217" t="s">
        <v>203</v>
      </c>
      <c r="L946" s="47"/>
      <c r="M946" s="222" t="s">
        <v>19</v>
      </c>
      <c r="N946" s="223" t="s">
        <v>44</v>
      </c>
      <c r="O946" s="87"/>
      <c r="P946" s="224">
        <f>O946*H946</f>
        <v>0</v>
      </c>
      <c r="Q946" s="224">
        <v>0</v>
      </c>
      <c r="R946" s="224">
        <f>Q946*H946</f>
        <v>0</v>
      </c>
      <c r="S946" s="224">
        <v>0</v>
      </c>
      <c r="T946" s="225">
        <f>S946*H946</f>
        <v>0</v>
      </c>
      <c r="U946" s="41"/>
      <c r="V946" s="41"/>
      <c r="W946" s="41"/>
      <c r="X946" s="41"/>
      <c r="Y946" s="41"/>
      <c r="Z946" s="41"/>
      <c r="AA946" s="41"/>
      <c r="AB946" s="41"/>
      <c r="AC946" s="41"/>
      <c r="AD946" s="41"/>
      <c r="AE946" s="41"/>
      <c r="AR946" s="226" t="s">
        <v>297</v>
      </c>
      <c r="AT946" s="226" t="s">
        <v>199</v>
      </c>
      <c r="AU946" s="226" t="s">
        <v>82</v>
      </c>
      <c r="AY946" s="20" t="s">
        <v>196</v>
      </c>
      <c r="BE946" s="227">
        <f>IF(N946="základní",J946,0)</f>
        <v>0</v>
      </c>
      <c r="BF946" s="227">
        <f>IF(N946="snížená",J946,0)</f>
        <v>0</v>
      </c>
      <c r="BG946" s="227">
        <f>IF(N946="zákl. přenesená",J946,0)</f>
        <v>0</v>
      </c>
      <c r="BH946" s="227">
        <f>IF(N946="sníž. přenesená",J946,0)</f>
        <v>0</v>
      </c>
      <c r="BI946" s="227">
        <f>IF(N946="nulová",J946,0)</f>
        <v>0</v>
      </c>
      <c r="BJ946" s="20" t="s">
        <v>80</v>
      </c>
      <c r="BK946" s="227">
        <f>ROUND(I946*H946,2)</f>
        <v>0</v>
      </c>
      <c r="BL946" s="20" t="s">
        <v>297</v>
      </c>
      <c r="BM946" s="226" t="s">
        <v>2382</v>
      </c>
    </row>
    <row r="947" s="2" customFormat="1">
      <c r="A947" s="41"/>
      <c r="B947" s="42"/>
      <c r="C947" s="43"/>
      <c r="D947" s="228" t="s">
        <v>206</v>
      </c>
      <c r="E947" s="43"/>
      <c r="F947" s="229" t="s">
        <v>2383</v>
      </c>
      <c r="G947" s="43"/>
      <c r="H947" s="43"/>
      <c r="I947" s="230"/>
      <c r="J947" s="43"/>
      <c r="K947" s="43"/>
      <c r="L947" s="47"/>
      <c r="M947" s="231"/>
      <c r="N947" s="232"/>
      <c r="O947" s="87"/>
      <c r="P947" s="87"/>
      <c r="Q947" s="87"/>
      <c r="R947" s="87"/>
      <c r="S947" s="87"/>
      <c r="T947" s="88"/>
      <c r="U947" s="41"/>
      <c r="V947" s="41"/>
      <c r="W947" s="41"/>
      <c r="X947" s="41"/>
      <c r="Y947" s="41"/>
      <c r="Z947" s="41"/>
      <c r="AA947" s="41"/>
      <c r="AB947" s="41"/>
      <c r="AC947" s="41"/>
      <c r="AD947" s="41"/>
      <c r="AE947" s="41"/>
      <c r="AT947" s="20" t="s">
        <v>206</v>
      </c>
      <c r="AU947" s="20" t="s">
        <v>82</v>
      </c>
    </row>
    <row r="948" s="12" customFormat="1" ht="22.8" customHeight="1">
      <c r="A948" s="12"/>
      <c r="B948" s="199"/>
      <c r="C948" s="200"/>
      <c r="D948" s="201" t="s">
        <v>72</v>
      </c>
      <c r="E948" s="213" t="s">
        <v>431</v>
      </c>
      <c r="F948" s="213" t="s">
        <v>432</v>
      </c>
      <c r="G948" s="200"/>
      <c r="H948" s="200"/>
      <c r="I948" s="203"/>
      <c r="J948" s="214">
        <f>BK948</f>
        <v>0</v>
      </c>
      <c r="K948" s="200"/>
      <c r="L948" s="205"/>
      <c r="M948" s="206"/>
      <c r="N948" s="207"/>
      <c r="O948" s="207"/>
      <c r="P948" s="208">
        <f>SUM(P949:P980)</f>
        <v>0</v>
      </c>
      <c r="Q948" s="207"/>
      <c r="R948" s="208">
        <f>SUM(R949:R980)</f>
        <v>2.7752121299999999</v>
      </c>
      <c r="S948" s="207"/>
      <c r="T948" s="209">
        <f>SUM(T949:T980)</f>
        <v>0</v>
      </c>
      <c r="U948" s="12"/>
      <c r="V948" s="12"/>
      <c r="W948" s="12"/>
      <c r="X948" s="12"/>
      <c r="Y948" s="12"/>
      <c r="Z948" s="12"/>
      <c r="AA948" s="12"/>
      <c r="AB948" s="12"/>
      <c r="AC948" s="12"/>
      <c r="AD948" s="12"/>
      <c r="AE948" s="12"/>
      <c r="AR948" s="210" t="s">
        <v>82</v>
      </c>
      <c r="AT948" s="211" t="s">
        <v>72</v>
      </c>
      <c r="AU948" s="211" t="s">
        <v>80</v>
      </c>
      <c r="AY948" s="210" t="s">
        <v>196</v>
      </c>
      <c r="BK948" s="212">
        <f>SUM(BK949:BK980)</f>
        <v>0</v>
      </c>
    </row>
    <row r="949" s="2" customFormat="1" ht="42.79245" customHeight="1">
      <c r="A949" s="41"/>
      <c r="B949" s="42"/>
      <c r="C949" s="215" t="s">
        <v>2384</v>
      </c>
      <c r="D949" s="215" t="s">
        <v>199</v>
      </c>
      <c r="E949" s="216" t="s">
        <v>2385</v>
      </c>
      <c r="F949" s="217" t="s">
        <v>2386</v>
      </c>
      <c r="G949" s="218" t="s">
        <v>202</v>
      </c>
      <c r="H949" s="219">
        <v>259.88900000000001</v>
      </c>
      <c r="I949" s="220"/>
      <c r="J949" s="221">
        <f>ROUND(I949*H949,2)</f>
        <v>0</v>
      </c>
      <c r="K949" s="217" t="s">
        <v>203</v>
      </c>
      <c r="L949" s="47"/>
      <c r="M949" s="222" t="s">
        <v>19</v>
      </c>
      <c r="N949" s="223" t="s">
        <v>44</v>
      </c>
      <c r="O949" s="87"/>
      <c r="P949" s="224">
        <f>O949*H949</f>
        <v>0</v>
      </c>
      <c r="Q949" s="224">
        <v>0.0060299999999999998</v>
      </c>
      <c r="R949" s="224">
        <f>Q949*H949</f>
        <v>1.5671306700000001</v>
      </c>
      <c r="S949" s="224">
        <v>0</v>
      </c>
      <c r="T949" s="225">
        <f>S949*H949</f>
        <v>0</v>
      </c>
      <c r="U949" s="41"/>
      <c r="V949" s="41"/>
      <c r="W949" s="41"/>
      <c r="X949" s="41"/>
      <c r="Y949" s="41"/>
      <c r="Z949" s="41"/>
      <c r="AA949" s="41"/>
      <c r="AB949" s="41"/>
      <c r="AC949" s="41"/>
      <c r="AD949" s="41"/>
      <c r="AE949" s="41"/>
      <c r="AR949" s="226" t="s">
        <v>297</v>
      </c>
      <c r="AT949" s="226" t="s">
        <v>199</v>
      </c>
      <c r="AU949" s="226" t="s">
        <v>82</v>
      </c>
      <c r="AY949" s="20" t="s">
        <v>196</v>
      </c>
      <c r="BE949" s="227">
        <f>IF(N949="základní",J949,0)</f>
        <v>0</v>
      </c>
      <c r="BF949" s="227">
        <f>IF(N949="snížená",J949,0)</f>
        <v>0</v>
      </c>
      <c r="BG949" s="227">
        <f>IF(N949="zákl. přenesená",J949,0)</f>
        <v>0</v>
      </c>
      <c r="BH949" s="227">
        <f>IF(N949="sníž. přenesená",J949,0)</f>
        <v>0</v>
      </c>
      <c r="BI949" s="227">
        <f>IF(N949="nulová",J949,0)</f>
        <v>0</v>
      </c>
      <c r="BJ949" s="20" t="s">
        <v>80</v>
      </c>
      <c r="BK949" s="227">
        <f>ROUND(I949*H949,2)</f>
        <v>0</v>
      </c>
      <c r="BL949" s="20" t="s">
        <v>297</v>
      </c>
      <c r="BM949" s="226" t="s">
        <v>2387</v>
      </c>
    </row>
    <row r="950" s="2" customFormat="1">
      <c r="A950" s="41"/>
      <c r="B950" s="42"/>
      <c r="C950" s="43"/>
      <c r="D950" s="228" t="s">
        <v>206</v>
      </c>
      <c r="E950" s="43"/>
      <c r="F950" s="229" t="s">
        <v>2388</v>
      </c>
      <c r="G950" s="43"/>
      <c r="H950" s="43"/>
      <c r="I950" s="230"/>
      <c r="J950" s="43"/>
      <c r="K950" s="43"/>
      <c r="L950" s="47"/>
      <c r="M950" s="231"/>
      <c r="N950" s="232"/>
      <c r="O950" s="87"/>
      <c r="P950" s="87"/>
      <c r="Q950" s="87"/>
      <c r="R950" s="87"/>
      <c r="S950" s="87"/>
      <c r="T950" s="88"/>
      <c r="U950" s="41"/>
      <c r="V950" s="41"/>
      <c r="W950" s="41"/>
      <c r="X950" s="41"/>
      <c r="Y950" s="41"/>
      <c r="Z950" s="41"/>
      <c r="AA950" s="41"/>
      <c r="AB950" s="41"/>
      <c r="AC950" s="41"/>
      <c r="AD950" s="41"/>
      <c r="AE950" s="41"/>
      <c r="AT950" s="20" t="s">
        <v>206</v>
      </c>
      <c r="AU950" s="20" t="s">
        <v>82</v>
      </c>
    </row>
    <row r="951" s="13" customFormat="1">
      <c r="A951" s="13"/>
      <c r="B951" s="233"/>
      <c r="C951" s="234"/>
      <c r="D951" s="235" t="s">
        <v>208</v>
      </c>
      <c r="E951" s="236" t="s">
        <v>19</v>
      </c>
      <c r="F951" s="237" t="s">
        <v>2389</v>
      </c>
      <c r="G951" s="234"/>
      <c r="H951" s="236" t="s">
        <v>19</v>
      </c>
      <c r="I951" s="238"/>
      <c r="J951" s="234"/>
      <c r="K951" s="234"/>
      <c r="L951" s="239"/>
      <c r="M951" s="240"/>
      <c r="N951" s="241"/>
      <c r="O951" s="241"/>
      <c r="P951" s="241"/>
      <c r="Q951" s="241"/>
      <c r="R951" s="241"/>
      <c r="S951" s="241"/>
      <c r="T951" s="242"/>
      <c r="U951" s="13"/>
      <c r="V951" s="13"/>
      <c r="W951" s="13"/>
      <c r="X951" s="13"/>
      <c r="Y951" s="13"/>
      <c r="Z951" s="13"/>
      <c r="AA951" s="13"/>
      <c r="AB951" s="13"/>
      <c r="AC951" s="13"/>
      <c r="AD951" s="13"/>
      <c r="AE951" s="13"/>
      <c r="AT951" s="243" t="s">
        <v>208</v>
      </c>
      <c r="AU951" s="243" t="s">
        <v>82</v>
      </c>
      <c r="AV951" s="13" t="s">
        <v>80</v>
      </c>
      <c r="AW951" s="13" t="s">
        <v>33</v>
      </c>
      <c r="AX951" s="13" t="s">
        <v>73</v>
      </c>
      <c r="AY951" s="243" t="s">
        <v>196</v>
      </c>
    </row>
    <row r="952" s="14" customFormat="1">
      <c r="A952" s="14"/>
      <c r="B952" s="244"/>
      <c r="C952" s="245"/>
      <c r="D952" s="235" t="s">
        <v>208</v>
      </c>
      <c r="E952" s="246" t="s">
        <v>19</v>
      </c>
      <c r="F952" s="247" t="s">
        <v>2390</v>
      </c>
      <c r="G952" s="245"/>
      <c r="H952" s="248">
        <v>127.508</v>
      </c>
      <c r="I952" s="249"/>
      <c r="J952" s="245"/>
      <c r="K952" s="245"/>
      <c r="L952" s="250"/>
      <c r="M952" s="251"/>
      <c r="N952" s="252"/>
      <c r="O952" s="252"/>
      <c r="P952" s="252"/>
      <c r="Q952" s="252"/>
      <c r="R952" s="252"/>
      <c r="S952" s="252"/>
      <c r="T952" s="253"/>
      <c r="U952" s="14"/>
      <c r="V952" s="14"/>
      <c r="W952" s="14"/>
      <c r="X952" s="14"/>
      <c r="Y952" s="14"/>
      <c r="Z952" s="14"/>
      <c r="AA952" s="14"/>
      <c r="AB952" s="14"/>
      <c r="AC952" s="14"/>
      <c r="AD952" s="14"/>
      <c r="AE952" s="14"/>
      <c r="AT952" s="254" t="s">
        <v>208</v>
      </c>
      <c r="AU952" s="254" t="s">
        <v>82</v>
      </c>
      <c r="AV952" s="14" t="s">
        <v>82</v>
      </c>
      <c r="AW952" s="14" t="s">
        <v>33</v>
      </c>
      <c r="AX952" s="14" t="s">
        <v>73</v>
      </c>
      <c r="AY952" s="254" t="s">
        <v>196</v>
      </c>
    </row>
    <row r="953" s="13" customFormat="1">
      <c r="A953" s="13"/>
      <c r="B953" s="233"/>
      <c r="C953" s="234"/>
      <c r="D953" s="235" t="s">
        <v>208</v>
      </c>
      <c r="E953" s="236" t="s">
        <v>19</v>
      </c>
      <c r="F953" s="237" t="s">
        <v>2391</v>
      </c>
      <c r="G953" s="234"/>
      <c r="H953" s="236" t="s">
        <v>19</v>
      </c>
      <c r="I953" s="238"/>
      <c r="J953" s="234"/>
      <c r="K953" s="234"/>
      <c r="L953" s="239"/>
      <c r="M953" s="240"/>
      <c r="N953" s="241"/>
      <c r="O953" s="241"/>
      <c r="P953" s="241"/>
      <c r="Q953" s="241"/>
      <c r="R953" s="241"/>
      <c r="S953" s="241"/>
      <c r="T953" s="242"/>
      <c r="U953" s="13"/>
      <c r="V953" s="13"/>
      <c r="W953" s="13"/>
      <c r="X953" s="13"/>
      <c r="Y953" s="13"/>
      <c r="Z953" s="13"/>
      <c r="AA953" s="13"/>
      <c r="AB953" s="13"/>
      <c r="AC953" s="13"/>
      <c r="AD953" s="13"/>
      <c r="AE953" s="13"/>
      <c r="AT953" s="243" t="s">
        <v>208</v>
      </c>
      <c r="AU953" s="243" t="s">
        <v>82</v>
      </c>
      <c r="AV953" s="13" t="s">
        <v>80</v>
      </c>
      <c r="AW953" s="13" t="s">
        <v>33</v>
      </c>
      <c r="AX953" s="13" t="s">
        <v>73</v>
      </c>
      <c r="AY953" s="243" t="s">
        <v>196</v>
      </c>
    </row>
    <row r="954" s="14" customFormat="1">
      <c r="A954" s="14"/>
      <c r="B954" s="244"/>
      <c r="C954" s="245"/>
      <c r="D954" s="235" t="s">
        <v>208</v>
      </c>
      <c r="E954" s="246" t="s">
        <v>19</v>
      </c>
      <c r="F954" s="247" t="s">
        <v>2392</v>
      </c>
      <c r="G954" s="245"/>
      <c r="H954" s="248">
        <v>132.381</v>
      </c>
      <c r="I954" s="249"/>
      <c r="J954" s="245"/>
      <c r="K954" s="245"/>
      <c r="L954" s="250"/>
      <c r="M954" s="251"/>
      <c r="N954" s="252"/>
      <c r="O954" s="252"/>
      <c r="P954" s="252"/>
      <c r="Q954" s="252"/>
      <c r="R954" s="252"/>
      <c r="S954" s="252"/>
      <c r="T954" s="253"/>
      <c r="U954" s="14"/>
      <c r="V954" s="14"/>
      <c r="W954" s="14"/>
      <c r="X954" s="14"/>
      <c r="Y954" s="14"/>
      <c r="Z954" s="14"/>
      <c r="AA954" s="14"/>
      <c r="AB954" s="14"/>
      <c r="AC954" s="14"/>
      <c r="AD954" s="14"/>
      <c r="AE954" s="14"/>
      <c r="AT954" s="254" t="s">
        <v>208</v>
      </c>
      <c r="AU954" s="254" t="s">
        <v>82</v>
      </c>
      <c r="AV954" s="14" t="s">
        <v>82</v>
      </c>
      <c r="AW954" s="14" t="s">
        <v>33</v>
      </c>
      <c r="AX954" s="14" t="s">
        <v>73</v>
      </c>
      <c r="AY954" s="254" t="s">
        <v>196</v>
      </c>
    </row>
    <row r="955" s="15" customFormat="1">
      <c r="A955" s="15"/>
      <c r="B955" s="255"/>
      <c r="C955" s="256"/>
      <c r="D955" s="235" t="s">
        <v>208</v>
      </c>
      <c r="E955" s="257" t="s">
        <v>19</v>
      </c>
      <c r="F955" s="258" t="s">
        <v>212</v>
      </c>
      <c r="G955" s="256"/>
      <c r="H955" s="259">
        <v>259.88900000000001</v>
      </c>
      <c r="I955" s="260"/>
      <c r="J955" s="256"/>
      <c r="K955" s="256"/>
      <c r="L955" s="261"/>
      <c r="M955" s="262"/>
      <c r="N955" s="263"/>
      <c r="O955" s="263"/>
      <c r="P955" s="263"/>
      <c r="Q955" s="263"/>
      <c r="R955" s="263"/>
      <c r="S955" s="263"/>
      <c r="T955" s="264"/>
      <c r="U955" s="15"/>
      <c r="V955" s="15"/>
      <c r="W955" s="15"/>
      <c r="X955" s="15"/>
      <c r="Y955" s="15"/>
      <c r="Z955" s="15"/>
      <c r="AA955" s="15"/>
      <c r="AB955" s="15"/>
      <c r="AC955" s="15"/>
      <c r="AD955" s="15"/>
      <c r="AE955" s="15"/>
      <c r="AT955" s="265" t="s">
        <v>208</v>
      </c>
      <c r="AU955" s="265" t="s">
        <v>82</v>
      </c>
      <c r="AV955" s="15" t="s">
        <v>204</v>
      </c>
      <c r="AW955" s="15" t="s">
        <v>33</v>
      </c>
      <c r="AX955" s="15" t="s">
        <v>80</v>
      </c>
      <c r="AY955" s="265" t="s">
        <v>196</v>
      </c>
    </row>
    <row r="956" s="2" customFormat="1" ht="36.72453" customHeight="1">
      <c r="A956" s="41"/>
      <c r="B956" s="42"/>
      <c r="C956" s="215" t="s">
        <v>2393</v>
      </c>
      <c r="D956" s="215" t="s">
        <v>199</v>
      </c>
      <c r="E956" s="216" t="s">
        <v>434</v>
      </c>
      <c r="F956" s="217" t="s">
        <v>435</v>
      </c>
      <c r="G956" s="218" t="s">
        <v>202</v>
      </c>
      <c r="H956" s="219">
        <v>532.89999999999998</v>
      </c>
      <c r="I956" s="220"/>
      <c r="J956" s="221">
        <f>ROUND(I956*H956,2)</f>
        <v>0</v>
      </c>
      <c r="K956" s="217" t="s">
        <v>203</v>
      </c>
      <c r="L956" s="47"/>
      <c r="M956" s="222" t="s">
        <v>19</v>
      </c>
      <c r="N956" s="223" t="s">
        <v>44</v>
      </c>
      <c r="O956" s="87"/>
      <c r="P956" s="224">
        <f>O956*H956</f>
        <v>0</v>
      </c>
      <c r="Q956" s="224">
        <v>0</v>
      </c>
      <c r="R956" s="224">
        <f>Q956*H956</f>
        <v>0</v>
      </c>
      <c r="S956" s="224">
        <v>0</v>
      </c>
      <c r="T956" s="225">
        <f>S956*H956</f>
        <v>0</v>
      </c>
      <c r="U956" s="41"/>
      <c r="V956" s="41"/>
      <c r="W956" s="41"/>
      <c r="X956" s="41"/>
      <c r="Y956" s="41"/>
      <c r="Z956" s="41"/>
      <c r="AA956" s="41"/>
      <c r="AB956" s="41"/>
      <c r="AC956" s="41"/>
      <c r="AD956" s="41"/>
      <c r="AE956" s="41"/>
      <c r="AR956" s="226" t="s">
        <v>297</v>
      </c>
      <c r="AT956" s="226" t="s">
        <v>199</v>
      </c>
      <c r="AU956" s="226" t="s">
        <v>82</v>
      </c>
      <c r="AY956" s="20" t="s">
        <v>196</v>
      </c>
      <c r="BE956" s="227">
        <f>IF(N956="základní",J956,0)</f>
        <v>0</v>
      </c>
      <c r="BF956" s="227">
        <f>IF(N956="snížená",J956,0)</f>
        <v>0</v>
      </c>
      <c r="BG956" s="227">
        <f>IF(N956="zákl. přenesená",J956,0)</f>
        <v>0</v>
      </c>
      <c r="BH956" s="227">
        <f>IF(N956="sníž. přenesená",J956,0)</f>
        <v>0</v>
      </c>
      <c r="BI956" s="227">
        <f>IF(N956="nulová",J956,0)</f>
        <v>0</v>
      </c>
      <c r="BJ956" s="20" t="s">
        <v>80</v>
      </c>
      <c r="BK956" s="227">
        <f>ROUND(I956*H956,2)</f>
        <v>0</v>
      </c>
      <c r="BL956" s="20" t="s">
        <v>297</v>
      </c>
      <c r="BM956" s="226" t="s">
        <v>2394</v>
      </c>
    </row>
    <row r="957" s="2" customFormat="1">
      <c r="A957" s="41"/>
      <c r="B957" s="42"/>
      <c r="C957" s="43"/>
      <c r="D957" s="228" t="s">
        <v>206</v>
      </c>
      <c r="E957" s="43"/>
      <c r="F957" s="229" t="s">
        <v>437</v>
      </c>
      <c r="G957" s="43"/>
      <c r="H957" s="43"/>
      <c r="I957" s="230"/>
      <c r="J957" s="43"/>
      <c r="K957" s="43"/>
      <c r="L957" s="47"/>
      <c r="M957" s="231"/>
      <c r="N957" s="232"/>
      <c r="O957" s="87"/>
      <c r="P957" s="87"/>
      <c r="Q957" s="87"/>
      <c r="R957" s="87"/>
      <c r="S957" s="87"/>
      <c r="T957" s="88"/>
      <c r="U957" s="41"/>
      <c r="V957" s="41"/>
      <c r="W957" s="41"/>
      <c r="X957" s="41"/>
      <c r="Y957" s="41"/>
      <c r="Z957" s="41"/>
      <c r="AA957" s="41"/>
      <c r="AB957" s="41"/>
      <c r="AC957" s="41"/>
      <c r="AD957" s="41"/>
      <c r="AE957" s="41"/>
      <c r="AT957" s="20" t="s">
        <v>206</v>
      </c>
      <c r="AU957" s="20" t="s">
        <v>82</v>
      </c>
    </row>
    <row r="958" s="14" customFormat="1">
      <c r="A958" s="14"/>
      <c r="B958" s="244"/>
      <c r="C958" s="245"/>
      <c r="D958" s="235" t="s">
        <v>208</v>
      </c>
      <c r="E958" s="246" t="s">
        <v>19</v>
      </c>
      <c r="F958" s="247" t="s">
        <v>1902</v>
      </c>
      <c r="G958" s="245"/>
      <c r="H958" s="248">
        <v>532.89999999999998</v>
      </c>
      <c r="I958" s="249"/>
      <c r="J958" s="245"/>
      <c r="K958" s="245"/>
      <c r="L958" s="250"/>
      <c r="M958" s="251"/>
      <c r="N958" s="252"/>
      <c r="O958" s="252"/>
      <c r="P958" s="252"/>
      <c r="Q958" s="252"/>
      <c r="R958" s="252"/>
      <c r="S958" s="252"/>
      <c r="T958" s="253"/>
      <c r="U958" s="14"/>
      <c r="V958" s="14"/>
      <c r="W958" s="14"/>
      <c r="X958" s="14"/>
      <c r="Y958" s="14"/>
      <c r="Z958" s="14"/>
      <c r="AA958" s="14"/>
      <c r="AB958" s="14"/>
      <c r="AC958" s="14"/>
      <c r="AD958" s="14"/>
      <c r="AE958" s="14"/>
      <c r="AT958" s="254" t="s">
        <v>208</v>
      </c>
      <c r="AU958" s="254" t="s">
        <v>82</v>
      </c>
      <c r="AV958" s="14" t="s">
        <v>82</v>
      </c>
      <c r="AW958" s="14" t="s">
        <v>33</v>
      </c>
      <c r="AX958" s="14" t="s">
        <v>73</v>
      </c>
      <c r="AY958" s="254" t="s">
        <v>196</v>
      </c>
    </row>
    <row r="959" s="15" customFormat="1">
      <c r="A959" s="15"/>
      <c r="B959" s="255"/>
      <c r="C959" s="256"/>
      <c r="D959" s="235" t="s">
        <v>208</v>
      </c>
      <c r="E959" s="257" t="s">
        <v>19</v>
      </c>
      <c r="F959" s="258" t="s">
        <v>212</v>
      </c>
      <c r="G959" s="256"/>
      <c r="H959" s="259">
        <v>532.89999999999998</v>
      </c>
      <c r="I959" s="260"/>
      <c r="J959" s="256"/>
      <c r="K959" s="256"/>
      <c r="L959" s="261"/>
      <c r="M959" s="262"/>
      <c r="N959" s="263"/>
      <c r="O959" s="263"/>
      <c r="P959" s="263"/>
      <c r="Q959" s="263"/>
      <c r="R959" s="263"/>
      <c r="S959" s="263"/>
      <c r="T959" s="264"/>
      <c r="U959" s="15"/>
      <c r="V959" s="15"/>
      <c r="W959" s="15"/>
      <c r="X959" s="15"/>
      <c r="Y959" s="15"/>
      <c r="Z959" s="15"/>
      <c r="AA959" s="15"/>
      <c r="AB959" s="15"/>
      <c r="AC959" s="15"/>
      <c r="AD959" s="15"/>
      <c r="AE959" s="15"/>
      <c r="AT959" s="265" t="s">
        <v>208</v>
      </c>
      <c r="AU959" s="265" t="s">
        <v>82</v>
      </c>
      <c r="AV959" s="15" t="s">
        <v>204</v>
      </c>
      <c r="AW959" s="15" t="s">
        <v>33</v>
      </c>
      <c r="AX959" s="15" t="s">
        <v>80</v>
      </c>
      <c r="AY959" s="265" t="s">
        <v>196</v>
      </c>
    </row>
    <row r="960" s="2" customFormat="1" ht="23.4566" customHeight="1">
      <c r="A960" s="41"/>
      <c r="B960" s="42"/>
      <c r="C960" s="266" t="s">
        <v>2395</v>
      </c>
      <c r="D960" s="266" t="s">
        <v>310</v>
      </c>
      <c r="E960" s="267" t="s">
        <v>2396</v>
      </c>
      <c r="F960" s="268" t="s">
        <v>2397</v>
      </c>
      <c r="G960" s="269" t="s">
        <v>202</v>
      </c>
      <c r="H960" s="270">
        <v>320.01299999999998</v>
      </c>
      <c r="I960" s="271"/>
      <c r="J960" s="272">
        <f>ROUND(I960*H960,2)</f>
        <v>0</v>
      </c>
      <c r="K960" s="268" t="s">
        <v>203</v>
      </c>
      <c r="L960" s="273"/>
      <c r="M960" s="274" t="s">
        <v>19</v>
      </c>
      <c r="N960" s="275" t="s">
        <v>44</v>
      </c>
      <c r="O960" s="87"/>
      <c r="P960" s="224">
        <f>O960*H960</f>
        <v>0</v>
      </c>
      <c r="Q960" s="224">
        <v>0.002</v>
      </c>
      <c r="R960" s="224">
        <f>Q960*H960</f>
        <v>0.64002599999999998</v>
      </c>
      <c r="S960" s="224">
        <v>0</v>
      </c>
      <c r="T960" s="225">
        <f>S960*H960</f>
        <v>0</v>
      </c>
      <c r="U960" s="41"/>
      <c r="V960" s="41"/>
      <c r="W960" s="41"/>
      <c r="X960" s="41"/>
      <c r="Y960" s="41"/>
      <c r="Z960" s="41"/>
      <c r="AA960" s="41"/>
      <c r="AB960" s="41"/>
      <c r="AC960" s="41"/>
      <c r="AD960" s="41"/>
      <c r="AE960" s="41"/>
      <c r="AR960" s="226" t="s">
        <v>390</v>
      </c>
      <c r="AT960" s="226" t="s">
        <v>310</v>
      </c>
      <c r="AU960" s="226" t="s">
        <v>82</v>
      </c>
      <c r="AY960" s="20" t="s">
        <v>196</v>
      </c>
      <c r="BE960" s="227">
        <f>IF(N960="základní",J960,0)</f>
        <v>0</v>
      </c>
      <c r="BF960" s="227">
        <f>IF(N960="snížená",J960,0)</f>
        <v>0</v>
      </c>
      <c r="BG960" s="227">
        <f>IF(N960="zákl. přenesená",J960,0)</f>
        <v>0</v>
      </c>
      <c r="BH960" s="227">
        <f>IF(N960="sníž. přenesená",J960,0)</f>
        <v>0</v>
      </c>
      <c r="BI960" s="227">
        <f>IF(N960="nulová",J960,0)</f>
        <v>0</v>
      </c>
      <c r="BJ960" s="20" t="s">
        <v>80</v>
      </c>
      <c r="BK960" s="227">
        <f>ROUND(I960*H960,2)</f>
        <v>0</v>
      </c>
      <c r="BL960" s="20" t="s">
        <v>297</v>
      </c>
      <c r="BM960" s="226" t="s">
        <v>2398</v>
      </c>
    </row>
    <row r="961" s="2" customFormat="1" ht="23.4566" customHeight="1">
      <c r="A961" s="41"/>
      <c r="B961" s="42"/>
      <c r="C961" s="266" t="s">
        <v>2399</v>
      </c>
      <c r="D961" s="266" t="s">
        <v>310</v>
      </c>
      <c r="E961" s="267" t="s">
        <v>439</v>
      </c>
      <c r="F961" s="268" t="s">
        <v>440</v>
      </c>
      <c r="G961" s="269" t="s">
        <v>202</v>
      </c>
      <c r="H961" s="270">
        <v>224.09399999999999</v>
      </c>
      <c r="I961" s="271"/>
      <c r="J961" s="272">
        <f>ROUND(I961*H961,2)</f>
        <v>0</v>
      </c>
      <c r="K961" s="268" t="s">
        <v>203</v>
      </c>
      <c r="L961" s="273"/>
      <c r="M961" s="274" t="s">
        <v>19</v>
      </c>
      <c r="N961" s="275" t="s">
        <v>44</v>
      </c>
      <c r="O961" s="87"/>
      <c r="P961" s="224">
        <f>O961*H961</f>
        <v>0</v>
      </c>
      <c r="Q961" s="224">
        <v>0.00089999999999999998</v>
      </c>
      <c r="R961" s="224">
        <f>Q961*H961</f>
        <v>0.20168459999999999</v>
      </c>
      <c r="S961" s="224">
        <v>0</v>
      </c>
      <c r="T961" s="225">
        <f>S961*H961</f>
        <v>0</v>
      </c>
      <c r="U961" s="41"/>
      <c r="V961" s="41"/>
      <c r="W961" s="41"/>
      <c r="X961" s="41"/>
      <c r="Y961" s="41"/>
      <c r="Z961" s="41"/>
      <c r="AA961" s="41"/>
      <c r="AB961" s="41"/>
      <c r="AC961" s="41"/>
      <c r="AD961" s="41"/>
      <c r="AE961" s="41"/>
      <c r="AR961" s="226" t="s">
        <v>390</v>
      </c>
      <c r="AT961" s="226" t="s">
        <v>310</v>
      </c>
      <c r="AU961" s="226" t="s">
        <v>82</v>
      </c>
      <c r="AY961" s="20" t="s">
        <v>196</v>
      </c>
      <c r="BE961" s="227">
        <f>IF(N961="základní",J961,0)</f>
        <v>0</v>
      </c>
      <c r="BF961" s="227">
        <f>IF(N961="snížená",J961,0)</f>
        <v>0</v>
      </c>
      <c r="BG961" s="227">
        <f>IF(N961="zákl. přenesená",J961,0)</f>
        <v>0</v>
      </c>
      <c r="BH961" s="227">
        <f>IF(N961="sníž. přenesená",J961,0)</f>
        <v>0</v>
      </c>
      <c r="BI961" s="227">
        <f>IF(N961="nulová",J961,0)</f>
        <v>0</v>
      </c>
      <c r="BJ961" s="20" t="s">
        <v>80</v>
      </c>
      <c r="BK961" s="227">
        <f>ROUND(I961*H961,2)</f>
        <v>0</v>
      </c>
      <c r="BL961" s="20" t="s">
        <v>297</v>
      </c>
      <c r="BM961" s="226" t="s">
        <v>2400</v>
      </c>
    </row>
    <row r="962" s="13" customFormat="1">
      <c r="A962" s="13"/>
      <c r="B962" s="233"/>
      <c r="C962" s="234"/>
      <c r="D962" s="235" t="s">
        <v>208</v>
      </c>
      <c r="E962" s="236" t="s">
        <v>19</v>
      </c>
      <c r="F962" s="237" t="s">
        <v>2401</v>
      </c>
      <c r="G962" s="234"/>
      <c r="H962" s="236" t="s">
        <v>19</v>
      </c>
      <c r="I962" s="238"/>
      <c r="J962" s="234"/>
      <c r="K962" s="234"/>
      <c r="L962" s="239"/>
      <c r="M962" s="240"/>
      <c r="N962" s="241"/>
      <c r="O962" s="241"/>
      <c r="P962" s="241"/>
      <c r="Q962" s="241"/>
      <c r="R962" s="241"/>
      <c r="S962" s="241"/>
      <c r="T962" s="242"/>
      <c r="U962" s="13"/>
      <c r="V962" s="13"/>
      <c r="W962" s="13"/>
      <c r="X962" s="13"/>
      <c r="Y962" s="13"/>
      <c r="Z962" s="13"/>
      <c r="AA962" s="13"/>
      <c r="AB962" s="13"/>
      <c r="AC962" s="13"/>
      <c r="AD962" s="13"/>
      <c r="AE962" s="13"/>
      <c r="AT962" s="243" t="s">
        <v>208</v>
      </c>
      <c r="AU962" s="243" t="s">
        <v>82</v>
      </c>
      <c r="AV962" s="13" t="s">
        <v>80</v>
      </c>
      <c r="AW962" s="13" t="s">
        <v>33</v>
      </c>
      <c r="AX962" s="13" t="s">
        <v>73</v>
      </c>
      <c r="AY962" s="243" t="s">
        <v>196</v>
      </c>
    </row>
    <row r="963" s="14" customFormat="1">
      <c r="A963" s="14"/>
      <c r="B963" s="244"/>
      <c r="C963" s="245"/>
      <c r="D963" s="235" t="s">
        <v>208</v>
      </c>
      <c r="E963" s="246" t="s">
        <v>19</v>
      </c>
      <c r="F963" s="247" t="s">
        <v>2402</v>
      </c>
      <c r="G963" s="245"/>
      <c r="H963" s="248">
        <v>224.09399999999999</v>
      </c>
      <c r="I963" s="249"/>
      <c r="J963" s="245"/>
      <c r="K963" s="245"/>
      <c r="L963" s="250"/>
      <c r="M963" s="251"/>
      <c r="N963" s="252"/>
      <c r="O963" s="252"/>
      <c r="P963" s="252"/>
      <c r="Q963" s="252"/>
      <c r="R963" s="252"/>
      <c r="S963" s="252"/>
      <c r="T963" s="253"/>
      <c r="U963" s="14"/>
      <c r="V963" s="14"/>
      <c r="W963" s="14"/>
      <c r="X963" s="14"/>
      <c r="Y963" s="14"/>
      <c r="Z963" s="14"/>
      <c r="AA963" s="14"/>
      <c r="AB963" s="14"/>
      <c r="AC963" s="14"/>
      <c r="AD963" s="14"/>
      <c r="AE963" s="14"/>
      <c r="AT963" s="254" t="s">
        <v>208</v>
      </c>
      <c r="AU963" s="254" t="s">
        <v>82</v>
      </c>
      <c r="AV963" s="14" t="s">
        <v>82</v>
      </c>
      <c r="AW963" s="14" t="s">
        <v>33</v>
      </c>
      <c r="AX963" s="14" t="s">
        <v>73</v>
      </c>
      <c r="AY963" s="254" t="s">
        <v>196</v>
      </c>
    </row>
    <row r="964" s="15" customFormat="1">
      <c r="A964" s="15"/>
      <c r="B964" s="255"/>
      <c r="C964" s="256"/>
      <c r="D964" s="235" t="s">
        <v>208</v>
      </c>
      <c r="E964" s="257" t="s">
        <v>19</v>
      </c>
      <c r="F964" s="258" t="s">
        <v>212</v>
      </c>
      <c r="G964" s="256"/>
      <c r="H964" s="259">
        <v>224.09399999999999</v>
      </c>
      <c r="I964" s="260"/>
      <c r="J964" s="256"/>
      <c r="K964" s="256"/>
      <c r="L964" s="261"/>
      <c r="M964" s="262"/>
      <c r="N964" s="263"/>
      <c r="O964" s="263"/>
      <c r="P964" s="263"/>
      <c r="Q964" s="263"/>
      <c r="R964" s="263"/>
      <c r="S964" s="263"/>
      <c r="T964" s="264"/>
      <c r="U964" s="15"/>
      <c r="V964" s="15"/>
      <c r="W964" s="15"/>
      <c r="X964" s="15"/>
      <c r="Y964" s="15"/>
      <c r="Z964" s="15"/>
      <c r="AA964" s="15"/>
      <c r="AB964" s="15"/>
      <c r="AC964" s="15"/>
      <c r="AD964" s="15"/>
      <c r="AE964" s="15"/>
      <c r="AT964" s="265" t="s">
        <v>208</v>
      </c>
      <c r="AU964" s="265" t="s">
        <v>82</v>
      </c>
      <c r="AV964" s="15" t="s">
        <v>204</v>
      </c>
      <c r="AW964" s="15" t="s">
        <v>33</v>
      </c>
      <c r="AX964" s="15" t="s">
        <v>80</v>
      </c>
      <c r="AY964" s="265" t="s">
        <v>196</v>
      </c>
    </row>
    <row r="965" s="2" customFormat="1" ht="42.79245" customHeight="1">
      <c r="A965" s="41"/>
      <c r="B965" s="42"/>
      <c r="C965" s="215" t="s">
        <v>2403</v>
      </c>
      <c r="D965" s="215" t="s">
        <v>199</v>
      </c>
      <c r="E965" s="216" t="s">
        <v>444</v>
      </c>
      <c r="F965" s="217" t="s">
        <v>2404</v>
      </c>
      <c r="G965" s="218" t="s">
        <v>202</v>
      </c>
      <c r="H965" s="219">
        <v>522.10000000000002</v>
      </c>
      <c r="I965" s="220"/>
      <c r="J965" s="221">
        <f>ROUND(I965*H965,2)</f>
        <v>0</v>
      </c>
      <c r="K965" s="217" t="s">
        <v>203</v>
      </c>
      <c r="L965" s="47"/>
      <c r="M965" s="222" t="s">
        <v>19</v>
      </c>
      <c r="N965" s="223" t="s">
        <v>44</v>
      </c>
      <c r="O965" s="87"/>
      <c r="P965" s="224">
        <f>O965*H965</f>
        <v>0</v>
      </c>
      <c r="Q965" s="224">
        <v>1.0000000000000001E-05</v>
      </c>
      <c r="R965" s="224">
        <f>Q965*H965</f>
        <v>0.0052210000000000008</v>
      </c>
      <c r="S965" s="224">
        <v>0</v>
      </c>
      <c r="T965" s="225">
        <f>S965*H965</f>
        <v>0</v>
      </c>
      <c r="U965" s="41"/>
      <c r="V965" s="41"/>
      <c r="W965" s="41"/>
      <c r="X965" s="41"/>
      <c r="Y965" s="41"/>
      <c r="Z965" s="41"/>
      <c r="AA965" s="41"/>
      <c r="AB965" s="41"/>
      <c r="AC965" s="41"/>
      <c r="AD965" s="41"/>
      <c r="AE965" s="41"/>
      <c r="AR965" s="226" t="s">
        <v>297</v>
      </c>
      <c r="AT965" s="226" t="s">
        <v>199</v>
      </c>
      <c r="AU965" s="226" t="s">
        <v>82</v>
      </c>
      <c r="AY965" s="20" t="s">
        <v>196</v>
      </c>
      <c r="BE965" s="227">
        <f>IF(N965="základní",J965,0)</f>
        <v>0</v>
      </c>
      <c r="BF965" s="227">
        <f>IF(N965="snížená",J965,0)</f>
        <v>0</v>
      </c>
      <c r="BG965" s="227">
        <f>IF(N965="zákl. přenesená",J965,0)</f>
        <v>0</v>
      </c>
      <c r="BH965" s="227">
        <f>IF(N965="sníž. přenesená",J965,0)</f>
        <v>0</v>
      </c>
      <c r="BI965" s="227">
        <f>IF(N965="nulová",J965,0)</f>
        <v>0</v>
      </c>
      <c r="BJ965" s="20" t="s">
        <v>80</v>
      </c>
      <c r="BK965" s="227">
        <f>ROUND(I965*H965,2)</f>
        <v>0</v>
      </c>
      <c r="BL965" s="20" t="s">
        <v>297</v>
      </c>
      <c r="BM965" s="226" t="s">
        <v>2405</v>
      </c>
    </row>
    <row r="966" s="2" customFormat="1">
      <c r="A966" s="41"/>
      <c r="B966" s="42"/>
      <c r="C966" s="43"/>
      <c r="D966" s="228" t="s">
        <v>206</v>
      </c>
      <c r="E966" s="43"/>
      <c r="F966" s="229" t="s">
        <v>447</v>
      </c>
      <c r="G966" s="43"/>
      <c r="H966" s="43"/>
      <c r="I966" s="230"/>
      <c r="J966" s="43"/>
      <c r="K966" s="43"/>
      <c r="L966" s="47"/>
      <c r="M966" s="231"/>
      <c r="N966" s="232"/>
      <c r="O966" s="87"/>
      <c r="P966" s="87"/>
      <c r="Q966" s="87"/>
      <c r="R966" s="87"/>
      <c r="S966" s="87"/>
      <c r="T966" s="88"/>
      <c r="U966" s="41"/>
      <c r="V966" s="41"/>
      <c r="W966" s="41"/>
      <c r="X966" s="41"/>
      <c r="Y966" s="41"/>
      <c r="Z966" s="41"/>
      <c r="AA966" s="41"/>
      <c r="AB966" s="41"/>
      <c r="AC966" s="41"/>
      <c r="AD966" s="41"/>
      <c r="AE966" s="41"/>
      <c r="AT966" s="20" t="s">
        <v>206</v>
      </c>
      <c r="AU966" s="20" t="s">
        <v>82</v>
      </c>
    </row>
    <row r="967" s="14" customFormat="1">
      <c r="A967" s="14"/>
      <c r="B967" s="244"/>
      <c r="C967" s="245"/>
      <c r="D967" s="235" t="s">
        <v>208</v>
      </c>
      <c r="E967" s="246" t="s">
        <v>19</v>
      </c>
      <c r="F967" s="247" t="s">
        <v>2406</v>
      </c>
      <c r="G967" s="245"/>
      <c r="H967" s="248">
        <v>522.10000000000002</v>
      </c>
      <c r="I967" s="249"/>
      <c r="J967" s="245"/>
      <c r="K967" s="245"/>
      <c r="L967" s="250"/>
      <c r="M967" s="251"/>
      <c r="N967" s="252"/>
      <c r="O967" s="252"/>
      <c r="P967" s="252"/>
      <c r="Q967" s="252"/>
      <c r="R967" s="252"/>
      <c r="S967" s="252"/>
      <c r="T967" s="253"/>
      <c r="U967" s="14"/>
      <c r="V967" s="14"/>
      <c r="W967" s="14"/>
      <c r="X967" s="14"/>
      <c r="Y967" s="14"/>
      <c r="Z967" s="14"/>
      <c r="AA967" s="14"/>
      <c r="AB967" s="14"/>
      <c r="AC967" s="14"/>
      <c r="AD967" s="14"/>
      <c r="AE967" s="14"/>
      <c r="AT967" s="254" t="s">
        <v>208</v>
      </c>
      <c r="AU967" s="254" t="s">
        <v>82</v>
      </c>
      <c r="AV967" s="14" t="s">
        <v>82</v>
      </c>
      <c r="AW967" s="14" t="s">
        <v>33</v>
      </c>
      <c r="AX967" s="14" t="s">
        <v>73</v>
      </c>
      <c r="AY967" s="254" t="s">
        <v>196</v>
      </c>
    </row>
    <row r="968" s="15" customFormat="1">
      <c r="A968" s="15"/>
      <c r="B968" s="255"/>
      <c r="C968" s="256"/>
      <c r="D968" s="235" t="s">
        <v>208</v>
      </c>
      <c r="E968" s="257" t="s">
        <v>19</v>
      </c>
      <c r="F968" s="258" t="s">
        <v>212</v>
      </c>
      <c r="G968" s="256"/>
      <c r="H968" s="259">
        <v>522.10000000000002</v>
      </c>
      <c r="I968" s="260"/>
      <c r="J968" s="256"/>
      <c r="K968" s="256"/>
      <c r="L968" s="261"/>
      <c r="M968" s="262"/>
      <c r="N968" s="263"/>
      <c r="O968" s="263"/>
      <c r="P968" s="263"/>
      <c r="Q968" s="263"/>
      <c r="R968" s="263"/>
      <c r="S968" s="263"/>
      <c r="T968" s="264"/>
      <c r="U968" s="15"/>
      <c r="V968" s="15"/>
      <c r="W968" s="15"/>
      <c r="X968" s="15"/>
      <c r="Y968" s="15"/>
      <c r="Z968" s="15"/>
      <c r="AA968" s="15"/>
      <c r="AB968" s="15"/>
      <c r="AC968" s="15"/>
      <c r="AD968" s="15"/>
      <c r="AE968" s="15"/>
      <c r="AT968" s="265" t="s">
        <v>208</v>
      </c>
      <c r="AU968" s="265" t="s">
        <v>82</v>
      </c>
      <c r="AV968" s="15" t="s">
        <v>204</v>
      </c>
      <c r="AW968" s="15" t="s">
        <v>33</v>
      </c>
      <c r="AX968" s="15" t="s">
        <v>80</v>
      </c>
      <c r="AY968" s="265" t="s">
        <v>196</v>
      </c>
    </row>
    <row r="969" s="2" customFormat="1" ht="23.4566" customHeight="1">
      <c r="A969" s="41"/>
      <c r="B969" s="42"/>
      <c r="C969" s="266" t="s">
        <v>2407</v>
      </c>
      <c r="D969" s="266" t="s">
        <v>310</v>
      </c>
      <c r="E969" s="267" t="s">
        <v>449</v>
      </c>
      <c r="F969" s="268" t="s">
        <v>450</v>
      </c>
      <c r="G969" s="269" t="s">
        <v>202</v>
      </c>
      <c r="H969" s="270">
        <v>574.30999999999995</v>
      </c>
      <c r="I969" s="271"/>
      <c r="J969" s="272">
        <f>ROUND(I969*H969,2)</f>
        <v>0</v>
      </c>
      <c r="K969" s="268" t="s">
        <v>203</v>
      </c>
      <c r="L969" s="273"/>
      <c r="M969" s="274" t="s">
        <v>19</v>
      </c>
      <c r="N969" s="275" t="s">
        <v>44</v>
      </c>
      <c r="O969" s="87"/>
      <c r="P969" s="224">
        <f>O969*H969</f>
        <v>0</v>
      </c>
      <c r="Q969" s="224">
        <v>0.00060999999999999997</v>
      </c>
      <c r="R969" s="224">
        <f>Q969*H969</f>
        <v>0.35032909999999995</v>
      </c>
      <c r="S969" s="224">
        <v>0</v>
      </c>
      <c r="T969" s="225">
        <f>S969*H969</f>
        <v>0</v>
      </c>
      <c r="U969" s="41"/>
      <c r="V969" s="41"/>
      <c r="W969" s="41"/>
      <c r="X969" s="41"/>
      <c r="Y969" s="41"/>
      <c r="Z969" s="41"/>
      <c r="AA969" s="41"/>
      <c r="AB969" s="41"/>
      <c r="AC969" s="41"/>
      <c r="AD969" s="41"/>
      <c r="AE969" s="41"/>
      <c r="AR969" s="226" t="s">
        <v>390</v>
      </c>
      <c r="AT969" s="226" t="s">
        <v>310</v>
      </c>
      <c r="AU969" s="226" t="s">
        <v>82</v>
      </c>
      <c r="AY969" s="20" t="s">
        <v>196</v>
      </c>
      <c r="BE969" s="227">
        <f>IF(N969="základní",J969,0)</f>
        <v>0</v>
      </c>
      <c r="BF969" s="227">
        <f>IF(N969="snížená",J969,0)</f>
        <v>0</v>
      </c>
      <c r="BG969" s="227">
        <f>IF(N969="zákl. přenesená",J969,0)</f>
        <v>0</v>
      </c>
      <c r="BH969" s="227">
        <f>IF(N969="sníž. přenesená",J969,0)</f>
        <v>0</v>
      </c>
      <c r="BI969" s="227">
        <f>IF(N969="nulová",J969,0)</f>
        <v>0</v>
      </c>
      <c r="BJ969" s="20" t="s">
        <v>80</v>
      </c>
      <c r="BK969" s="227">
        <f>ROUND(I969*H969,2)</f>
        <v>0</v>
      </c>
      <c r="BL969" s="20" t="s">
        <v>297</v>
      </c>
      <c r="BM969" s="226" t="s">
        <v>2408</v>
      </c>
    </row>
    <row r="970" s="14" customFormat="1">
      <c r="A970" s="14"/>
      <c r="B970" s="244"/>
      <c r="C970" s="245"/>
      <c r="D970" s="235" t="s">
        <v>208</v>
      </c>
      <c r="E970" s="246" t="s">
        <v>19</v>
      </c>
      <c r="F970" s="247" t="s">
        <v>2409</v>
      </c>
      <c r="G970" s="245"/>
      <c r="H970" s="248">
        <v>574.30999999999995</v>
      </c>
      <c r="I970" s="249"/>
      <c r="J970" s="245"/>
      <c r="K970" s="245"/>
      <c r="L970" s="250"/>
      <c r="M970" s="251"/>
      <c r="N970" s="252"/>
      <c r="O970" s="252"/>
      <c r="P970" s="252"/>
      <c r="Q970" s="252"/>
      <c r="R970" s="252"/>
      <c r="S970" s="252"/>
      <c r="T970" s="253"/>
      <c r="U970" s="14"/>
      <c r="V970" s="14"/>
      <c r="W970" s="14"/>
      <c r="X970" s="14"/>
      <c r="Y970" s="14"/>
      <c r="Z970" s="14"/>
      <c r="AA970" s="14"/>
      <c r="AB970" s="14"/>
      <c r="AC970" s="14"/>
      <c r="AD970" s="14"/>
      <c r="AE970" s="14"/>
      <c r="AT970" s="254" t="s">
        <v>208</v>
      </c>
      <c r="AU970" s="254" t="s">
        <v>82</v>
      </c>
      <c r="AV970" s="14" t="s">
        <v>82</v>
      </c>
      <c r="AW970" s="14" t="s">
        <v>33</v>
      </c>
      <c r="AX970" s="14" t="s">
        <v>73</v>
      </c>
      <c r="AY970" s="254" t="s">
        <v>196</v>
      </c>
    </row>
    <row r="971" s="15" customFormat="1">
      <c r="A971" s="15"/>
      <c r="B971" s="255"/>
      <c r="C971" s="256"/>
      <c r="D971" s="235" t="s">
        <v>208</v>
      </c>
      <c r="E971" s="257" t="s">
        <v>19</v>
      </c>
      <c r="F971" s="258" t="s">
        <v>212</v>
      </c>
      <c r="G971" s="256"/>
      <c r="H971" s="259">
        <v>574.30999999999995</v>
      </c>
      <c r="I971" s="260"/>
      <c r="J971" s="256"/>
      <c r="K971" s="256"/>
      <c r="L971" s="261"/>
      <c r="M971" s="262"/>
      <c r="N971" s="263"/>
      <c r="O971" s="263"/>
      <c r="P971" s="263"/>
      <c r="Q971" s="263"/>
      <c r="R971" s="263"/>
      <c r="S971" s="263"/>
      <c r="T971" s="264"/>
      <c r="U971" s="15"/>
      <c r="V971" s="15"/>
      <c r="W971" s="15"/>
      <c r="X971" s="15"/>
      <c r="Y971" s="15"/>
      <c r="Z971" s="15"/>
      <c r="AA971" s="15"/>
      <c r="AB971" s="15"/>
      <c r="AC971" s="15"/>
      <c r="AD971" s="15"/>
      <c r="AE971" s="15"/>
      <c r="AT971" s="265" t="s">
        <v>208</v>
      </c>
      <c r="AU971" s="265" t="s">
        <v>82</v>
      </c>
      <c r="AV971" s="15" t="s">
        <v>204</v>
      </c>
      <c r="AW971" s="15" t="s">
        <v>33</v>
      </c>
      <c r="AX971" s="15" t="s">
        <v>80</v>
      </c>
      <c r="AY971" s="265" t="s">
        <v>196</v>
      </c>
    </row>
    <row r="972" s="2" customFormat="1" ht="42.79245" customHeight="1">
      <c r="A972" s="41"/>
      <c r="B972" s="42"/>
      <c r="C972" s="215" t="s">
        <v>2410</v>
      </c>
      <c r="D972" s="215" t="s">
        <v>199</v>
      </c>
      <c r="E972" s="216" t="s">
        <v>2411</v>
      </c>
      <c r="F972" s="217" t="s">
        <v>2412</v>
      </c>
      <c r="G972" s="218" t="s">
        <v>202</v>
      </c>
      <c r="H972" s="219">
        <v>3.7679999999999998</v>
      </c>
      <c r="I972" s="220"/>
      <c r="J972" s="221">
        <f>ROUND(I972*H972,2)</f>
        <v>0</v>
      </c>
      <c r="K972" s="217" t="s">
        <v>203</v>
      </c>
      <c r="L972" s="47"/>
      <c r="M972" s="222" t="s">
        <v>19</v>
      </c>
      <c r="N972" s="223" t="s">
        <v>44</v>
      </c>
      <c r="O972" s="87"/>
      <c r="P972" s="224">
        <f>O972*H972</f>
        <v>0</v>
      </c>
      <c r="Q972" s="224">
        <v>0.00022000000000000001</v>
      </c>
      <c r="R972" s="224">
        <f>Q972*H972</f>
        <v>0.00082896</v>
      </c>
      <c r="S972" s="224">
        <v>0</v>
      </c>
      <c r="T972" s="225">
        <f>S972*H972</f>
        <v>0</v>
      </c>
      <c r="U972" s="41"/>
      <c r="V972" s="41"/>
      <c r="W972" s="41"/>
      <c r="X972" s="41"/>
      <c r="Y972" s="41"/>
      <c r="Z972" s="41"/>
      <c r="AA972" s="41"/>
      <c r="AB972" s="41"/>
      <c r="AC972" s="41"/>
      <c r="AD972" s="41"/>
      <c r="AE972" s="41"/>
      <c r="AR972" s="226" t="s">
        <v>297</v>
      </c>
      <c r="AT972" s="226" t="s">
        <v>199</v>
      </c>
      <c r="AU972" s="226" t="s">
        <v>82</v>
      </c>
      <c r="AY972" s="20" t="s">
        <v>196</v>
      </c>
      <c r="BE972" s="227">
        <f>IF(N972="základní",J972,0)</f>
        <v>0</v>
      </c>
      <c r="BF972" s="227">
        <f>IF(N972="snížená",J972,0)</f>
        <v>0</v>
      </c>
      <c r="BG972" s="227">
        <f>IF(N972="zákl. přenesená",J972,0)</f>
        <v>0</v>
      </c>
      <c r="BH972" s="227">
        <f>IF(N972="sníž. přenesená",J972,0)</f>
        <v>0</v>
      </c>
      <c r="BI972" s="227">
        <f>IF(N972="nulová",J972,0)</f>
        <v>0</v>
      </c>
      <c r="BJ972" s="20" t="s">
        <v>80</v>
      </c>
      <c r="BK972" s="227">
        <f>ROUND(I972*H972,2)</f>
        <v>0</v>
      </c>
      <c r="BL972" s="20" t="s">
        <v>297</v>
      </c>
      <c r="BM972" s="226" t="s">
        <v>2413</v>
      </c>
    </row>
    <row r="973" s="2" customFormat="1">
      <c r="A973" s="41"/>
      <c r="B973" s="42"/>
      <c r="C973" s="43"/>
      <c r="D973" s="228" t="s">
        <v>206</v>
      </c>
      <c r="E973" s="43"/>
      <c r="F973" s="229" t="s">
        <v>2414</v>
      </c>
      <c r="G973" s="43"/>
      <c r="H973" s="43"/>
      <c r="I973" s="230"/>
      <c r="J973" s="43"/>
      <c r="K973" s="43"/>
      <c r="L973" s="47"/>
      <c r="M973" s="231"/>
      <c r="N973" s="232"/>
      <c r="O973" s="87"/>
      <c r="P973" s="87"/>
      <c r="Q973" s="87"/>
      <c r="R973" s="87"/>
      <c r="S973" s="87"/>
      <c r="T973" s="88"/>
      <c r="U973" s="41"/>
      <c r="V973" s="41"/>
      <c r="W973" s="41"/>
      <c r="X973" s="41"/>
      <c r="Y973" s="41"/>
      <c r="Z973" s="41"/>
      <c r="AA973" s="41"/>
      <c r="AB973" s="41"/>
      <c r="AC973" s="41"/>
      <c r="AD973" s="41"/>
      <c r="AE973" s="41"/>
      <c r="AT973" s="20" t="s">
        <v>206</v>
      </c>
      <c r="AU973" s="20" t="s">
        <v>82</v>
      </c>
    </row>
    <row r="974" s="14" customFormat="1">
      <c r="A974" s="14"/>
      <c r="B974" s="244"/>
      <c r="C974" s="245"/>
      <c r="D974" s="235" t="s">
        <v>208</v>
      </c>
      <c r="E974" s="246" t="s">
        <v>19</v>
      </c>
      <c r="F974" s="247" t="s">
        <v>2415</v>
      </c>
      <c r="G974" s="245"/>
      <c r="H974" s="248">
        <v>3.7679999999999998</v>
      </c>
      <c r="I974" s="249"/>
      <c r="J974" s="245"/>
      <c r="K974" s="245"/>
      <c r="L974" s="250"/>
      <c r="M974" s="251"/>
      <c r="N974" s="252"/>
      <c r="O974" s="252"/>
      <c r="P974" s="252"/>
      <c r="Q974" s="252"/>
      <c r="R974" s="252"/>
      <c r="S974" s="252"/>
      <c r="T974" s="253"/>
      <c r="U974" s="14"/>
      <c r="V974" s="14"/>
      <c r="W974" s="14"/>
      <c r="X974" s="14"/>
      <c r="Y974" s="14"/>
      <c r="Z974" s="14"/>
      <c r="AA974" s="14"/>
      <c r="AB974" s="14"/>
      <c r="AC974" s="14"/>
      <c r="AD974" s="14"/>
      <c r="AE974" s="14"/>
      <c r="AT974" s="254" t="s">
        <v>208</v>
      </c>
      <c r="AU974" s="254" t="s">
        <v>82</v>
      </c>
      <c r="AV974" s="14" t="s">
        <v>82</v>
      </c>
      <c r="AW974" s="14" t="s">
        <v>33</v>
      </c>
      <c r="AX974" s="14" t="s">
        <v>73</v>
      </c>
      <c r="AY974" s="254" t="s">
        <v>196</v>
      </c>
    </row>
    <row r="975" s="15" customFormat="1">
      <c r="A975" s="15"/>
      <c r="B975" s="255"/>
      <c r="C975" s="256"/>
      <c r="D975" s="235" t="s">
        <v>208</v>
      </c>
      <c r="E975" s="257" t="s">
        <v>19</v>
      </c>
      <c r="F975" s="258" t="s">
        <v>212</v>
      </c>
      <c r="G975" s="256"/>
      <c r="H975" s="259">
        <v>3.7679999999999998</v>
      </c>
      <c r="I975" s="260"/>
      <c r="J975" s="256"/>
      <c r="K975" s="256"/>
      <c r="L975" s="261"/>
      <c r="M975" s="262"/>
      <c r="N975" s="263"/>
      <c r="O975" s="263"/>
      <c r="P975" s="263"/>
      <c r="Q975" s="263"/>
      <c r="R975" s="263"/>
      <c r="S975" s="263"/>
      <c r="T975" s="264"/>
      <c r="U975" s="15"/>
      <c r="V975" s="15"/>
      <c r="W975" s="15"/>
      <c r="X975" s="15"/>
      <c r="Y975" s="15"/>
      <c r="Z975" s="15"/>
      <c r="AA975" s="15"/>
      <c r="AB975" s="15"/>
      <c r="AC975" s="15"/>
      <c r="AD975" s="15"/>
      <c r="AE975" s="15"/>
      <c r="AT975" s="265" t="s">
        <v>208</v>
      </c>
      <c r="AU975" s="265" t="s">
        <v>82</v>
      </c>
      <c r="AV975" s="15" t="s">
        <v>204</v>
      </c>
      <c r="AW975" s="15" t="s">
        <v>33</v>
      </c>
      <c r="AX975" s="15" t="s">
        <v>80</v>
      </c>
      <c r="AY975" s="265" t="s">
        <v>196</v>
      </c>
    </row>
    <row r="976" s="2" customFormat="1" ht="23.4566" customHeight="1">
      <c r="A976" s="41"/>
      <c r="B976" s="42"/>
      <c r="C976" s="266" t="s">
        <v>2416</v>
      </c>
      <c r="D976" s="266" t="s">
        <v>310</v>
      </c>
      <c r="E976" s="267" t="s">
        <v>2417</v>
      </c>
      <c r="F976" s="268" t="s">
        <v>2418</v>
      </c>
      <c r="G976" s="269" t="s">
        <v>202</v>
      </c>
      <c r="H976" s="270">
        <v>3.843</v>
      </c>
      <c r="I976" s="271"/>
      <c r="J976" s="272">
        <f>ROUND(I976*H976,2)</f>
        <v>0</v>
      </c>
      <c r="K976" s="268" t="s">
        <v>203</v>
      </c>
      <c r="L976" s="273"/>
      <c r="M976" s="274" t="s">
        <v>19</v>
      </c>
      <c r="N976" s="275" t="s">
        <v>44</v>
      </c>
      <c r="O976" s="87"/>
      <c r="P976" s="224">
        <f>O976*H976</f>
        <v>0</v>
      </c>
      <c r="Q976" s="224">
        <v>0.0025999999999999999</v>
      </c>
      <c r="R976" s="224">
        <f>Q976*H976</f>
        <v>0.0099918000000000003</v>
      </c>
      <c r="S976" s="224">
        <v>0</v>
      </c>
      <c r="T976" s="225">
        <f>S976*H976</f>
        <v>0</v>
      </c>
      <c r="U976" s="41"/>
      <c r="V976" s="41"/>
      <c r="W976" s="41"/>
      <c r="X976" s="41"/>
      <c r="Y976" s="41"/>
      <c r="Z976" s="41"/>
      <c r="AA976" s="41"/>
      <c r="AB976" s="41"/>
      <c r="AC976" s="41"/>
      <c r="AD976" s="41"/>
      <c r="AE976" s="41"/>
      <c r="AR976" s="226" t="s">
        <v>390</v>
      </c>
      <c r="AT976" s="226" t="s">
        <v>310</v>
      </c>
      <c r="AU976" s="226" t="s">
        <v>82</v>
      </c>
      <c r="AY976" s="20" t="s">
        <v>196</v>
      </c>
      <c r="BE976" s="227">
        <f>IF(N976="základní",J976,0)</f>
        <v>0</v>
      </c>
      <c r="BF976" s="227">
        <f>IF(N976="snížená",J976,0)</f>
        <v>0</v>
      </c>
      <c r="BG976" s="227">
        <f>IF(N976="zákl. přenesená",J976,0)</f>
        <v>0</v>
      </c>
      <c r="BH976" s="227">
        <f>IF(N976="sníž. přenesená",J976,0)</f>
        <v>0</v>
      </c>
      <c r="BI976" s="227">
        <f>IF(N976="nulová",J976,0)</f>
        <v>0</v>
      </c>
      <c r="BJ976" s="20" t="s">
        <v>80</v>
      </c>
      <c r="BK976" s="227">
        <f>ROUND(I976*H976,2)</f>
        <v>0</v>
      </c>
      <c r="BL976" s="20" t="s">
        <v>297</v>
      </c>
      <c r="BM976" s="226" t="s">
        <v>2419</v>
      </c>
    </row>
    <row r="977" s="14" customFormat="1">
      <c r="A977" s="14"/>
      <c r="B977" s="244"/>
      <c r="C977" s="245"/>
      <c r="D977" s="235" t="s">
        <v>208</v>
      </c>
      <c r="E977" s="246" t="s">
        <v>19</v>
      </c>
      <c r="F977" s="247" t="s">
        <v>2420</v>
      </c>
      <c r="G977" s="245"/>
      <c r="H977" s="248">
        <v>3.843</v>
      </c>
      <c r="I977" s="249"/>
      <c r="J977" s="245"/>
      <c r="K977" s="245"/>
      <c r="L977" s="250"/>
      <c r="M977" s="251"/>
      <c r="N977" s="252"/>
      <c r="O977" s="252"/>
      <c r="P977" s="252"/>
      <c r="Q977" s="252"/>
      <c r="R977" s="252"/>
      <c r="S977" s="252"/>
      <c r="T977" s="253"/>
      <c r="U977" s="14"/>
      <c r="V977" s="14"/>
      <c r="W977" s="14"/>
      <c r="X977" s="14"/>
      <c r="Y977" s="14"/>
      <c r="Z977" s="14"/>
      <c r="AA977" s="14"/>
      <c r="AB977" s="14"/>
      <c r="AC977" s="14"/>
      <c r="AD977" s="14"/>
      <c r="AE977" s="14"/>
      <c r="AT977" s="254" t="s">
        <v>208</v>
      </c>
      <c r="AU977" s="254" t="s">
        <v>82</v>
      </c>
      <c r="AV977" s="14" t="s">
        <v>82</v>
      </c>
      <c r="AW977" s="14" t="s">
        <v>33</v>
      </c>
      <c r="AX977" s="14" t="s">
        <v>73</v>
      </c>
      <c r="AY977" s="254" t="s">
        <v>196</v>
      </c>
    </row>
    <row r="978" s="15" customFormat="1">
      <c r="A978" s="15"/>
      <c r="B978" s="255"/>
      <c r="C978" s="256"/>
      <c r="D978" s="235" t="s">
        <v>208</v>
      </c>
      <c r="E978" s="257" t="s">
        <v>19</v>
      </c>
      <c r="F978" s="258" t="s">
        <v>212</v>
      </c>
      <c r="G978" s="256"/>
      <c r="H978" s="259">
        <v>3.843</v>
      </c>
      <c r="I978" s="260"/>
      <c r="J978" s="256"/>
      <c r="K978" s="256"/>
      <c r="L978" s="261"/>
      <c r="M978" s="262"/>
      <c r="N978" s="263"/>
      <c r="O978" s="263"/>
      <c r="P978" s="263"/>
      <c r="Q978" s="263"/>
      <c r="R978" s="263"/>
      <c r="S978" s="263"/>
      <c r="T978" s="264"/>
      <c r="U978" s="15"/>
      <c r="V978" s="15"/>
      <c r="W978" s="15"/>
      <c r="X978" s="15"/>
      <c r="Y978" s="15"/>
      <c r="Z978" s="15"/>
      <c r="AA978" s="15"/>
      <c r="AB978" s="15"/>
      <c r="AC978" s="15"/>
      <c r="AD978" s="15"/>
      <c r="AE978" s="15"/>
      <c r="AT978" s="265" t="s">
        <v>208</v>
      </c>
      <c r="AU978" s="265" t="s">
        <v>82</v>
      </c>
      <c r="AV978" s="15" t="s">
        <v>204</v>
      </c>
      <c r="AW978" s="15" t="s">
        <v>33</v>
      </c>
      <c r="AX978" s="15" t="s">
        <v>80</v>
      </c>
      <c r="AY978" s="265" t="s">
        <v>196</v>
      </c>
    </row>
    <row r="979" s="2" customFormat="1" ht="53.66038" customHeight="1">
      <c r="A979" s="41"/>
      <c r="B979" s="42"/>
      <c r="C979" s="215" t="s">
        <v>2421</v>
      </c>
      <c r="D979" s="215" t="s">
        <v>199</v>
      </c>
      <c r="E979" s="216" t="s">
        <v>454</v>
      </c>
      <c r="F979" s="217" t="s">
        <v>455</v>
      </c>
      <c r="G979" s="218" t="s">
        <v>293</v>
      </c>
      <c r="H979" s="219">
        <v>2.7749999999999999</v>
      </c>
      <c r="I979" s="220"/>
      <c r="J979" s="221">
        <f>ROUND(I979*H979,2)</f>
        <v>0</v>
      </c>
      <c r="K979" s="217" t="s">
        <v>203</v>
      </c>
      <c r="L979" s="47"/>
      <c r="M979" s="222" t="s">
        <v>19</v>
      </c>
      <c r="N979" s="223" t="s">
        <v>44</v>
      </c>
      <c r="O979" s="87"/>
      <c r="P979" s="224">
        <f>O979*H979</f>
        <v>0</v>
      </c>
      <c r="Q979" s="224">
        <v>0</v>
      </c>
      <c r="R979" s="224">
        <f>Q979*H979</f>
        <v>0</v>
      </c>
      <c r="S979" s="224">
        <v>0</v>
      </c>
      <c r="T979" s="225">
        <f>S979*H979</f>
        <v>0</v>
      </c>
      <c r="U979" s="41"/>
      <c r="V979" s="41"/>
      <c r="W979" s="41"/>
      <c r="X979" s="41"/>
      <c r="Y979" s="41"/>
      <c r="Z979" s="41"/>
      <c r="AA979" s="41"/>
      <c r="AB979" s="41"/>
      <c r="AC979" s="41"/>
      <c r="AD979" s="41"/>
      <c r="AE979" s="41"/>
      <c r="AR979" s="226" t="s">
        <v>297</v>
      </c>
      <c r="AT979" s="226" t="s">
        <v>199</v>
      </c>
      <c r="AU979" s="226" t="s">
        <v>82</v>
      </c>
      <c r="AY979" s="20" t="s">
        <v>196</v>
      </c>
      <c r="BE979" s="227">
        <f>IF(N979="základní",J979,0)</f>
        <v>0</v>
      </c>
      <c r="BF979" s="227">
        <f>IF(N979="snížená",J979,0)</f>
        <v>0</v>
      </c>
      <c r="BG979" s="227">
        <f>IF(N979="zákl. přenesená",J979,0)</f>
        <v>0</v>
      </c>
      <c r="BH979" s="227">
        <f>IF(N979="sníž. přenesená",J979,0)</f>
        <v>0</v>
      </c>
      <c r="BI979" s="227">
        <f>IF(N979="nulová",J979,0)</f>
        <v>0</v>
      </c>
      <c r="BJ979" s="20" t="s">
        <v>80</v>
      </c>
      <c r="BK979" s="227">
        <f>ROUND(I979*H979,2)</f>
        <v>0</v>
      </c>
      <c r="BL979" s="20" t="s">
        <v>297</v>
      </c>
      <c r="BM979" s="226" t="s">
        <v>2422</v>
      </c>
    </row>
    <row r="980" s="2" customFormat="1">
      <c r="A980" s="41"/>
      <c r="B980" s="42"/>
      <c r="C980" s="43"/>
      <c r="D980" s="228" t="s">
        <v>206</v>
      </c>
      <c r="E980" s="43"/>
      <c r="F980" s="229" t="s">
        <v>457</v>
      </c>
      <c r="G980" s="43"/>
      <c r="H980" s="43"/>
      <c r="I980" s="230"/>
      <c r="J980" s="43"/>
      <c r="K980" s="43"/>
      <c r="L980" s="47"/>
      <c r="M980" s="231"/>
      <c r="N980" s="232"/>
      <c r="O980" s="87"/>
      <c r="P980" s="87"/>
      <c r="Q980" s="87"/>
      <c r="R980" s="87"/>
      <c r="S980" s="87"/>
      <c r="T980" s="88"/>
      <c r="U980" s="41"/>
      <c r="V980" s="41"/>
      <c r="W980" s="41"/>
      <c r="X980" s="41"/>
      <c r="Y980" s="41"/>
      <c r="Z980" s="41"/>
      <c r="AA980" s="41"/>
      <c r="AB980" s="41"/>
      <c r="AC980" s="41"/>
      <c r="AD980" s="41"/>
      <c r="AE980" s="41"/>
      <c r="AT980" s="20" t="s">
        <v>206</v>
      </c>
      <c r="AU980" s="20" t="s">
        <v>82</v>
      </c>
    </row>
    <row r="981" s="12" customFormat="1" ht="22.8" customHeight="1">
      <c r="A981" s="12"/>
      <c r="B981" s="199"/>
      <c r="C981" s="200"/>
      <c r="D981" s="201" t="s">
        <v>72</v>
      </c>
      <c r="E981" s="213" t="s">
        <v>2423</v>
      </c>
      <c r="F981" s="213" t="s">
        <v>2424</v>
      </c>
      <c r="G981" s="200"/>
      <c r="H981" s="200"/>
      <c r="I981" s="203"/>
      <c r="J981" s="214">
        <f>BK981</f>
        <v>0</v>
      </c>
      <c r="K981" s="200"/>
      <c r="L981" s="205"/>
      <c r="M981" s="206"/>
      <c r="N981" s="207"/>
      <c r="O981" s="207"/>
      <c r="P981" s="208">
        <f>SUM(P982:P991)</f>
        <v>0</v>
      </c>
      <c r="Q981" s="207"/>
      <c r="R981" s="208">
        <f>SUM(R982:R991)</f>
        <v>0.022809600000000003</v>
      </c>
      <c r="S981" s="207"/>
      <c r="T981" s="209">
        <f>SUM(T982:T991)</f>
        <v>0</v>
      </c>
      <c r="U981" s="12"/>
      <c r="V981" s="12"/>
      <c r="W981" s="12"/>
      <c r="X981" s="12"/>
      <c r="Y981" s="12"/>
      <c r="Z981" s="12"/>
      <c r="AA981" s="12"/>
      <c r="AB981" s="12"/>
      <c r="AC981" s="12"/>
      <c r="AD981" s="12"/>
      <c r="AE981" s="12"/>
      <c r="AR981" s="210" t="s">
        <v>82</v>
      </c>
      <c r="AT981" s="211" t="s">
        <v>72</v>
      </c>
      <c r="AU981" s="211" t="s">
        <v>80</v>
      </c>
      <c r="AY981" s="210" t="s">
        <v>196</v>
      </c>
      <c r="BK981" s="212">
        <f>SUM(BK982:BK991)</f>
        <v>0</v>
      </c>
    </row>
    <row r="982" s="2" customFormat="1" ht="31.92453" customHeight="1">
      <c r="A982" s="41"/>
      <c r="B982" s="42"/>
      <c r="C982" s="215" t="s">
        <v>2425</v>
      </c>
      <c r="D982" s="215" t="s">
        <v>199</v>
      </c>
      <c r="E982" s="216" t="s">
        <v>2426</v>
      </c>
      <c r="F982" s="217" t="s">
        <v>2427</v>
      </c>
      <c r="G982" s="218" t="s">
        <v>202</v>
      </c>
      <c r="H982" s="219">
        <v>17.280000000000001</v>
      </c>
      <c r="I982" s="220"/>
      <c r="J982" s="221">
        <f>ROUND(I982*H982,2)</f>
        <v>0</v>
      </c>
      <c r="K982" s="217" t="s">
        <v>203</v>
      </c>
      <c r="L982" s="47"/>
      <c r="M982" s="222" t="s">
        <v>19</v>
      </c>
      <c r="N982" s="223" t="s">
        <v>44</v>
      </c>
      <c r="O982" s="87"/>
      <c r="P982" s="224">
        <f>O982*H982</f>
        <v>0</v>
      </c>
      <c r="Q982" s="224">
        <v>0.00132</v>
      </c>
      <c r="R982" s="224">
        <f>Q982*H982</f>
        <v>0.022809600000000003</v>
      </c>
      <c r="S982" s="224">
        <v>0</v>
      </c>
      <c r="T982" s="225">
        <f>S982*H982</f>
        <v>0</v>
      </c>
      <c r="U982" s="41"/>
      <c r="V982" s="41"/>
      <c r="W982" s="41"/>
      <c r="X982" s="41"/>
      <c r="Y982" s="41"/>
      <c r="Z982" s="41"/>
      <c r="AA982" s="41"/>
      <c r="AB982" s="41"/>
      <c r="AC982" s="41"/>
      <c r="AD982" s="41"/>
      <c r="AE982" s="41"/>
      <c r="AR982" s="226" t="s">
        <v>297</v>
      </c>
      <c r="AT982" s="226" t="s">
        <v>199</v>
      </c>
      <c r="AU982" s="226" t="s">
        <v>82</v>
      </c>
      <c r="AY982" s="20" t="s">
        <v>196</v>
      </c>
      <c r="BE982" s="227">
        <f>IF(N982="základní",J982,0)</f>
        <v>0</v>
      </c>
      <c r="BF982" s="227">
        <f>IF(N982="snížená",J982,0)</f>
        <v>0</v>
      </c>
      <c r="BG982" s="227">
        <f>IF(N982="zákl. přenesená",J982,0)</f>
        <v>0</v>
      </c>
      <c r="BH982" s="227">
        <f>IF(N982="sníž. přenesená",J982,0)</f>
        <v>0</v>
      </c>
      <c r="BI982" s="227">
        <f>IF(N982="nulová",J982,0)</f>
        <v>0</v>
      </c>
      <c r="BJ982" s="20" t="s">
        <v>80</v>
      </c>
      <c r="BK982" s="227">
        <f>ROUND(I982*H982,2)</f>
        <v>0</v>
      </c>
      <c r="BL982" s="20" t="s">
        <v>297</v>
      </c>
      <c r="BM982" s="226" t="s">
        <v>2428</v>
      </c>
    </row>
    <row r="983" s="2" customFormat="1">
      <c r="A983" s="41"/>
      <c r="B983" s="42"/>
      <c r="C983" s="43"/>
      <c r="D983" s="228" t="s">
        <v>206</v>
      </c>
      <c r="E983" s="43"/>
      <c r="F983" s="229" t="s">
        <v>2429</v>
      </c>
      <c r="G983" s="43"/>
      <c r="H983" s="43"/>
      <c r="I983" s="230"/>
      <c r="J983" s="43"/>
      <c r="K983" s="43"/>
      <c r="L983" s="47"/>
      <c r="M983" s="231"/>
      <c r="N983" s="232"/>
      <c r="O983" s="87"/>
      <c r="P983" s="87"/>
      <c r="Q983" s="87"/>
      <c r="R983" s="87"/>
      <c r="S983" s="87"/>
      <c r="T983" s="88"/>
      <c r="U983" s="41"/>
      <c r="V983" s="41"/>
      <c r="W983" s="41"/>
      <c r="X983" s="41"/>
      <c r="Y983" s="41"/>
      <c r="Z983" s="41"/>
      <c r="AA983" s="41"/>
      <c r="AB983" s="41"/>
      <c r="AC983" s="41"/>
      <c r="AD983" s="41"/>
      <c r="AE983" s="41"/>
      <c r="AT983" s="20" t="s">
        <v>206</v>
      </c>
      <c r="AU983" s="20" t="s">
        <v>82</v>
      </c>
    </row>
    <row r="984" s="13" customFormat="1">
      <c r="A984" s="13"/>
      <c r="B984" s="233"/>
      <c r="C984" s="234"/>
      <c r="D984" s="235" t="s">
        <v>208</v>
      </c>
      <c r="E984" s="236" t="s">
        <v>19</v>
      </c>
      <c r="F984" s="237" t="s">
        <v>2430</v>
      </c>
      <c r="G984" s="234"/>
      <c r="H984" s="236" t="s">
        <v>19</v>
      </c>
      <c r="I984" s="238"/>
      <c r="J984" s="234"/>
      <c r="K984" s="234"/>
      <c r="L984" s="239"/>
      <c r="M984" s="240"/>
      <c r="N984" s="241"/>
      <c r="O984" s="241"/>
      <c r="P984" s="241"/>
      <c r="Q984" s="241"/>
      <c r="R984" s="241"/>
      <c r="S984" s="241"/>
      <c r="T984" s="242"/>
      <c r="U984" s="13"/>
      <c r="V984" s="13"/>
      <c r="W984" s="13"/>
      <c r="X984" s="13"/>
      <c r="Y984" s="13"/>
      <c r="Z984" s="13"/>
      <c r="AA984" s="13"/>
      <c r="AB984" s="13"/>
      <c r="AC984" s="13"/>
      <c r="AD984" s="13"/>
      <c r="AE984" s="13"/>
      <c r="AT984" s="243" t="s">
        <v>208</v>
      </c>
      <c r="AU984" s="243" t="s">
        <v>82</v>
      </c>
      <c r="AV984" s="13" t="s">
        <v>80</v>
      </c>
      <c r="AW984" s="13" t="s">
        <v>33</v>
      </c>
      <c r="AX984" s="13" t="s">
        <v>73</v>
      </c>
      <c r="AY984" s="243" t="s">
        <v>196</v>
      </c>
    </row>
    <row r="985" s="14" customFormat="1">
      <c r="A985" s="14"/>
      <c r="B985" s="244"/>
      <c r="C985" s="245"/>
      <c r="D985" s="235" t="s">
        <v>208</v>
      </c>
      <c r="E985" s="246" t="s">
        <v>19</v>
      </c>
      <c r="F985" s="247" t="s">
        <v>2431</v>
      </c>
      <c r="G985" s="245"/>
      <c r="H985" s="248">
        <v>17.280000000000001</v>
      </c>
      <c r="I985" s="249"/>
      <c r="J985" s="245"/>
      <c r="K985" s="245"/>
      <c r="L985" s="250"/>
      <c r="M985" s="251"/>
      <c r="N985" s="252"/>
      <c r="O985" s="252"/>
      <c r="P985" s="252"/>
      <c r="Q985" s="252"/>
      <c r="R985" s="252"/>
      <c r="S985" s="252"/>
      <c r="T985" s="253"/>
      <c r="U985" s="14"/>
      <c r="V985" s="14"/>
      <c r="W985" s="14"/>
      <c r="X985" s="14"/>
      <c r="Y985" s="14"/>
      <c r="Z985" s="14"/>
      <c r="AA985" s="14"/>
      <c r="AB985" s="14"/>
      <c r="AC985" s="14"/>
      <c r="AD985" s="14"/>
      <c r="AE985" s="14"/>
      <c r="AT985" s="254" t="s">
        <v>208</v>
      </c>
      <c r="AU985" s="254" t="s">
        <v>82</v>
      </c>
      <c r="AV985" s="14" t="s">
        <v>82</v>
      </c>
      <c r="AW985" s="14" t="s">
        <v>33</v>
      </c>
      <c r="AX985" s="14" t="s">
        <v>73</v>
      </c>
      <c r="AY985" s="254" t="s">
        <v>196</v>
      </c>
    </row>
    <row r="986" s="15" customFormat="1">
      <c r="A986" s="15"/>
      <c r="B986" s="255"/>
      <c r="C986" s="256"/>
      <c r="D986" s="235" t="s">
        <v>208</v>
      </c>
      <c r="E986" s="257" t="s">
        <v>19</v>
      </c>
      <c r="F986" s="258" t="s">
        <v>212</v>
      </c>
      <c r="G986" s="256"/>
      <c r="H986" s="259">
        <v>17.280000000000001</v>
      </c>
      <c r="I986" s="260"/>
      <c r="J986" s="256"/>
      <c r="K986" s="256"/>
      <c r="L986" s="261"/>
      <c r="M986" s="262"/>
      <c r="N986" s="263"/>
      <c r="O986" s="263"/>
      <c r="P986" s="263"/>
      <c r="Q986" s="263"/>
      <c r="R986" s="263"/>
      <c r="S986" s="263"/>
      <c r="T986" s="264"/>
      <c r="U986" s="15"/>
      <c r="V986" s="15"/>
      <c r="W986" s="15"/>
      <c r="X986" s="15"/>
      <c r="Y986" s="15"/>
      <c r="Z986" s="15"/>
      <c r="AA986" s="15"/>
      <c r="AB986" s="15"/>
      <c r="AC986" s="15"/>
      <c r="AD986" s="15"/>
      <c r="AE986" s="15"/>
      <c r="AT986" s="265" t="s">
        <v>208</v>
      </c>
      <c r="AU986" s="265" t="s">
        <v>82</v>
      </c>
      <c r="AV986" s="15" t="s">
        <v>204</v>
      </c>
      <c r="AW986" s="15" t="s">
        <v>33</v>
      </c>
      <c r="AX986" s="15" t="s">
        <v>80</v>
      </c>
      <c r="AY986" s="265" t="s">
        <v>196</v>
      </c>
    </row>
    <row r="987" s="2" customFormat="1" ht="23.4566" customHeight="1">
      <c r="A987" s="41"/>
      <c r="B987" s="42"/>
      <c r="C987" s="266" t="s">
        <v>2432</v>
      </c>
      <c r="D987" s="266" t="s">
        <v>310</v>
      </c>
      <c r="E987" s="267" t="s">
        <v>2433</v>
      </c>
      <c r="F987" s="268" t="s">
        <v>2434</v>
      </c>
      <c r="G987" s="269" t="s">
        <v>222</v>
      </c>
      <c r="H987" s="270">
        <v>12</v>
      </c>
      <c r="I987" s="271"/>
      <c r="J987" s="272">
        <f>ROUND(I987*H987,2)</f>
        <v>0</v>
      </c>
      <c r="K987" s="268" t="s">
        <v>203</v>
      </c>
      <c r="L987" s="273"/>
      <c r="M987" s="274" t="s">
        <v>19</v>
      </c>
      <c r="N987" s="275" t="s">
        <v>44</v>
      </c>
      <c r="O987" s="87"/>
      <c r="P987" s="224">
        <f>O987*H987</f>
        <v>0</v>
      </c>
      <c r="Q987" s="224">
        <v>0</v>
      </c>
      <c r="R987" s="224">
        <f>Q987*H987</f>
        <v>0</v>
      </c>
      <c r="S987" s="224">
        <v>0</v>
      </c>
      <c r="T987" s="225">
        <f>S987*H987</f>
        <v>0</v>
      </c>
      <c r="U987" s="41"/>
      <c r="V987" s="41"/>
      <c r="W987" s="41"/>
      <c r="X987" s="41"/>
      <c r="Y987" s="41"/>
      <c r="Z987" s="41"/>
      <c r="AA987" s="41"/>
      <c r="AB987" s="41"/>
      <c r="AC987" s="41"/>
      <c r="AD987" s="41"/>
      <c r="AE987" s="41"/>
      <c r="AR987" s="226" t="s">
        <v>390</v>
      </c>
      <c r="AT987" s="226" t="s">
        <v>310</v>
      </c>
      <c r="AU987" s="226" t="s">
        <v>82</v>
      </c>
      <c r="AY987" s="20" t="s">
        <v>196</v>
      </c>
      <c r="BE987" s="227">
        <f>IF(N987="základní",J987,0)</f>
        <v>0</v>
      </c>
      <c r="BF987" s="227">
        <f>IF(N987="snížená",J987,0)</f>
        <v>0</v>
      </c>
      <c r="BG987" s="227">
        <f>IF(N987="zákl. přenesená",J987,0)</f>
        <v>0</v>
      </c>
      <c r="BH987" s="227">
        <f>IF(N987="sníž. přenesená",J987,0)</f>
        <v>0</v>
      </c>
      <c r="BI987" s="227">
        <f>IF(N987="nulová",J987,0)</f>
        <v>0</v>
      </c>
      <c r="BJ987" s="20" t="s">
        <v>80</v>
      </c>
      <c r="BK987" s="227">
        <f>ROUND(I987*H987,2)</f>
        <v>0</v>
      </c>
      <c r="BL987" s="20" t="s">
        <v>297</v>
      </c>
      <c r="BM987" s="226" t="s">
        <v>2435</v>
      </c>
    </row>
    <row r="988" s="14" customFormat="1">
      <c r="A988" s="14"/>
      <c r="B988" s="244"/>
      <c r="C988" s="245"/>
      <c r="D988" s="235" t="s">
        <v>208</v>
      </c>
      <c r="E988" s="246" t="s">
        <v>19</v>
      </c>
      <c r="F988" s="247" t="s">
        <v>2436</v>
      </c>
      <c r="G988" s="245"/>
      <c r="H988" s="248">
        <v>12</v>
      </c>
      <c r="I988" s="249"/>
      <c r="J988" s="245"/>
      <c r="K988" s="245"/>
      <c r="L988" s="250"/>
      <c r="M988" s="251"/>
      <c r="N988" s="252"/>
      <c r="O988" s="252"/>
      <c r="P988" s="252"/>
      <c r="Q988" s="252"/>
      <c r="R988" s="252"/>
      <c r="S988" s="252"/>
      <c r="T988" s="253"/>
      <c r="U988" s="14"/>
      <c r="V988" s="14"/>
      <c r="W988" s="14"/>
      <c r="X988" s="14"/>
      <c r="Y988" s="14"/>
      <c r="Z988" s="14"/>
      <c r="AA988" s="14"/>
      <c r="AB988" s="14"/>
      <c r="AC988" s="14"/>
      <c r="AD988" s="14"/>
      <c r="AE988" s="14"/>
      <c r="AT988" s="254" t="s">
        <v>208</v>
      </c>
      <c r="AU988" s="254" t="s">
        <v>82</v>
      </c>
      <c r="AV988" s="14" t="s">
        <v>82</v>
      </c>
      <c r="AW988" s="14" t="s">
        <v>33</v>
      </c>
      <c r="AX988" s="14" t="s">
        <v>73</v>
      </c>
      <c r="AY988" s="254" t="s">
        <v>196</v>
      </c>
    </row>
    <row r="989" s="15" customFormat="1">
      <c r="A989" s="15"/>
      <c r="B989" s="255"/>
      <c r="C989" s="256"/>
      <c r="D989" s="235" t="s">
        <v>208</v>
      </c>
      <c r="E989" s="257" t="s">
        <v>19</v>
      </c>
      <c r="F989" s="258" t="s">
        <v>212</v>
      </c>
      <c r="G989" s="256"/>
      <c r="H989" s="259">
        <v>12</v>
      </c>
      <c r="I989" s="260"/>
      <c r="J989" s="256"/>
      <c r="K989" s="256"/>
      <c r="L989" s="261"/>
      <c r="M989" s="262"/>
      <c r="N989" s="263"/>
      <c r="O989" s="263"/>
      <c r="P989" s="263"/>
      <c r="Q989" s="263"/>
      <c r="R989" s="263"/>
      <c r="S989" s="263"/>
      <c r="T989" s="264"/>
      <c r="U989" s="15"/>
      <c r="V989" s="15"/>
      <c r="W989" s="15"/>
      <c r="X989" s="15"/>
      <c r="Y989" s="15"/>
      <c r="Z989" s="15"/>
      <c r="AA989" s="15"/>
      <c r="AB989" s="15"/>
      <c r="AC989" s="15"/>
      <c r="AD989" s="15"/>
      <c r="AE989" s="15"/>
      <c r="AT989" s="265" t="s">
        <v>208</v>
      </c>
      <c r="AU989" s="265" t="s">
        <v>82</v>
      </c>
      <c r="AV989" s="15" t="s">
        <v>204</v>
      </c>
      <c r="AW989" s="15" t="s">
        <v>33</v>
      </c>
      <c r="AX989" s="15" t="s">
        <v>80</v>
      </c>
      <c r="AY989" s="265" t="s">
        <v>196</v>
      </c>
    </row>
    <row r="990" s="2" customFormat="1" ht="53.66038" customHeight="1">
      <c r="A990" s="41"/>
      <c r="B990" s="42"/>
      <c r="C990" s="215" t="s">
        <v>2437</v>
      </c>
      <c r="D990" s="215" t="s">
        <v>199</v>
      </c>
      <c r="E990" s="216" t="s">
        <v>2438</v>
      </c>
      <c r="F990" s="217" t="s">
        <v>2439</v>
      </c>
      <c r="G990" s="218" t="s">
        <v>293</v>
      </c>
      <c r="H990" s="219">
        <v>0.023</v>
      </c>
      <c r="I990" s="220"/>
      <c r="J990" s="221">
        <f>ROUND(I990*H990,2)</f>
        <v>0</v>
      </c>
      <c r="K990" s="217" t="s">
        <v>203</v>
      </c>
      <c r="L990" s="47"/>
      <c r="M990" s="222" t="s">
        <v>19</v>
      </c>
      <c r="N990" s="223" t="s">
        <v>44</v>
      </c>
      <c r="O990" s="87"/>
      <c r="P990" s="224">
        <f>O990*H990</f>
        <v>0</v>
      </c>
      <c r="Q990" s="224">
        <v>0</v>
      </c>
      <c r="R990" s="224">
        <f>Q990*H990</f>
        <v>0</v>
      </c>
      <c r="S990" s="224">
        <v>0</v>
      </c>
      <c r="T990" s="225">
        <f>S990*H990</f>
        <v>0</v>
      </c>
      <c r="U990" s="41"/>
      <c r="V990" s="41"/>
      <c r="W990" s="41"/>
      <c r="X990" s="41"/>
      <c r="Y990" s="41"/>
      <c r="Z990" s="41"/>
      <c r="AA990" s="41"/>
      <c r="AB990" s="41"/>
      <c r="AC990" s="41"/>
      <c r="AD990" s="41"/>
      <c r="AE990" s="41"/>
      <c r="AR990" s="226" t="s">
        <v>297</v>
      </c>
      <c r="AT990" s="226" t="s">
        <v>199</v>
      </c>
      <c r="AU990" s="226" t="s">
        <v>82</v>
      </c>
      <c r="AY990" s="20" t="s">
        <v>196</v>
      </c>
      <c r="BE990" s="227">
        <f>IF(N990="základní",J990,0)</f>
        <v>0</v>
      </c>
      <c r="BF990" s="227">
        <f>IF(N990="snížená",J990,0)</f>
        <v>0</v>
      </c>
      <c r="BG990" s="227">
        <f>IF(N990="zákl. přenesená",J990,0)</f>
        <v>0</v>
      </c>
      <c r="BH990" s="227">
        <f>IF(N990="sníž. přenesená",J990,0)</f>
        <v>0</v>
      </c>
      <c r="BI990" s="227">
        <f>IF(N990="nulová",J990,0)</f>
        <v>0</v>
      </c>
      <c r="BJ990" s="20" t="s">
        <v>80</v>
      </c>
      <c r="BK990" s="227">
        <f>ROUND(I990*H990,2)</f>
        <v>0</v>
      </c>
      <c r="BL990" s="20" t="s">
        <v>297</v>
      </c>
      <c r="BM990" s="226" t="s">
        <v>2440</v>
      </c>
    </row>
    <row r="991" s="2" customFormat="1">
      <c r="A991" s="41"/>
      <c r="B991" s="42"/>
      <c r="C991" s="43"/>
      <c r="D991" s="228" t="s">
        <v>206</v>
      </c>
      <c r="E991" s="43"/>
      <c r="F991" s="229" t="s">
        <v>2441</v>
      </c>
      <c r="G991" s="43"/>
      <c r="H991" s="43"/>
      <c r="I991" s="230"/>
      <c r="J991" s="43"/>
      <c r="K991" s="43"/>
      <c r="L991" s="47"/>
      <c r="M991" s="231"/>
      <c r="N991" s="232"/>
      <c r="O991" s="87"/>
      <c r="P991" s="87"/>
      <c r="Q991" s="87"/>
      <c r="R991" s="87"/>
      <c r="S991" s="87"/>
      <c r="T991" s="88"/>
      <c r="U991" s="41"/>
      <c r="V991" s="41"/>
      <c r="W991" s="41"/>
      <c r="X991" s="41"/>
      <c r="Y991" s="41"/>
      <c r="Z991" s="41"/>
      <c r="AA991" s="41"/>
      <c r="AB991" s="41"/>
      <c r="AC991" s="41"/>
      <c r="AD991" s="41"/>
      <c r="AE991" s="41"/>
      <c r="AT991" s="20" t="s">
        <v>206</v>
      </c>
      <c r="AU991" s="20" t="s">
        <v>82</v>
      </c>
    </row>
    <row r="992" s="12" customFormat="1" ht="22.8" customHeight="1">
      <c r="A992" s="12"/>
      <c r="B992" s="199"/>
      <c r="C992" s="200"/>
      <c r="D992" s="201" t="s">
        <v>72</v>
      </c>
      <c r="E992" s="213" t="s">
        <v>2442</v>
      </c>
      <c r="F992" s="213" t="s">
        <v>2443</v>
      </c>
      <c r="G992" s="200"/>
      <c r="H992" s="200"/>
      <c r="I992" s="203"/>
      <c r="J992" s="214">
        <f>BK992</f>
        <v>0</v>
      </c>
      <c r="K992" s="200"/>
      <c r="L992" s="205"/>
      <c r="M992" s="206"/>
      <c r="N992" s="207"/>
      <c r="O992" s="207"/>
      <c r="P992" s="208">
        <f>SUM(P993:P997)</f>
        <v>0</v>
      </c>
      <c r="Q992" s="207"/>
      <c r="R992" s="208">
        <f>SUM(R993:R997)</f>
        <v>0</v>
      </c>
      <c r="S992" s="207"/>
      <c r="T992" s="209">
        <f>SUM(T993:T997)</f>
        <v>5.04</v>
      </c>
      <c r="U992" s="12"/>
      <c r="V992" s="12"/>
      <c r="W992" s="12"/>
      <c r="X992" s="12"/>
      <c r="Y992" s="12"/>
      <c r="Z992" s="12"/>
      <c r="AA992" s="12"/>
      <c r="AB992" s="12"/>
      <c r="AC992" s="12"/>
      <c r="AD992" s="12"/>
      <c r="AE992" s="12"/>
      <c r="AR992" s="210" t="s">
        <v>82</v>
      </c>
      <c r="AT992" s="211" t="s">
        <v>72</v>
      </c>
      <c r="AU992" s="211" t="s">
        <v>80</v>
      </c>
      <c r="AY992" s="210" t="s">
        <v>196</v>
      </c>
      <c r="BK992" s="212">
        <f>SUM(BK993:BK997)</f>
        <v>0</v>
      </c>
    </row>
    <row r="993" s="2" customFormat="1" ht="36.72453" customHeight="1">
      <c r="A993" s="41"/>
      <c r="B993" s="42"/>
      <c r="C993" s="215" t="s">
        <v>2444</v>
      </c>
      <c r="D993" s="215" t="s">
        <v>199</v>
      </c>
      <c r="E993" s="216" t="s">
        <v>2445</v>
      </c>
      <c r="F993" s="217" t="s">
        <v>2446</v>
      </c>
      <c r="G993" s="218" t="s">
        <v>486</v>
      </c>
      <c r="H993" s="219">
        <v>16.800000000000001</v>
      </c>
      <c r="I993" s="220"/>
      <c r="J993" s="221">
        <f>ROUND(I993*H993,2)</f>
        <v>0</v>
      </c>
      <c r="K993" s="217" t="s">
        <v>203</v>
      </c>
      <c r="L993" s="47"/>
      <c r="M993" s="222" t="s">
        <v>19</v>
      </c>
      <c r="N993" s="223" t="s">
        <v>44</v>
      </c>
      <c r="O993" s="87"/>
      <c r="P993" s="224">
        <f>O993*H993</f>
        <v>0</v>
      </c>
      <c r="Q993" s="224">
        <v>0</v>
      </c>
      <c r="R993" s="224">
        <f>Q993*H993</f>
        <v>0</v>
      </c>
      <c r="S993" s="224">
        <v>0.29999999999999999</v>
      </c>
      <c r="T993" s="225">
        <f>S993*H993</f>
        <v>5.04</v>
      </c>
      <c r="U993" s="41"/>
      <c r="V993" s="41"/>
      <c r="W993" s="41"/>
      <c r="X993" s="41"/>
      <c r="Y993" s="41"/>
      <c r="Z993" s="41"/>
      <c r="AA993" s="41"/>
      <c r="AB993" s="41"/>
      <c r="AC993" s="41"/>
      <c r="AD993" s="41"/>
      <c r="AE993" s="41"/>
      <c r="AR993" s="226" t="s">
        <v>297</v>
      </c>
      <c r="AT993" s="226" t="s">
        <v>199</v>
      </c>
      <c r="AU993" s="226" t="s">
        <v>82</v>
      </c>
      <c r="AY993" s="20" t="s">
        <v>196</v>
      </c>
      <c r="BE993" s="227">
        <f>IF(N993="základní",J993,0)</f>
        <v>0</v>
      </c>
      <c r="BF993" s="227">
        <f>IF(N993="snížená",J993,0)</f>
        <v>0</v>
      </c>
      <c r="BG993" s="227">
        <f>IF(N993="zákl. přenesená",J993,0)</f>
        <v>0</v>
      </c>
      <c r="BH993" s="227">
        <f>IF(N993="sníž. přenesená",J993,0)</f>
        <v>0</v>
      </c>
      <c r="BI993" s="227">
        <f>IF(N993="nulová",J993,0)</f>
        <v>0</v>
      </c>
      <c r="BJ993" s="20" t="s">
        <v>80</v>
      </c>
      <c r="BK993" s="227">
        <f>ROUND(I993*H993,2)</f>
        <v>0</v>
      </c>
      <c r="BL993" s="20" t="s">
        <v>297</v>
      </c>
      <c r="BM993" s="226" t="s">
        <v>2447</v>
      </c>
    </row>
    <row r="994" s="2" customFormat="1">
      <c r="A994" s="41"/>
      <c r="B994" s="42"/>
      <c r="C994" s="43"/>
      <c r="D994" s="228" t="s">
        <v>206</v>
      </c>
      <c r="E994" s="43"/>
      <c r="F994" s="229" t="s">
        <v>2448</v>
      </c>
      <c r="G994" s="43"/>
      <c r="H994" s="43"/>
      <c r="I994" s="230"/>
      <c r="J994" s="43"/>
      <c r="K994" s="43"/>
      <c r="L994" s="47"/>
      <c r="M994" s="231"/>
      <c r="N994" s="232"/>
      <c r="O994" s="87"/>
      <c r="P994" s="87"/>
      <c r="Q994" s="87"/>
      <c r="R994" s="87"/>
      <c r="S994" s="87"/>
      <c r="T994" s="88"/>
      <c r="U994" s="41"/>
      <c r="V994" s="41"/>
      <c r="W994" s="41"/>
      <c r="X994" s="41"/>
      <c r="Y994" s="41"/>
      <c r="Z994" s="41"/>
      <c r="AA994" s="41"/>
      <c r="AB994" s="41"/>
      <c r="AC994" s="41"/>
      <c r="AD994" s="41"/>
      <c r="AE994" s="41"/>
      <c r="AT994" s="20" t="s">
        <v>206</v>
      </c>
      <c r="AU994" s="20" t="s">
        <v>82</v>
      </c>
    </row>
    <row r="995" s="13" customFormat="1">
      <c r="A995" s="13"/>
      <c r="B995" s="233"/>
      <c r="C995" s="234"/>
      <c r="D995" s="235" t="s">
        <v>208</v>
      </c>
      <c r="E995" s="236" t="s">
        <v>19</v>
      </c>
      <c r="F995" s="237" t="s">
        <v>2449</v>
      </c>
      <c r="G995" s="234"/>
      <c r="H995" s="236" t="s">
        <v>19</v>
      </c>
      <c r="I995" s="238"/>
      <c r="J995" s="234"/>
      <c r="K995" s="234"/>
      <c r="L995" s="239"/>
      <c r="M995" s="240"/>
      <c r="N995" s="241"/>
      <c r="O995" s="241"/>
      <c r="P995" s="241"/>
      <c r="Q995" s="241"/>
      <c r="R995" s="241"/>
      <c r="S995" s="241"/>
      <c r="T995" s="242"/>
      <c r="U995" s="13"/>
      <c r="V995" s="13"/>
      <c r="W995" s="13"/>
      <c r="X995" s="13"/>
      <c r="Y995" s="13"/>
      <c r="Z995" s="13"/>
      <c r="AA995" s="13"/>
      <c r="AB995" s="13"/>
      <c r="AC995" s="13"/>
      <c r="AD995" s="13"/>
      <c r="AE995" s="13"/>
      <c r="AT995" s="243" t="s">
        <v>208</v>
      </c>
      <c r="AU995" s="243" t="s">
        <v>82</v>
      </c>
      <c r="AV995" s="13" t="s">
        <v>80</v>
      </c>
      <c r="AW995" s="13" t="s">
        <v>33</v>
      </c>
      <c r="AX995" s="13" t="s">
        <v>73</v>
      </c>
      <c r="AY995" s="243" t="s">
        <v>196</v>
      </c>
    </row>
    <row r="996" s="14" customFormat="1">
      <c r="A996" s="14"/>
      <c r="B996" s="244"/>
      <c r="C996" s="245"/>
      <c r="D996" s="235" t="s">
        <v>208</v>
      </c>
      <c r="E996" s="246" t="s">
        <v>19</v>
      </c>
      <c r="F996" s="247" t="s">
        <v>2450</v>
      </c>
      <c r="G996" s="245"/>
      <c r="H996" s="248">
        <v>16.800000000000001</v>
      </c>
      <c r="I996" s="249"/>
      <c r="J996" s="245"/>
      <c r="K996" s="245"/>
      <c r="L996" s="250"/>
      <c r="M996" s="251"/>
      <c r="N996" s="252"/>
      <c r="O996" s="252"/>
      <c r="P996" s="252"/>
      <c r="Q996" s="252"/>
      <c r="R996" s="252"/>
      <c r="S996" s="252"/>
      <c r="T996" s="253"/>
      <c r="U996" s="14"/>
      <c r="V996" s="14"/>
      <c r="W996" s="14"/>
      <c r="X996" s="14"/>
      <c r="Y996" s="14"/>
      <c r="Z996" s="14"/>
      <c r="AA996" s="14"/>
      <c r="AB996" s="14"/>
      <c r="AC996" s="14"/>
      <c r="AD996" s="14"/>
      <c r="AE996" s="14"/>
      <c r="AT996" s="254" t="s">
        <v>208</v>
      </c>
      <c r="AU996" s="254" t="s">
        <v>82</v>
      </c>
      <c r="AV996" s="14" t="s">
        <v>82</v>
      </c>
      <c r="AW996" s="14" t="s">
        <v>33</v>
      </c>
      <c r="AX996" s="14" t="s">
        <v>73</v>
      </c>
      <c r="AY996" s="254" t="s">
        <v>196</v>
      </c>
    </row>
    <row r="997" s="15" customFormat="1">
      <c r="A997" s="15"/>
      <c r="B997" s="255"/>
      <c r="C997" s="256"/>
      <c r="D997" s="235" t="s">
        <v>208</v>
      </c>
      <c r="E997" s="257" t="s">
        <v>19</v>
      </c>
      <c r="F997" s="258" t="s">
        <v>212</v>
      </c>
      <c r="G997" s="256"/>
      <c r="H997" s="259">
        <v>16.800000000000001</v>
      </c>
      <c r="I997" s="260"/>
      <c r="J997" s="256"/>
      <c r="K997" s="256"/>
      <c r="L997" s="261"/>
      <c r="M997" s="262"/>
      <c r="N997" s="263"/>
      <c r="O997" s="263"/>
      <c r="P997" s="263"/>
      <c r="Q997" s="263"/>
      <c r="R997" s="263"/>
      <c r="S997" s="263"/>
      <c r="T997" s="264"/>
      <c r="U997" s="15"/>
      <c r="V997" s="15"/>
      <c r="W997" s="15"/>
      <c r="X997" s="15"/>
      <c r="Y997" s="15"/>
      <c r="Z997" s="15"/>
      <c r="AA997" s="15"/>
      <c r="AB997" s="15"/>
      <c r="AC997" s="15"/>
      <c r="AD997" s="15"/>
      <c r="AE997" s="15"/>
      <c r="AT997" s="265" t="s">
        <v>208</v>
      </c>
      <c r="AU997" s="265" t="s">
        <v>82</v>
      </c>
      <c r="AV997" s="15" t="s">
        <v>204</v>
      </c>
      <c r="AW997" s="15" t="s">
        <v>33</v>
      </c>
      <c r="AX997" s="15" t="s">
        <v>80</v>
      </c>
      <c r="AY997" s="265" t="s">
        <v>196</v>
      </c>
    </row>
    <row r="998" s="12" customFormat="1" ht="22.8" customHeight="1">
      <c r="A998" s="12"/>
      <c r="B998" s="199"/>
      <c r="C998" s="200"/>
      <c r="D998" s="201" t="s">
        <v>72</v>
      </c>
      <c r="E998" s="213" t="s">
        <v>2451</v>
      </c>
      <c r="F998" s="213" t="s">
        <v>2452</v>
      </c>
      <c r="G998" s="200"/>
      <c r="H998" s="200"/>
      <c r="I998" s="203"/>
      <c r="J998" s="214">
        <f>BK998</f>
        <v>0</v>
      </c>
      <c r="K998" s="200"/>
      <c r="L998" s="205"/>
      <c r="M998" s="206"/>
      <c r="N998" s="207"/>
      <c r="O998" s="207"/>
      <c r="P998" s="208">
        <f>SUM(P999:P1058)</f>
        <v>0</v>
      </c>
      <c r="Q998" s="207"/>
      <c r="R998" s="208">
        <f>SUM(R999:R1058)</f>
        <v>3.2231308299999997</v>
      </c>
      <c r="S998" s="207"/>
      <c r="T998" s="209">
        <f>SUM(T999:T1058)</f>
        <v>0</v>
      </c>
      <c r="U998" s="12"/>
      <c r="V998" s="12"/>
      <c r="W998" s="12"/>
      <c r="X998" s="12"/>
      <c r="Y998" s="12"/>
      <c r="Z998" s="12"/>
      <c r="AA998" s="12"/>
      <c r="AB998" s="12"/>
      <c r="AC998" s="12"/>
      <c r="AD998" s="12"/>
      <c r="AE998" s="12"/>
      <c r="AR998" s="210" t="s">
        <v>82</v>
      </c>
      <c r="AT998" s="211" t="s">
        <v>72</v>
      </c>
      <c r="AU998" s="211" t="s">
        <v>80</v>
      </c>
      <c r="AY998" s="210" t="s">
        <v>196</v>
      </c>
      <c r="BK998" s="212">
        <f>SUM(BK999:BK1058)</f>
        <v>0</v>
      </c>
    </row>
    <row r="999" s="2" customFormat="1" ht="53.66038" customHeight="1">
      <c r="A999" s="41"/>
      <c r="B999" s="42"/>
      <c r="C999" s="215" t="s">
        <v>2453</v>
      </c>
      <c r="D999" s="215" t="s">
        <v>199</v>
      </c>
      <c r="E999" s="216" t="s">
        <v>2454</v>
      </c>
      <c r="F999" s="217" t="s">
        <v>2455</v>
      </c>
      <c r="G999" s="218" t="s">
        <v>202</v>
      </c>
      <c r="H999" s="219">
        <v>29.378</v>
      </c>
      <c r="I999" s="220"/>
      <c r="J999" s="221">
        <f>ROUND(I999*H999,2)</f>
        <v>0</v>
      </c>
      <c r="K999" s="217" t="s">
        <v>203</v>
      </c>
      <c r="L999" s="47"/>
      <c r="M999" s="222" t="s">
        <v>19</v>
      </c>
      <c r="N999" s="223" t="s">
        <v>44</v>
      </c>
      <c r="O999" s="87"/>
      <c r="P999" s="224">
        <f>O999*H999</f>
        <v>0</v>
      </c>
      <c r="Q999" s="224">
        <v>0.045539999999999997</v>
      </c>
      <c r="R999" s="224">
        <f>Q999*H999</f>
        <v>1.3378741199999999</v>
      </c>
      <c r="S999" s="224">
        <v>0</v>
      </c>
      <c r="T999" s="225">
        <f>S999*H999</f>
        <v>0</v>
      </c>
      <c r="U999" s="41"/>
      <c r="V999" s="41"/>
      <c r="W999" s="41"/>
      <c r="X999" s="41"/>
      <c r="Y999" s="41"/>
      <c r="Z999" s="41"/>
      <c r="AA999" s="41"/>
      <c r="AB999" s="41"/>
      <c r="AC999" s="41"/>
      <c r="AD999" s="41"/>
      <c r="AE999" s="41"/>
      <c r="AR999" s="226" t="s">
        <v>297</v>
      </c>
      <c r="AT999" s="226" t="s">
        <v>199</v>
      </c>
      <c r="AU999" s="226" t="s">
        <v>82</v>
      </c>
      <c r="AY999" s="20" t="s">
        <v>196</v>
      </c>
      <c r="BE999" s="227">
        <f>IF(N999="základní",J999,0)</f>
        <v>0</v>
      </c>
      <c r="BF999" s="227">
        <f>IF(N999="snížená",J999,0)</f>
        <v>0</v>
      </c>
      <c r="BG999" s="227">
        <f>IF(N999="zákl. přenesená",J999,0)</f>
        <v>0</v>
      </c>
      <c r="BH999" s="227">
        <f>IF(N999="sníž. přenesená",J999,0)</f>
        <v>0</v>
      </c>
      <c r="BI999" s="227">
        <f>IF(N999="nulová",J999,0)</f>
        <v>0</v>
      </c>
      <c r="BJ999" s="20" t="s">
        <v>80</v>
      </c>
      <c r="BK999" s="227">
        <f>ROUND(I999*H999,2)</f>
        <v>0</v>
      </c>
      <c r="BL999" s="20" t="s">
        <v>297</v>
      </c>
      <c r="BM999" s="226" t="s">
        <v>2456</v>
      </c>
    </row>
    <row r="1000" s="2" customFormat="1">
      <c r="A1000" s="41"/>
      <c r="B1000" s="42"/>
      <c r="C1000" s="43"/>
      <c r="D1000" s="228" t="s">
        <v>206</v>
      </c>
      <c r="E1000" s="43"/>
      <c r="F1000" s="229" t="s">
        <v>2457</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206</v>
      </c>
      <c r="AU1000" s="20" t="s">
        <v>82</v>
      </c>
    </row>
    <row r="1001" s="13" customFormat="1">
      <c r="A1001" s="13"/>
      <c r="B1001" s="233"/>
      <c r="C1001" s="234"/>
      <c r="D1001" s="235" t="s">
        <v>208</v>
      </c>
      <c r="E1001" s="236" t="s">
        <v>19</v>
      </c>
      <c r="F1001" s="237" t="s">
        <v>209</v>
      </c>
      <c r="G1001" s="234"/>
      <c r="H1001" s="236" t="s">
        <v>19</v>
      </c>
      <c r="I1001" s="238"/>
      <c r="J1001" s="234"/>
      <c r="K1001" s="234"/>
      <c r="L1001" s="239"/>
      <c r="M1001" s="240"/>
      <c r="N1001" s="241"/>
      <c r="O1001" s="241"/>
      <c r="P1001" s="241"/>
      <c r="Q1001" s="241"/>
      <c r="R1001" s="241"/>
      <c r="S1001" s="241"/>
      <c r="T1001" s="242"/>
      <c r="U1001" s="13"/>
      <c r="V1001" s="13"/>
      <c r="W1001" s="13"/>
      <c r="X1001" s="13"/>
      <c r="Y1001" s="13"/>
      <c r="Z1001" s="13"/>
      <c r="AA1001" s="13"/>
      <c r="AB1001" s="13"/>
      <c r="AC1001" s="13"/>
      <c r="AD1001" s="13"/>
      <c r="AE1001" s="13"/>
      <c r="AT1001" s="243" t="s">
        <v>208</v>
      </c>
      <c r="AU1001" s="243" t="s">
        <v>82</v>
      </c>
      <c r="AV1001" s="13" t="s">
        <v>80</v>
      </c>
      <c r="AW1001" s="13" t="s">
        <v>33</v>
      </c>
      <c r="AX1001" s="13" t="s">
        <v>73</v>
      </c>
      <c r="AY1001" s="243" t="s">
        <v>196</v>
      </c>
    </row>
    <row r="1002" s="14" customFormat="1">
      <c r="A1002" s="14"/>
      <c r="B1002" s="244"/>
      <c r="C1002" s="245"/>
      <c r="D1002" s="235" t="s">
        <v>208</v>
      </c>
      <c r="E1002" s="246" t="s">
        <v>19</v>
      </c>
      <c r="F1002" s="247" t="s">
        <v>2458</v>
      </c>
      <c r="G1002" s="245"/>
      <c r="H1002" s="248">
        <v>18.535</v>
      </c>
      <c r="I1002" s="249"/>
      <c r="J1002" s="245"/>
      <c r="K1002" s="245"/>
      <c r="L1002" s="250"/>
      <c r="M1002" s="251"/>
      <c r="N1002" s="252"/>
      <c r="O1002" s="252"/>
      <c r="P1002" s="252"/>
      <c r="Q1002" s="252"/>
      <c r="R1002" s="252"/>
      <c r="S1002" s="252"/>
      <c r="T1002" s="253"/>
      <c r="U1002" s="14"/>
      <c r="V1002" s="14"/>
      <c r="W1002" s="14"/>
      <c r="X1002" s="14"/>
      <c r="Y1002" s="14"/>
      <c r="Z1002" s="14"/>
      <c r="AA1002" s="14"/>
      <c r="AB1002" s="14"/>
      <c r="AC1002" s="14"/>
      <c r="AD1002" s="14"/>
      <c r="AE1002" s="14"/>
      <c r="AT1002" s="254" t="s">
        <v>208</v>
      </c>
      <c r="AU1002" s="254" t="s">
        <v>82</v>
      </c>
      <c r="AV1002" s="14" t="s">
        <v>82</v>
      </c>
      <c r="AW1002" s="14" t="s">
        <v>33</v>
      </c>
      <c r="AX1002" s="14" t="s">
        <v>73</v>
      </c>
      <c r="AY1002" s="254" t="s">
        <v>196</v>
      </c>
    </row>
    <row r="1003" s="14" customFormat="1">
      <c r="A1003" s="14"/>
      <c r="B1003" s="244"/>
      <c r="C1003" s="245"/>
      <c r="D1003" s="235" t="s">
        <v>208</v>
      </c>
      <c r="E1003" s="246" t="s">
        <v>19</v>
      </c>
      <c r="F1003" s="247" t="s">
        <v>2459</v>
      </c>
      <c r="G1003" s="245"/>
      <c r="H1003" s="248">
        <v>-2.7999999999999998</v>
      </c>
      <c r="I1003" s="249"/>
      <c r="J1003" s="245"/>
      <c r="K1003" s="245"/>
      <c r="L1003" s="250"/>
      <c r="M1003" s="251"/>
      <c r="N1003" s="252"/>
      <c r="O1003" s="252"/>
      <c r="P1003" s="252"/>
      <c r="Q1003" s="252"/>
      <c r="R1003" s="252"/>
      <c r="S1003" s="252"/>
      <c r="T1003" s="253"/>
      <c r="U1003" s="14"/>
      <c r="V1003" s="14"/>
      <c r="W1003" s="14"/>
      <c r="X1003" s="14"/>
      <c r="Y1003" s="14"/>
      <c r="Z1003" s="14"/>
      <c r="AA1003" s="14"/>
      <c r="AB1003" s="14"/>
      <c r="AC1003" s="14"/>
      <c r="AD1003" s="14"/>
      <c r="AE1003" s="14"/>
      <c r="AT1003" s="254" t="s">
        <v>208</v>
      </c>
      <c r="AU1003" s="254" t="s">
        <v>82</v>
      </c>
      <c r="AV1003" s="14" t="s">
        <v>82</v>
      </c>
      <c r="AW1003" s="14" t="s">
        <v>33</v>
      </c>
      <c r="AX1003" s="14" t="s">
        <v>73</v>
      </c>
      <c r="AY1003" s="254" t="s">
        <v>196</v>
      </c>
    </row>
    <row r="1004" s="14" customFormat="1">
      <c r="A1004" s="14"/>
      <c r="B1004" s="244"/>
      <c r="C1004" s="245"/>
      <c r="D1004" s="235" t="s">
        <v>208</v>
      </c>
      <c r="E1004" s="246" t="s">
        <v>19</v>
      </c>
      <c r="F1004" s="247" t="s">
        <v>2460</v>
      </c>
      <c r="G1004" s="245"/>
      <c r="H1004" s="248">
        <v>16.443000000000001</v>
      </c>
      <c r="I1004" s="249"/>
      <c r="J1004" s="245"/>
      <c r="K1004" s="245"/>
      <c r="L1004" s="250"/>
      <c r="M1004" s="251"/>
      <c r="N1004" s="252"/>
      <c r="O1004" s="252"/>
      <c r="P1004" s="252"/>
      <c r="Q1004" s="252"/>
      <c r="R1004" s="252"/>
      <c r="S1004" s="252"/>
      <c r="T1004" s="253"/>
      <c r="U1004" s="14"/>
      <c r="V1004" s="14"/>
      <c r="W1004" s="14"/>
      <c r="X1004" s="14"/>
      <c r="Y1004" s="14"/>
      <c r="Z1004" s="14"/>
      <c r="AA1004" s="14"/>
      <c r="AB1004" s="14"/>
      <c r="AC1004" s="14"/>
      <c r="AD1004" s="14"/>
      <c r="AE1004" s="14"/>
      <c r="AT1004" s="254" t="s">
        <v>208</v>
      </c>
      <c r="AU1004" s="254" t="s">
        <v>82</v>
      </c>
      <c r="AV1004" s="14" t="s">
        <v>82</v>
      </c>
      <c r="AW1004" s="14" t="s">
        <v>33</v>
      </c>
      <c r="AX1004" s="14" t="s">
        <v>73</v>
      </c>
      <c r="AY1004" s="254" t="s">
        <v>196</v>
      </c>
    </row>
    <row r="1005" s="14" customFormat="1">
      <c r="A1005" s="14"/>
      <c r="B1005" s="244"/>
      <c r="C1005" s="245"/>
      <c r="D1005" s="235" t="s">
        <v>208</v>
      </c>
      <c r="E1005" s="246" t="s">
        <v>19</v>
      </c>
      <c r="F1005" s="247" t="s">
        <v>2459</v>
      </c>
      <c r="G1005" s="245"/>
      <c r="H1005" s="248">
        <v>-2.7999999999999998</v>
      </c>
      <c r="I1005" s="249"/>
      <c r="J1005" s="245"/>
      <c r="K1005" s="245"/>
      <c r="L1005" s="250"/>
      <c r="M1005" s="251"/>
      <c r="N1005" s="252"/>
      <c r="O1005" s="252"/>
      <c r="P1005" s="252"/>
      <c r="Q1005" s="252"/>
      <c r="R1005" s="252"/>
      <c r="S1005" s="252"/>
      <c r="T1005" s="253"/>
      <c r="U1005" s="14"/>
      <c r="V1005" s="14"/>
      <c r="W1005" s="14"/>
      <c r="X1005" s="14"/>
      <c r="Y1005" s="14"/>
      <c r="Z1005" s="14"/>
      <c r="AA1005" s="14"/>
      <c r="AB1005" s="14"/>
      <c r="AC1005" s="14"/>
      <c r="AD1005" s="14"/>
      <c r="AE1005" s="14"/>
      <c r="AT1005" s="254" t="s">
        <v>208</v>
      </c>
      <c r="AU1005" s="254" t="s">
        <v>82</v>
      </c>
      <c r="AV1005" s="14" t="s">
        <v>82</v>
      </c>
      <c r="AW1005" s="14" t="s">
        <v>33</v>
      </c>
      <c r="AX1005" s="14" t="s">
        <v>73</v>
      </c>
      <c r="AY1005" s="254" t="s">
        <v>196</v>
      </c>
    </row>
    <row r="1006" s="15" customFormat="1">
      <c r="A1006" s="15"/>
      <c r="B1006" s="255"/>
      <c r="C1006" s="256"/>
      <c r="D1006" s="235" t="s">
        <v>208</v>
      </c>
      <c r="E1006" s="257" t="s">
        <v>19</v>
      </c>
      <c r="F1006" s="258" t="s">
        <v>212</v>
      </c>
      <c r="G1006" s="256"/>
      <c r="H1006" s="259">
        <v>29.377999999999997</v>
      </c>
      <c r="I1006" s="260"/>
      <c r="J1006" s="256"/>
      <c r="K1006" s="256"/>
      <c r="L1006" s="261"/>
      <c r="M1006" s="262"/>
      <c r="N1006" s="263"/>
      <c r="O1006" s="263"/>
      <c r="P1006" s="263"/>
      <c r="Q1006" s="263"/>
      <c r="R1006" s="263"/>
      <c r="S1006" s="263"/>
      <c r="T1006" s="264"/>
      <c r="U1006" s="15"/>
      <c r="V1006" s="15"/>
      <c r="W1006" s="15"/>
      <c r="X1006" s="15"/>
      <c r="Y1006" s="15"/>
      <c r="Z1006" s="15"/>
      <c r="AA1006" s="15"/>
      <c r="AB1006" s="15"/>
      <c r="AC1006" s="15"/>
      <c r="AD1006" s="15"/>
      <c r="AE1006" s="15"/>
      <c r="AT1006" s="265" t="s">
        <v>208</v>
      </c>
      <c r="AU1006" s="265" t="s">
        <v>82</v>
      </c>
      <c r="AV1006" s="15" t="s">
        <v>204</v>
      </c>
      <c r="AW1006" s="15" t="s">
        <v>33</v>
      </c>
      <c r="AX1006" s="15" t="s">
        <v>80</v>
      </c>
      <c r="AY1006" s="265" t="s">
        <v>196</v>
      </c>
    </row>
    <row r="1007" s="2" customFormat="1" ht="60.86037" customHeight="1">
      <c r="A1007" s="41"/>
      <c r="B1007" s="42"/>
      <c r="C1007" s="215" t="s">
        <v>2461</v>
      </c>
      <c r="D1007" s="215" t="s">
        <v>199</v>
      </c>
      <c r="E1007" s="216" t="s">
        <v>2462</v>
      </c>
      <c r="F1007" s="217" t="s">
        <v>2463</v>
      </c>
      <c r="G1007" s="218" t="s">
        <v>202</v>
      </c>
      <c r="H1007" s="219">
        <v>7.25</v>
      </c>
      <c r="I1007" s="220"/>
      <c r="J1007" s="221">
        <f>ROUND(I1007*H1007,2)</f>
        <v>0</v>
      </c>
      <c r="K1007" s="217" t="s">
        <v>203</v>
      </c>
      <c r="L1007" s="47"/>
      <c r="M1007" s="222" t="s">
        <v>19</v>
      </c>
      <c r="N1007" s="223" t="s">
        <v>44</v>
      </c>
      <c r="O1007" s="87"/>
      <c r="P1007" s="224">
        <f>O1007*H1007</f>
        <v>0</v>
      </c>
      <c r="Q1007" s="224">
        <v>0.046960000000000002</v>
      </c>
      <c r="R1007" s="224">
        <f>Q1007*H1007</f>
        <v>0.34045999999999998</v>
      </c>
      <c r="S1007" s="224">
        <v>0</v>
      </c>
      <c r="T1007" s="225">
        <f>S1007*H1007</f>
        <v>0</v>
      </c>
      <c r="U1007" s="41"/>
      <c r="V1007" s="41"/>
      <c r="W1007" s="41"/>
      <c r="X1007" s="41"/>
      <c r="Y1007" s="41"/>
      <c r="Z1007" s="41"/>
      <c r="AA1007" s="41"/>
      <c r="AB1007" s="41"/>
      <c r="AC1007" s="41"/>
      <c r="AD1007" s="41"/>
      <c r="AE1007" s="41"/>
      <c r="AR1007" s="226" t="s">
        <v>297</v>
      </c>
      <c r="AT1007" s="226" t="s">
        <v>199</v>
      </c>
      <c r="AU1007" s="226" t="s">
        <v>82</v>
      </c>
      <c r="AY1007" s="20" t="s">
        <v>196</v>
      </c>
      <c r="BE1007" s="227">
        <f>IF(N1007="základní",J1007,0)</f>
        <v>0</v>
      </c>
      <c r="BF1007" s="227">
        <f>IF(N1007="snížená",J1007,0)</f>
        <v>0</v>
      </c>
      <c r="BG1007" s="227">
        <f>IF(N1007="zákl. přenesená",J1007,0)</f>
        <v>0</v>
      </c>
      <c r="BH1007" s="227">
        <f>IF(N1007="sníž. přenesená",J1007,0)</f>
        <v>0</v>
      </c>
      <c r="BI1007" s="227">
        <f>IF(N1007="nulová",J1007,0)</f>
        <v>0</v>
      </c>
      <c r="BJ1007" s="20" t="s">
        <v>80</v>
      </c>
      <c r="BK1007" s="227">
        <f>ROUND(I1007*H1007,2)</f>
        <v>0</v>
      </c>
      <c r="BL1007" s="20" t="s">
        <v>297</v>
      </c>
      <c r="BM1007" s="226" t="s">
        <v>2464</v>
      </c>
    </row>
    <row r="1008" s="2" customFormat="1">
      <c r="A1008" s="41"/>
      <c r="B1008" s="42"/>
      <c r="C1008" s="43"/>
      <c r="D1008" s="228" t="s">
        <v>206</v>
      </c>
      <c r="E1008" s="43"/>
      <c r="F1008" s="229" t="s">
        <v>2465</v>
      </c>
      <c r="G1008" s="43"/>
      <c r="H1008" s="43"/>
      <c r="I1008" s="230"/>
      <c r="J1008" s="43"/>
      <c r="K1008" s="43"/>
      <c r="L1008" s="47"/>
      <c r="M1008" s="231"/>
      <c r="N1008" s="232"/>
      <c r="O1008" s="87"/>
      <c r="P1008" s="87"/>
      <c r="Q1008" s="87"/>
      <c r="R1008" s="87"/>
      <c r="S1008" s="87"/>
      <c r="T1008" s="88"/>
      <c r="U1008" s="41"/>
      <c r="V1008" s="41"/>
      <c r="W1008" s="41"/>
      <c r="X1008" s="41"/>
      <c r="Y1008" s="41"/>
      <c r="Z1008" s="41"/>
      <c r="AA1008" s="41"/>
      <c r="AB1008" s="41"/>
      <c r="AC1008" s="41"/>
      <c r="AD1008" s="41"/>
      <c r="AE1008" s="41"/>
      <c r="AT1008" s="20" t="s">
        <v>206</v>
      </c>
      <c r="AU1008" s="20" t="s">
        <v>82</v>
      </c>
    </row>
    <row r="1009" s="14" customFormat="1">
      <c r="A1009" s="14"/>
      <c r="B1009" s="244"/>
      <c r="C1009" s="245"/>
      <c r="D1009" s="235" t="s">
        <v>208</v>
      </c>
      <c r="E1009" s="246" t="s">
        <v>19</v>
      </c>
      <c r="F1009" s="247" t="s">
        <v>2466</v>
      </c>
      <c r="G1009" s="245"/>
      <c r="H1009" s="248">
        <v>7.25</v>
      </c>
      <c r="I1009" s="249"/>
      <c r="J1009" s="245"/>
      <c r="K1009" s="245"/>
      <c r="L1009" s="250"/>
      <c r="M1009" s="251"/>
      <c r="N1009" s="252"/>
      <c r="O1009" s="252"/>
      <c r="P1009" s="252"/>
      <c r="Q1009" s="252"/>
      <c r="R1009" s="252"/>
      <c r="S1009" s="252"/>
      <c r="T1009" s="253"/>
      <c r="U1009" s="14"/>
      <c r="V1009" s="14"/>
      <c r="W1009" s="14"/>
      <c r="X1009" s="14"/>
      <c r="Y1009" s="14"/>
      <c r="Z1009" s="14"/>
      <c r="AA1009" s="14"/>
      <c r="AB1009" s="14"/>
      <c r="AC1009" s="14"/>
      <c r="AD1009" s="14"/>
      <c r="AE1009" s="14"/>
      <c r="AT1009" s="254" t="s">
        <v>208</v>
      </c>
      <c r="AU1009" s="254" t="s">
        <v>82</v>
      </c>
      <c r="AV1009" s="14" t="s">
        <v>82</v>
      </c>
      <c r="AW1009" s="14" t="s">
        <v>33</v>
      </c>
      <c r="AX1009" s="14" t="s">
        <v>73</v>
      </c>
      <c r="AY1009" s="254" t="s">
        <v>196</v>
      </c>
    </row>
    <row r="1010" s="15" customFormat="1">
      <c r="A1010" s="15"/>
      <c r="B1010" s="255"/>
      <c r="C1010" s="256"/>
      <c r="D1010" s="235" t="s">
        <v>208</v>
      </c>
      <c r="E1010" s="257" t="s">
        <v>19</v>
      </c>
      <c r="F1010" s="258" t="s">
        <v>212</v>
      </c>
      <c r="G1010" s="256"/>
      <c r="H1010" s="259">
        <v>7.25</v>
      </c>
      <c r="I1010" s="260"/>
      <c r="J1010" s="256"/>
      <c r="K1010" s="256"/>
      <c r="L1010" s="261"/>
      <c r="M1010" s="262"/>
      <c r="N1010" s="263"/>
      <c r="O1010" s="263"/>
      <c r="P1010" s="263"/>
      <c r="Q1010" s="263"/>
      <c r="R1010" s="263"/>
      <c r="S1010" s="263"/>
      <c r="T1010" s="264"/>
      <c r="U1010" s="15"/>
      <c r="V1010" s="15"/>
      <c r="W1010" s="15"/>
      <c r="X1010" s="15"/>
      <c r="Y1010" s="15"/>
      <c r="Z1010" s="15"/>
      <c r="AA1010" s="15"/>
      <c r="AB1010" s="15"/>
      <c r="AC1010" s="15"/>
      <c r="AD1010" s="15"/>
      <c r="AE1010" s="15"/>
      <c r="AT1010" s="265" t="s">
        <v>208</v>
      </c>
      <c r="AU1010" s="265" t="s">
        <v>82</v>
      </c>
      <c r="AV1010" s="15" t="s">
        <v>204</v>
      </c>
      <c r="AW1010" s="15" t="s">
        <v>33</v>
      </c>
      <c r="AX1010" s="15" t="s">
        <v>80</v>
      </c>
      <c r="AY1010" s="265" t="s">
        <v>196</v>
      </c>
    </row>
    <row r="1011" s="2" customFormat="1" ht="42.79245" customHeight="1">
      <c r="A1011" s="41"/>
      <c r="B1011" s="42"/>
      <c r="C1011" s="215" t="s">
        <v>2467</v>
      </c>
      <c r="D1011" s="215" t="s">
        <v>199</v>
      </c>
      <c r="E1011" s="216" t="s">
        <v>2468</v>
      </c>
      <c r="F1011" s="217" t="s">
        <v>2469</v>
      </c>
      <c r="G1011" s="218" t="s">
        <v>486</v>
      </c>
      <c r="H1011" s="219">
        <v>12.859999999999999</v>
      </c>
      <c r="I1011" s="220"/>
      <c r="J1011" s="221">
        <f>ROUND(I1011*H1011,2)</f>
        <v>0</v>
      </c>
      <c r="K1011" s="217" t="s">
        <v>203</v>
      </c>
      <c r="L1011" s="47"/>
      <c r="M1011" s="222" t="s">
        <v>19</v>
      </c>
      <c r="N1011" s="223" t="s">
        <v>44</v>
      </c>
      <c r="O1011" s="87"/>
      <c r="P1011" s="224">
        <f>O1011*H1011</f>
        <v>0</v>
      </c>
      <c r="Q1011" s="224">
        <v>1.0000000000000001E-05</v>
      </c>
      <c r="R1011" s="224">
        <f>Q1011*H1011</f>
        <v>0.00012860000000000001</v>
      </c>
      <c r="S1011" s="224">
        <v>0</v>
      </c>
      <c r="T1011" s="225">
        <f>S1011*H1011</f>
        <v>0</v>
      </c>
      <c r="U1011" s="41"/>
      <c r="V1011" s="41"/>
      <c r="W1011" s="41"/>
      <c r="X1011" s="41"/>
      <c r="Y1011" s="41"/>
      <c r="Z1011" s="41"/>
      <c r="AA1011" s="41"/>
      <c r="AB1011" s="41"/>
      <c r="AC1011" s="41"/>
      <c r="AD1011" s="41"/>
      <c r="AE1011" s="41"/>
      <c r="AR1011" s="226" t="s">
        <v>297</v>
      </c>
      <c r="AT1011" s="226" t="s">
        <v>199</v>
      </c>
      <c r="AU1011" s="226" t="s">
        <v>82</v>
      </c>
      <c r="AY1011" s="20" t="s">
        <v>196</v>
      </c>
      <c r="BE1011" s="227">
        <f>IF(N1011="základní",J1011,0)</f>
        <v>0</v>
      </c>
      <c r="BF1011" s="227">
        <f>IF(N1011="snížená",J1011,0)</f>
        <v>0</v>
      </c>
      <c r="BG1011" s="227">
        <f>IF(N1011="zákl. přenesená",J1011,0)</f>
        <v>0</v>
      </c>
      <c r="BH1011" s="227">
        <f>IF(N1011="sníž. přenesená",J1011,0)</f>
        <v>0</v>
      </c>
      <c r="BI1011" s="227">
        <f>IF(N1011="nulová",J1011,0)</f>
        <v>0</v>
      </c>
      <c r="BJ1011" s="20" t="s">
        <v>80</v>
      </c>
      <c r="BK1011" s="227">
        <f>ROUND(I1011*H1011,2)</f>
        <v>0</v>
      </c>
      <c r="BL1011" s="20" t="s">
        <v>297</v>
      </c>
      <c r="BM1011" s="226" t="s">
        <v>2470</v>
      </c>
    </row>
    <row r="1012" s="2" customFormat="1">
      <c r="A1012" s="41"/>
      <c r="B1012" s="42"/>
      <c r="C1012" s="43"/>
      <c r="D1012" s="228" t="s">
        <v>206</v>
      </c>
      <c r="E1012" s="43"/>
      <c r="F1012" s="229" t="s">
        <v>2471</v>
      </c>
      <c r="G1012" s="43"/>
      <c r="H1012" s="43"/>
      <c r="I1012" s="230"/>
      <c r="J1012" s="43"/>
      <c r="K1012" s="43"/>
      <c r="L1012" s="47"/>
      <c r="M1012" s="231"/>
      <c r="N1012" s="232"/>
      <c r="O1012" s="87"/>
      <c r="P1012" s="87"/>
      <c r="Q1012" s="87"/>
      <c r="R1012" s="87"/>
      <c r="S1012" s="87"/>
      <c r="T1012" s="88"/>
      <c r="U1012" s="41"/>
      <c r="V1012" s="41"/>
      <c r="W1012" s="41"/>
      <c r="X1012" s="41"/>
      <c r="Y1012" s="41"/>
      <c r="Z1012" s="41"/>
      <c r="AA1012" s="41"/>
      <c r="AB1012" s="41"/>
      <c r="AC1012" s="41"/>
      <c r="AD1012" s="41"/>
      <c r="AE1012" s="41"/>
      <c r="AT1012" s="20" t="s">
        <v>206</v>
      </c>
      <c r="AU1012" s="20" t="s">
        <v>82</v>
      </c>
    </row>
    <row r="1013" s="13" customFormat="1">
      <c r="A1013" s="13"/>
      <c r="B1013" s="233"/>
      <c r="C1013" s="234"/>
      <c r="D1013" s="235" t="s">
        <v>208</v>
      </c>
      <c r="E1013" s="236" t="s">
        <v>19</v>
      </c>
      <c r="F1013" s="237" t="s">
        <v>209</v>
      </c>
      <c r="G1013" s="234"/>
      <c r="H1013" s="236" t="s">
        <v>19</v>
      </c>
      <c r="I1013" s="238"/>
      <c r="J1013" s="234"/>
      <c r="K1013" s="234"/>
      <c r="L1013" s="239"/>
      <c r="M1013" s="240"/>
      <c r="N1013" s="241"/>
      <c r="O1013" s="241"/>
      <c r="P1013" s="241"/>
      <c r="Q1013" s="241"/>
      <c r="R1013" s="241"/>
      <c r="S1013" s="241"/>
      <c r="T1013" s="242"/>
      <c r="U1013" s="13"/>
      <c r="V1013" s="13"/>
      <c r="W1013" s="13"/>
      <c r="X1013" s="13"/>
      <c r="Y1013" s="13"/>
      <c r="Z1013" s="13"/>
      <c r="AA1013" s="13"/>
      <c r="AB1013" s="13"/>
      <c r="AC1013" s="13"/>
      <c r="AD1013" s="13"/>
      <c r="AE1013" s="13"/>
      <c r="AT1013" s="243" t="s">
        <v>208</v>
      </c>
      <c r="AU1013" s="243" t="s">
        <v>82</v>
      </c>
      <c r="AV1013" s="13" t="s">
        <v>80</v>
      </c>
      <c r="AW1013" s="13" t="s">
        <v>33</v>
      </c>
      <c r="AX1013" s="13" t="s">
        <v>73</v>
      </c>
      <c r="AY1013" s="243" t="s">
        <v>196</v>
      </c>
    </row>
    <row r="1014" s="14" customFormat="1">
      <c r="A1014" s="14"/>
      <c r="B1014" s="244"/>
      <c r="C1014" s="245"/>
      <c r="D1014" s="235" t="s">
        <v>208</v>
      </c>
      <c r="E1014" s="246" t="s">
        <v>19</v>
      </c>
      <c r="F1014" s="247" t="s">
        <v>2472</v>
      </c>
      <c r="G1014" s="245"/>
      <c r="H1014" s="248">
        <v>12.859999999999999</v>
      </c>
      <c r="I1014" s="249"/>
      <c r="J1014" s="245"/>
      <c r="K1014" s="245"/>
      <c r="L1014" s="250"/>
      <c r="M1014" s="251"/>
      <c r="N1014" s="252"/>
      <c r="O1014" s="252"/>
      <c r="P1014" s="252"/>
      <c r="Q1014" s="252"/>
      <c r="R1014" s="252"/>
      <c r="S1014" s="252"/>
      <c r="T1014" s="253"/>
      <c r="U1014" s="14"/>
      <c r="V1014" s="14"/>
      <c r="W1014" s="14"/>
      <c r="X1014" s="14"/>
      <c r="Y1014" s="14"/>
      <c r="Z1014" s="14"/>
      <c r="AA1014" s="14"/>
      <c r="AB1014" s="14"/>
      <c r="AC1014" s="14"/>
      <c r="AD1014" s="14"/>
      <c r="AE1014" s="14"/>
      <c r="AT1014" s="254" t="s">
        <v>208</v>
      </c>
      <c r="AU1014" s="254" t="s">
        <v>82</v>
      </c>
      <c r="AV1014" s="14" t="s">
        <v>82</v>
      </c>
      <c r="AW1014" s="14" t="s">
        <v>33</v>
      </c>
      <c r="AX1014" s="14" t="s">
        <v>73</v>
      </c>
      <c r="AY1014" s="254" t="s">
        <v>196</v>
      </c>
    </row>
    <row r="1015" s="15" customFormat="1">
      <c r="A1015" s="15"/>
      <c r="B1015" s="255"/>
      <c r="C1015" s="256"/>
      <c r="D1015" s="235" t="s">
        <v>208</v>
      </c>
      <c r="E1015" s="257" t="s">
        <v>19</v>
      </c>
      <c r="F1015" s="258" t="s">
        <v>212</v>
      </c>
      <c r="G1015" s="256"/>
      <c r="H1015" s="259">
        <v>12.859999999999999</v>
      </c>
      <c r="I1015" s="260"/>
      <c r="J1015" s="256"/>
      <c r="K1015" s="256"/>
      <c r="L1015" s="261"/>
      <c r="M1015" s="262"/>
      <c r="N1015" s="263"/>
      <c r="O1015" s="263"/>
      <c r="P1015" s="263"/>
      <c r="Q1015" s="263"/>
      <c r="R1015" s="263"/>
      <c r="S1015" s="263"/>
      <c r="T1015" s="264"/>
      <c r="U1015" s="15"/>
      <c r="V1015" s="15"/>
      <c r="W1015" s="15"/>
      <c r="X1015" s="15"/>
      <c r="Y1015" s="15"/>
      <c r="Z1015" s="15"/>
      <c r="AA1015" s="15"/>
      <c r="AB1015" s="15"/>
      <c r="AC1015" s="15"/>
      <c r="AD1015" s="15"/>
      <c r="AE1015" s="15"/>
      <c r="AT1015" s="265" t="s">
        <v>208</v>
      </c>
      <c r="AU1015" s="265" t="s">
        <v>82</v>
      </c>
      <c r="AV1015" s="15" t="s">
        <v>204</v>
      </c>
      <c r="AW1015" s="15" t="s">
        <v>33</v>
      </c>
      <c r="AX1015" s="15" t="s">
        <v>80</v>
      </c>
      <c r="AY1015" s="265" t="s">
        <v>196</v>
      </c>
    </row>
    <row r="1016" s="2" customFormat="1" ht="42.79245" customHeight="1">
      <c r="A1016" s="41"/>
      <c r="B1016" s="42"/>
      <c r="C1016" s="215" t="s">
        <v>2473</v>
      </c>
      <c r="D1016" s="215" t="s">
        <v>199</v>
      </c>
      <c r="E1016" s="216" t="s">
        <v>2474</v>
      </c>
      <c r="F1016" s="217" t="s">
        <v>2475</v>
      </c>
      <c r="G1016" s="218" t="s">
        <v>202</v>
      </c>
      <c r="H1016" s="219">
        <v>36.628</v>
      </c>
      <c r="I1016" s="220"/>
      <c r="J1016" s="221">
        <f>ROUND(I1016*H1016,2)</f>
        <v>0</v>
      </c>
      <c r="K1016" s="217" t="s">
        <v>203</v>
      </c>
      <c r="L1016" s="47"/>
      <c r="M1016" s="222" t="s">
        <v>19</v>
      </c>
      <c r="N1016" s="223" t="s">
        <v>44</v>
      </c>
      <c r="O1016" s="87"/>
      <c r="P1016" s="224">
        <f>O1016*H1016</f>
        <v>0</v>
      </c>
      <c r="Q1016" s="224">
        <v>0.00020000000000000001</v>
      </c>
      <c r="R1016" s="224">
        <f>Q1016*H1016</f>
        <v>0.0073256000000000007</v>
      </c>
      <c r="S1016" s="224">
        <v>0</v>
      </c>
      <c r="T1016" s="225">
        <f>S1016*H1016</f>
        <v>0</v>
      </c>
      <c r="U1016" s="41"/>
      <c r="V1016" s="41"/>
      <c r="W1016" s="41"/>
      <c r="X1016" s="41"/>
      <c r="Y1016" s="41"/>
      <c r="Z1016" s="41"/>
      <c r="AA1016" s="41"/>
      <c r="AB1016" s="41"/>
      <c r="AC1016" s="41"/>
      <c r="AD1016" s="41"/>
      <c r="AE1016" s="41"/>
      <c r="AR1016" s="226" t="s">
        <v>297</v>
      </c>
      <c r="AT1016" s="226" t="s">
        <v>199</v>
      </c>
      <c r="AU1016" s="226" t="s">
        <v>82</v>
      </c>
      <c r="AY1016" s="20" t="s">
        <v>196</v>
      </c>
      <c r="BE1016" s="227">
        <f>IF(N1016="základní",J1016,0)</f>
        <v>0</v>
      </c>
      <c r="BF1016" s="227">
        <f>IF(N1016="snížená",J1016,0)</f>
        <v>0</v>
      </c>
      <c r="BG1016" s="227">
        <f>IF(N1016="zákl. přenesená",J1016,0)</f>
        <v>0</v>
      </c>
      <c r="BH1016" s="227">
        <f>IF(N1016="sníž. přenesená",J1016,0)</f>
        <v>0</v>
      </c>
      <c r="BI1016" s="227">
        <f>IF(N1016="nulová",J1016,0)</f>
        <v>0</v>
      </c>
      <c r="BJ1016" s="20" t="s">
        <v>80</v>
      </c>
      <c r="BK1016" s="227">
        <f>ROUND(I1016*H1016,2)</f>
        <v>0</v>
      </c>
      <c r="BL1016" s="20" t="s">
        <v>297</v>
      </c>
      <c r="BM1016" s="226" t="s">
        <v>2476</v>
      </c>
    </row>
    <row r="1017" s="2" customFormat="1">
      <c r="A1017" s="41"/>
      <c r="B1017" s="42"/>
      <c r="C1017" s="43"/>
      <c r="D1017" s="228" t="s">
        <v>206</v>
      </c>
      <c r="E1017" s="43"/>
      <c r="F1017" s="229" t="s">
        <v>2477</v>
      </c>
      <c r="G1017" s="43"/>
      <c r="H1017" s="43"/>
      <c r="I1017" s="230"/>
      <c r="J1017" s="43"/>
      <c r="K1017" s="43"/>
      <c r="L1017" s="47"/>
      <c r="M1017" s="231"/>
      <c r="N1017" s="232"/>
      <c r="O1017" s="87"/>
      <c r="P1017" s="87"/>
      <c r="Q1017" s="87"/>
      <c r="R1017" s="87"/>
      <c r="S1017" s="87"/>
      <c r="T1017" s="88"/>
      <c r="U1017" s="41"/>
      <c r="V1017" s="41"/>
      <c r="W1017" s="41"/>
      <c r="X1017" s="41"/>
      <c r="Y1017" s="41"/>
      <c r="Z1017" s="41"/>
      <c r="AA1017" s="41"/>
      <c r="AB1017" s="41"/>
      <c r="AC1017" s="41"/>
      <c r="AD1017" s="41"/>
      <c r="AE1017" s="41"/>
      <c r="AT1017" s="20" t="s">
        <v>206</v>
      </c>
      <c r="AU1017" s="20" t="s">
        <v>82</v>
      </c>
    </row>
    <row r="1018" s="2" customFormat="1" ht="23.4566" customHeight="1">
      <c r="A1018" s="41"/>
      <c r="B1018" s="42"/>
      <c r="C1018" s="215" t="s">
        <v>2478</v>
      </c>
      <c r="D1018" s="215" t="s">
        <v>199</v>
      </c>
      <c r="E1018" s="216" t="s">
        <v>2479</v>
      </c>
      <c r="F1018" s="217" t="s">
        <v>2480</v>
      </c>
      <c r="G1018" s="218" t="s">
        <v>202</v>
      </c>
      <c r="H1018" s="219">
        <v>73.256</v>
      </c>
      <c r="I1018" s="220"/>
      <c r="J1018" s="221">
        <f>ROUND(I1018*H1018,2)</f>
        <v>0</v>
      </c>
      <c r="K1018" s="217" t="s">
        <v>203</v>
      </c>
      <c r="L1018" s="47"/>
      <c r="M1018" s="222" t="s">
        <v>19</v>
      </c>
      <c r="N1018" s="223" t="s">
        <v>44</v>
      </c>
      <c r="O1018" s="87"/>
      <c r="P1018" s="224">
        <f>O1018*H1018</f>
        <v>0</v>
      </c>
      <c r="Q1018" s="224">
        <v>0.0014</v>
      </c>
      <c r="R1018" s="224">
        <f>Q1018*H1018</f>
        <v>0.10255839999999999</v>
      </c>
      <c r="S1018" s="224">
        <v>0</v>
      </c>
      <c r="T1018" s="225">
        <f>S1018*H1018</f>
        <v>0</v>
      </c>
      <c r="U1018" s="41"/>
      <c r="V1018" s="41"/>
      <c r="W1018" s="41"/>
      <c r="X1018" s="41"/>
      <c r="Y1018" s="41"/>
      <c r="Z1018" s="41"/>
      <c r="AA1018" s="41"/>
      <c r="AB1018" s="41"/>
      <c r="AC1018" s="41"/>
      <c r="AD1018" s="41"/>
      <c r="AE1018" s="41"/>
      <c r="AR1018" s="226" t="s">
        <v>297</v>
      </c>
      <c r="AT1018" s="226" t="s">
        <v>199</v>
      </c>
      <c r="AU1018" s="226" t="s">
        <v>82</v>
      </c>
      <c r="AY1018" s="20" t="s">
        <v>196</v>
      </c>
      <c r="BE1018" s="227">
        <f>IF(N1018="základní",J1018,0)</f>
        <v>0</v>
      </c>
      <c r="BF1018" s="227">
        <f>IF(N1018="snížená",J1018,0)</f>
        <v>0</v>
      </c>
      <c r="BG1018" s="227">
        <f>IF(N1018="zákl. přenesená",J1018,0)</f>
        <v>0</v>
      </c>
      <c r="BH1018" s="227">
        <f>IF(N1018="sníž. přenesená",J1018,0)</f>
        <v>0</v>
      </c>
      <c r="BI1018" s="227">
        <f>IF(N1018="nulová",J1018,0)</f>
        <v>0</v>
      </c>
      <c r="BJ1018" s="20" t="s">
        <v>80</v>
      </c>
      <c r="BK1018" s="227">
        <f>ROUND(I1018*H1018,2)</f>
        <v>0</v>
      </c>
      <c r="BL1018" s="20" t="s">
        <v>297</v>
      </c>
      <c r="BM1018" s="226" t="s">
        <v>2481</v>
      </c>
    </row>
    <row r="1019" s="2" customFormat="1">
      <c r="A1019" s="41"/>
      <c r="B1019" s="42"/>
      <c r="C1019" s="43"/>
      <c r="D1019" s="228" t="s">
        <v>206</v>
      </c>
      <c r="E1019" s="43"/>
      <c r="F1019" s="229" t="s">
        <v>2482</v>
      </c>
      <c r="G1019" s="43"/>
      <c r="H1019" s="43"/>
      <c r="I1019" s="230"/>
      <c r="J1019" s="43"/>
      <c r="K1019" s="43"/>
      <c r="L1019" s="47"/>
      <c r="M1019" s="231"/>
      <c r="N1019" s="232"/>
      <c r="O1019" s="87"/>
      <c r="P1019" s="87"/>
      <c r="Q1019" s="87"/>
      <c r="R1019" s="87"/>
      <c r="S1019" s="87"/>
      <c r="T1019" s="88"/>
      <c r="U1019" s="41"/>
      <c r="V1019" s="41"/>
      <c r="W1019" s="41"/>
      <c r="X1019" s="41"/>
      <c r="Y1019" s="41"/>
      <c r="Z1019" s="41"/>
      <c r="AA1019" s="41"/>
      <c r="AB1019" s="41"/>
      <c r="AC1019" s="41"/>
      <c r="AD1019" s="41"/>
      <c r="AE1019" s="41"/>
      <c r="AT1019" s="20" t="s">
        <v>206</v>
      </c>
      <c r="AU1019" s="20" t="s">
        <v>82</v>
      </c>
    </row>
    <row r="1020" s="2" customFormat="1" ht="53.66038" customHeight="1">
      <c r="A1020" s="41"/>
      <c r="B1020" s="42"/>
      <c r="C1020" s="215" t="s">
        <v>2483</v>
      </c>
      <c r="D1020" s="215" t="s">
        <v>199</v>
      </c>
      <c r="E1020" s="216" t="s">
        <v>2484</v>
      </c>
      <c r="F1020" s="217" t="s">
        <v>2485</v>
      </c>
      <c r="G1020" s="218" t="s">
        <v>202</v>
      </c>
      <c r="H1020" s="219">
        <v>35.109999999999999</v>
      </c>
      <c r="I1020" s="220"/>
      <c r="J1020" s="221">
        <f>ROUND(I1020*H1020,2)</f>
        <v>0</v>
      </c>
      <c r="K1020" s="217" t="s">
        <v>203</v>
      </c>
      <c r="L1020" s="47"/>
      <c r="M1020" s="222" t="s">
        <v>19</v>
      </c>
      <c r="N1020" s="223" t="s">
        <v>44</v>
      </c>
      <c r="O1020" s="87"/>
      <c r="P1020" s="224">
        <f>O1020*H1020</f>
        <v>0</v>
      </c>
      <c r="Q1020" s="224">
        <v>0.02487</v>
      </c>
      <c r="R1020" s="224">
        <f>Q1020*H1020</f>
        <v>0.87318569999999995</v>
      </c>
      <c r="S1020" s="224">
        <v>0</v>
      </c>
      <c r="T1020" s="225">
        <f>S1020*H1020</f>
        <v>0</v>
      </c>
      <c r="U1020" s="41"/>
      <c r="V1020" s="41"/>
      <c r="W1020" s="41"/>
      <c r="X1020" s="41"/>
      <c r="Y1020" s="41"/>
      <c r="Z1020" s="41"/>
      <c r="AA1020" s="41"/>
      <c r="AB1020" s="41"/>
      <c r="AC1020" s="41"/>
      <c r="AD1020" s="41"/>
      <c r="AE1020" s="41"/>
      <c r="AR1020" s="226" t="s">
        <v>297</v>
      </c>
      <c r="AT1020" s="226" t="s">
        <v>199</v>
      </c>
      <c r="AU1020" s="226" t="s">
        <v>82</v>
      </c>
      <c r="AY1020" s="20" t="s">
        <v>196</v>
      </c>
      <c r="BE1020" s="227">
        <f>IF(N1020="základní",J1020,0)</f>
        <v>0</v>
      </c>
      <c r="BF1020" s="227">
        <f>IF(N1020="snížená",J1020,0)</f>
        <v>0</v>
      </c>
      <c r="BG1020" s="227">
        <f>IF(N1020="zákl. přenesená",J1020,0)</f>
        <v>0</v>
      </c>
      <c r="BH1020" s="227">
        <f>IF(N1020="sníž. přenesená",J1020,0)</f>
        <v>0</v>
      </c>
      <c r="BI1020" s="227">
        <f>IF(N1020="nulová",J1020,0)</f>
        <v>0</v>
      </c>
      <c r="BJ1020" s="20" t="s">
        <v>80</v>
      </c>
      <c r="BK1020" s="227">
        <f>ROUND(I1020*H1020,2)</f>
        <v>0</v>
      </c>
      <c r="BL1020" s="20" t="s">
        <v>297</v>
      </c>
      <c r="BM1020" s="226" t="s">
        <v>2486</v>
      </c>
    </row>
    <row r="1021" s="2" customFormat="1">
      <c r="A1021" s="41"/>
      <c r="B1021" s="42"/>
      <c r="C1021" s="43"/>
      <c r="D1021" s="228" t="s">
        <v>206</v>
      </c>
      <c r="E1021" s="43"/>
      <c r="F1021" s="229" t="s">
        <v>2487</v>
      </c>
      <c r="G1021" s="43"/>
      <c r="H1021" s="43"/>
      <c r="I1021" s="230"/>
      <c r="J1021" s="43"/>
      <c r="K1021" s="43"/>
      <c r="L1021" s="47"/>
      <c r="M1021" s="231"/>
      <c r="N1021" s="232"/>
      <c r="O1021" s="87"/>
      <c r="P1021" s="87"/>
      <c r="Q1021" s="87"/>
      <c r="R1021" s="87"/>
      <c r="S1021" s="87"/>
      <c r="T1021" s="88"/>
      <c r="U1021" s="41"/>
      <c r="V1021" s="41"/>
      <c r="W1021" s="41"/>
      <c r="X1021" s="41"/>
      <c r="Y1021" s="41"/>
      <c r="Z1021" s="41"/>
      <c r="AA1021" s="41"/>
      <c r="AB1021" s="41"/>
      <c r="AC1021" s="41"/>
      <c r="AD1021" s="41"/>
      <c r="AE1021" s="41"/>
      <c r="AT1021" s="20" t="s">
        <v>206</v>
      </c>
      <c r="AU1021" s="20" t="s">
        <v>82</v>
      </c>
    </row>
    <row r="1022" s="13" customFormat="1">
      <c r="A1022" s="13"/>
      <c r="B1022" s="233"/>
      <c r="C1022" s="234"/>
      <c r="D1022" s="235" t="s">
        <v>208</v>
      </c>
      <c r="E1022" s="236" t="s">
        <v>19</v>
      </c>
      <c r="F1022" s="237" t="s">
        <v>2488</v>
      </c>
      <c r="G1022" s="234"/>
      <c r="H1022" s="236" t="s">
        <v>19</v>
      </c>
      <c r="I1022" s="238"/>
      <c r="J1022" s="234"/>
      <c r="K1022" s="234"/>
      <c r="L1022" s="239"/>
      <c r="M1022" s="240"/>
      <c r="N1022" s="241"/>
      <c r="O1022" s="241"/>
      <c r="P1022" s="241"/>
      <c r="Q1022" s="241"/>
      <c r="R1022" s="241"/>
      <c r="S1022" s="241"/>
      <c r="T1022" s="242"/>
      <c r="U1022" s="13"/>
      <c r="V1022" s="13"/>
      <c r="W1022" s="13"/>
      <c r="X1022" s="13"/>
      <c r="Y1022" s="13"/>
      <c r="Z1022" s="13"/>
      <c r="AA1022" s="13"/>
      <c r="AB1022" s="13"/>
      <c r="AC1022" s="13"/>
      <c r="AD1022" s="13"/>
      <c r="AE1022" s="13"/>
      <c r="AT1022" s="243" t="s">
        <v>208</v>
      </c>
      <c r="AU1022" s="243" t="s">
        <v>82</v>
      </c>
      <c r="AV1022" s="13" t="s">
        <v>80</v>
      </c>
      <c r="AW1022" s="13" t="s">
        <v>33</v>
      </c>
      <c r="AX1022" s="13" t="s">
        <v>73</v>
      </c>
      <c r="AY1022" s="243" t="s">
        <v>196</v>
      </c>
    </row>
    <row r="1023" s="14" customFormat="1">
      <c r="A1023" s="14"/>
      <c r="B1023" s="244"/>
      <c r="C1023" s="245"/>
      <c r="D1023" s="235" t="s">
        <v>208</v>
      </c>
      <c r="E1023" s="246" t="s">
        <v>19</v>
      </c>
      <c r="F1023" s="247" t="s">
        <v>2489</v>
      </c>
      <c r="G1023" s="245"/>
      <c r="H1023" s="248">
        <v>35.109999999999999</v>
      </c>
      <c r="I1023" s="249"/>
      <c r="J1023" s="245"/>
      <c r="K1023" s="245"/>
      <c r="L1023" s="250"/>
      <c r="M1023" s="251"/>
      <c r="N1023" s="252"/>
      <c r="O1023" s="252"/>
      <c r="P1023" s="252"/>
      <c r="Q1023" s="252"/>
      <c r="R1023" s="252"/>
      <c r="S1023" s="252"/>
      <c r="T1023" s="253"/>
      <c r="U1023" s="14"/>
      <c r="V1023" s="14"/>
      <c r="W1023" s="14"/>
      <c r="X1023" s="14"/>
      <c r="Y1023" s="14"/>
      <c r="Z1023" s="14"/>
      <c r="AA1023" s="14"/>
      <c r="AB1023" s="14"/>
      <c r="AC1023" s="14"/>
      <c r="AD1023" s="14"/>
      <c r="AE1023" s="14"/>
      <c r="AT1023" s="254" t="s">
        <v>208</v>
      </c>
      <c r="AU1023" s="254" t="s">
        <v>82</v>
      </c>
      <c r="AV1023" s="14" t="s">
        <v>82</v>
      </c>
      <c r="AW1023" s="14" t="s">
        <v>33</v>
      </c>
      <c r="AX1023" s="14" t="s">
        <v>73</v>
      </c>
      <c r="AY1023" s="254" t="s">
        <v>196</v>
      </c>
    </row>
    <row r="1024" s="16" customFormat="1">
      <c r="A1024" s="16"/>
      <c r="B1024" s="289"/>
      <c r="C1024" s="290"/>
      <c r="D1024" s="235" t="s">
        <v>208</v>
      </c>
      <c r="E1024" s="291" t="s">
        <v>19</v>
      </c>
      <c r="F1024" s="292" t="s">
        <v>1934</v>
      </c>
      <c r="G1024" s="290"/>
      <c r="H1024" s="293">
        <v>35.109999999999999</v>
      </c>
      <c r="I1024" s="294"/>
      <c r="J1024" s="290"/>
      <c r="K1024" s="290"/>
      <c r="L1024" s="295"/>
      <c r="M1024" s="296"/>
      <c r="N1024" s="297"/>
      <c r="O1024" s="297"/>
      <c r="P1024" s="297"/>
      <c r="Q1024" s="297"/>
      <c r="R1024" s="297"/>
      <c r="S1024" s="297"/>
      <c r="T1024" s="298"/>
      <c r="U1024" s="16"/>
      <c r="V1024" s="16"/>
      <c r="W1024" s="16"/>
      <c r="X1024" s="16"/>
      <c r="Y1024" s="16"/>
      <c r="Z1024" s="16"/>
      <c r="AA1024" s="16"/>
      <c r="AB1024" s="16"/>
      <c r="AC1024" s="16"/>
      <c r="AD1024" s="16"/>
      <c r="AE1024" s="16"/>
      <c r="AT1024" s="299" t="s">
        <v>208</v>
      </c>
      <c r="AU1024" s="299" t="s">
        <v>82</v>
      </c>
      <c r="AV1024" s="16" t="s">
        <v>197</v>
      </c>
      <c r="AW1024" s="16" t="s">
        <v>33</v>
      </c>
      <c r="AX1024" s="16" t="s">
        <v>73</v>
      </c>
      <c r="AY1024" s="299" t="s">
        <v>196</v>
      </c>
    </row>
    <row r="1025" s="15" customFormat="1">
      <c r="A1025" s="15"/>
      <c r="B1025" s="255"/>
      <c r="C1025" s="256"/>
      <c r="D1025" s="235" t="s">
        <v>208</v>
      </c>
      <c r="E1025" s="257" t="s">
        <v>19</v>
      </c>
      <c r="F1025" s="258" t="s">
        <v>212</v>
      </c>
      <c r="G1025" s="256"/>
      <c r="H1025" s="259">
        <v>35.109999999999999</v>
      </c>
      <c r="I1025" s="260"/>
      <c r="J1025" s="256"/>
      <c r="K1025" s="256"/>
      <c r="L1025" s="261"/>
      <c r="M1025" s="262"/>
      <c r="N1025" s="263"/>
      <c r="O1025" s="263"/>
      <c r="P1025" s="263"/>
      <c r="Q1025" s="263"/>
      <c r="R1025" s="263"/>
      <c r="S1025" s="263"/>
      <c r="T1025" s="264"/>
      <c r="U1025" s="15"/>
      <c r="V1025" s="15"/>
      <c r="W1025" s="15"/>
      <c r="X1025" s="15"/>
      <c r="Y1025" s="15"/>
      <c r="Z1025" s="15"/>
      <c r="AA1025" s="15"/>
      <c r="AB1025" s="15"/>
      <c r="AC1025" s="15"/>
      <c r="AD1025" s="15"/>
      <c r="AE1025" s="15"/>
      <c r="AT1025" s="265" t="s">
        <v>208</v>
      </c>
      <c r="AU1025" s="265" t="s">
        <v>82</v>
      </c>
      <c r="AV1025" s="15" t="s">
        <v>204</v>
      </c>
      <c r="AW1025" s="15" t="s">
        <v>33</v>
      </c>
      <c r="AX1025" s="15" t="s">
        <v>80</v>
      </c>
      <c r="AY1025" s="265" t="s">
        <v>196</v>
      </c>
    </row>
    <row r="1026" s="2" customFormat="1" ht="47.59245" customHeight="1">
      <c r="A1026" s="41"/>
      <c r="B1026" s="42"/>
      <c r="C1026" s="215" t="s">
        <v>2490</v>
      </c>
      <c r="D1026" s="215" t="s">
        <v>199</v>
      </c>
      <c r="E1026" s="216" t="s">
        <v>2491</v>
      </c>
      <c r="F1026" s="217" t="s">
        <v>2492</v>
      </c>
      <c r="G1026" s="218" t="s">
        <v>202</v>
      </c>
      <c r="H1026" s="219">
        <v>9.9589999999999996</v>
      </c>
      <c r="I1026" s="220"/>
      <c r="J1026" s="221">
        <f>ROUND(I1026*H1026,2)</f>
        <v>0</v>
      </c>
      <c r="K1026" s="217" t="s">
        <v>203</v>
      </c>
      <c r="L1026" s="47"/>
      <c r="M1026" s="222" t="s">
        <v>19</v>
      </c>
      <c r="N1026" s="223" t="s">
        <v>44</v>
      </c>
      <c r="O1026" s="87"/>
      <c r="P1026" s="224">
        <f>O1026*H1026</f>
        <v>0</v>
      </c>
      <c r="Q1026" s="224">
        <v>0.031189999999999999</v>
      </c>
      <c r="R1026" s="224">
        <f>Q1026*H1026</f>
        <v>0.31062120999999998</v>
      </c>
      <c r="S1026" s="224">
        <v>0</v>
      </c>
      <c r="T1026" s="225">
        <f>S1026*H1026</f>
        <v>0</v>
      </c>
      <c r="U1026" s="41"/>
      <c r="V1026" s="41"/>
      <c r="W1026" s="41"/>
      <c r="X1026" s="41"/>
      <c r="Y1026" s="41"/>
      <c r="Z1026" s="41"/>
      <c r="AA1026" s="41"/>
      <c r="AB1026" s="41"/>
      <c r="AC1026" s="41"/>
      <c r="AD1026" s="41"/>
      <c r="AE1026" s="41"/>
      <c r="AR1026" s="226" t="s">
        <v>297</v>
      </c>
      <c r="AT1026" s="226" t="s">
        <v>199</v>
      </c>
      <c r="AU1026" s="226" t="s">
        <v>82</v>
      </c>
      <c r="AY1026" s="20" t="s">
        <v>196</v>
      </c>
      <c r="BE1026" s="227">
        <f>IF(N1026="základní",J1026,0)</f>
        <v>0</v>
      </c>
      <c r="BF1026" s="227">
        <f>IF(N1026="snížená",J1026,0)</f>
        <v>0</v>
      </c>
      <c r="BG1026" s="227">
        <f>IF(N1026="zákl. přenesená",J1026,0)</f>
        <v>0</v>
      </c>
      <c r="BH1026" s="227">
        <f>IF(N1026="sníž. přenesená",J1026,0)</f>
        <v>0</v>
      </c>
      <c r="BI1026" s="227">
        <f>IF(N1026="nulová",J1026,0)</f>
        <v>0</v>
      </c>
      <c r="BJ1026" s="20" t="s">
        <v>80</v>
      </c>
      <c r="BK1026" s="227">
        <f>ROUND(I1026*H1026,2)</f>
        <v>0</v>
      </c>
      <c r="BL1026" s="20" t="s">
        <v>297</v>
      </c>
      <c r="BM1026" s="226" t="s">
        <v>2493</v>
      </c>
    </row>
    <row r="1027" s="2" customFormat="1">
      <c r="A1027" s="41"/>
      <c r="B1027" s="42"/>
      <c r="C1027" s="43"/>
      <c r="D1027" s="228" t="s">
        <v>206</v>
      </c>
      <c r="E1027" s="43"/>
      <c r="F1027" s="229" t="s">
        <v>2494</v>
      </c>
      <c r="G1027" s="43"/>
      <c r="H1027" s="43"/>
      <c r="I1027" s="230"/>
      <c r="J1027" s="43"/>
      <c r="K1027" s="43"/>
      <c r="L1027" s="47"/>
      <c r="M1027" s="231"/>
      <c r="N1027" s="232"/>
      <c r="O1027" s="87"/>
      <c r="P1027" s="87"/>
      <c r="Q1027" s="87"/>
      <c r="R1027" s="87"/>
      <c r="S1027" s="87"/>
      <c r="T1027" s="88"/>
      <c r="U1027" s="41"/>
      <c r="V1027" s="41"/>
      <c r="W1027" s="41"/>
      <c r="X1027" s="41"/>
      <c r="Y1027" s="41"/>
      <c r="Z1027" s="41"/>
      <c r="AA1027" s="41"/>
      <c r="AB1027" s="41"/>
      <c r="AC1027" s="41"/>
      <c r="AD1027" s="41"/>
      <c r="AE1027" s="41"/>
      <c r="AT1027" s="20" t="s">
        <v>206</v>
      </c>
      <c r="AU1027" s="20" t="s">
        <v>82</v>
      </c>
    </row>
    <row r="1028" s="14" customFormat="1">
      <c r="A1028" s="14"/>
      <c r="B1028" s="244"/>
      <c r="C1028" s="245"/>
      <c r="D1028" s="235" t="s">
        <v>208</v>
      </c>
      <c r="E1028" s="246" t="s">
        <v>19</v>
      </c>
      <c r="F1028" s="247" t="s">
        <v>2495</v>
      </c>
      <c r="G1028" s="245"/>
      <c r="H1028" s="248">
        <v>9.9589999999999996</v>
      </c>
      <c r="I1028" s="249"/>
      <c r="J1028" s="245"/>
      <c r="K1028" s="245"/>
      <c r="L1028" s="250"/>
      <c r="M1028" s="251"/>
      <c r="N1028" s="252"/>
      <c r="O1028" s="252"/>
      <c r="P1028" s="252"/>
      <c r="Q1028" s="252"/>
      <c r="R1028" s="252"/>
      <c r="S1028" s="252"/>
      <c r="T1028" s="253"/>
      <c r="U1028" s="14"/>
      <c r="V1028" s="14"/>
      <c r="W1028" s="14"/>
      <c r="X1028" s="14"/>
      <c r="Y1028" s="14"/>
      <c r="Z1028" s="14"/>
      <c r="AA1028" s="14"/>
      <c r="AB1028" s="14"/>
      <c r="AC1028" s="14"/>
      <c r="AD1028" s="14"/>
      <c r="AE1028" s="14"/>
      <c r="AT1028" s="254" t="s">
        <v>208</v>
      </c>
      <c r="AU1028" s="254" t="s">
        <v>82</v>
      </c>
      <c r="AV1028" s="14" t="s">
        <v>82</v>
      </c>
      <c r="AW1028" s="14" t="s">
        <v>33</v>
      </c>
      <c r="AX1028" s="14" t="s">
        <v>73</v>
      </c>
      <c r="AY1028" s="254" t="s">
        <v>196</v>
      </c>
    </row>
    <row r="1029" s="15" customFormat="1">
      <c r="A1029" s="15"/>
      <c r="B1029" s="255"/>
      <c r="C1029" s="256"/>
      <c r="D1029" s="235" t="s">
        <v>208</v>
      </c>
      <c r="E1029" s="257" t="s">
        <v>19</v>
      </c>
      <c r="F1029" s="258" t="s">
        <v>212</v>
      </c>
      <c r="G1029" s="256"/>
      <c r="H1029" s="259">
        <v>9.9589999999999996</v>
      </c>
      <c r="I1029" s="260"/>
      <c r="J1029" s="256"/>
      <c r="K1029" s="256"/>
      <c r="L1029" s="261"/>
      <c r="M1029" s="262"/>
      <c r="N1029" s="263"/>
      <c r="O1029" s="263"/>
      <c r="P1029" s="263"/>
      <c r="Q1029" s="263"/>
      <c r="R1029" s="263"/>
      <c r="S1029" s="263"/>
      <c r="T1029" s="264"/>
      <c r="U1029" s="15"/>
      <c r="V1029" s="15"/>
      <c r="W1029" s="15"/>
      <c r="X1029" s="15"/>
      <c r="Y1029" s="15"/>
      <c r="Z1029" s="15"/>
      <c r="AA1029" s="15"/>
      <c r="AB1029" s="15"/>
      <c r="AC1029" s="15"/>
      <c r="AD1029" s="15"/>
      <c r="AE1029" s="15"/>
      <c r="AT1029" s="265" t="s">
        <v>208</v>
      </c>
      <c r="AU1029" s="265" t="s">
        <v>82</v>
      </c>
      <c r="AV1029" s="15" t="s">
        <v>204</v>
      </c>
      <c r="AW1029" s="15" t="s">
        <v>33</v>
      </c>
      <c r="AX1029" s="15" t="s">
        <v>80</v>
      </c>
      <c r="AY1029" s="265" t="s">
        <v>196</v>
      </c>
    </row>
    <row r="1030" s="2" customFormat="1" ht="47.59245" customHeight="1">
      <c r="A1030" s="41"/>
      <c r="B1030" s="42"/>
      <c r="C1030" s="215" t="s">
        <v>2496</v>
      </c>
      <c r="D1030" s="215" t="s">
        <v>199</v>
      </c>
      <c r="E1030" s="216" t="s">
        <v>2497</v>
      </c>
      <c r="F1030" s="217" t="s">
        <v>2498</v>
      </c>
      <c r="G1030" s="218" t="s">
        <v>202</v>
      </c>
      <c r="H1030" s="219">
        <v>15.800000000000001</v>
      </c>
      <c r="I1030" s="220"/>
      <c r="J1030" s="221">
        <f>ROUND(I1030*H1030,2)</f>
        <v>0</v>
      </c>
      <c r="K1030" s="217" t="s">
        <v>203</v>
      </c>
      <c r="L1030" s="47"/>
      <c r="M1030" s="222" t="s">
        <v>19</v>
      </c>
      <c r="N1030" s="223" t="s">
        <v>44</v>
      </c>
      <c r="O1030" s="87"/>
      <c r="P1030" s="224">
        <f>O1030*H1030</f>
        <v>0</v>
      </c>
      <c r="Q1030" s="224">
        <v>0.012590000000000001</v>
      </c>
      <c r="R1030" s="224">
        <f>Q1030*H1030</f>
        <v>0.19892200000000002</v>
      </c>
      <c r="S1030" s="224">
        <v>0</v>
      </c>
      <c r="T1030" s="225">
        <f>S1030*H1030</f>
        <v>0</v>
      </c>
      <c r="U1030" s="41"/>
      <c r="V1030" s="41"/>
      <c r="W1030" s="41"/>
      <c r="X1030" s="41"/>
      <c r="Y1030" s="41"/>
      <c r="Z1030" s="41"/>
      <c r="AA1030" s="41"/>
      <c r="AB1030" s="41"/>
      <c r="AC1030" s="41"/>
      <c r="AD1030" s="41"/>
      <c r="AE1030" s="41"/>
      <c r="AR1030" s="226" t="s">
        <v>297</v>
      </c>
      <c r="AT1030" s="226" t="s">
        <v>199</v>
      </c>
      <c r="AU1030" s="226" t="s">
        <v>82</v>
      </c>
      <c r="AY1030" s="20" t="s">
        <v>196</v>
      </c>
      <c r="BE1030" s="227">
        <f>IF(N1030="základní",J1030,0)</f>
        <v>0</v>
      </c>
      <c r="BF1030" s="227">
        <f>IF(N1030="snížená",J1030,0)</f>
        <v>0</v>
      </c>
      <c r="BG1030" s="227">
        <f>IF(N1030="zákl. přenesená",J1030,0)</f>
        <v>0</v>
      </c>
      <c r="BH1030" s="227">
        <f>IF(N1030="sníž. přenesená",J1030,0)</f>
        <v>0</v>
      </c>
      <c r="BI1030" s="227">
        <f>IF(N1030="nulová",J1030,0)</f>
        <v>0</v>
      </c>
      <c r="BJ1030" s="20" t="s">
        <v>80</v>
      </c>
      <c r="BK1030" s="227">
        <f>ROUND(I1030*H1030,2)</f>
        <v>0</v>
      </c>
      <c r="BL1030" s="20" t="s">
        <v>297</v>
      </c>
      <c r="BM1030" s="226" t="s">
        <v>2499</v>
      </c>
    </row>
    <row r="1031" s="2" customFormat="1">
      <c r="A1031" s="41"/>
      <c r="B1031" s="42"/>
      <c r="C1031" s="43"/>
      <c r="D1031" s="228" t="s">
        <v>206</v>
      </c>
      <c r="E1031" s="43"/>
      <c r="F1031" s="229" t="s">
        <v>2500</v>
      </c>
      <c r="G1031" s="43"/>
      <c r="H1031" s="43"/>
      <c r="I1031" s="230"/>
      <c r="J1031" s="43"/>
      <c r="K1031" s="43"/>
      <c r="L1031" s="47"/>
      <c r="M1031" s="231"/>
      <c r="N1031" s="232"/>
      <c r="O1031" s="87"/>
      <c r="P1031" s="87"/>
      <c r="Q1031" s="87"/>
      <c r="R1031" s="87"/>
      <c r="S1031" s="87"/>
      <c r="T1031" s="88"/>
      <c r="U1031" s="41"/>
      <c r="V1031" s="41"/>
      <c r="W1031" s="41"/>
      <c r="X1031" s="41"/>
      <c r="Y1031" s="41"/>
      <c r="Z1031" s="41"/>
      <c r="AA1031" s="41"/>
      <c r="AB1031" s="41"/>
      <c r="AC1031" s="41"/>
      <c r="AD1031" s="41"/>
      <c r="AE1031" s="41"/>
      <c r="AT1031" s="20" t="s">
        <v>206</v>
      </c>
      <c r="AU1031" s="20" t="s">
        <v>82</v>
      </c>
    </row>
    <row r="1032" s="13" customFormat="1">
      <c r="A1032" s="13"/>
      <c r="B1032" s="233"/>
      <c r="C1032" s="234"/>
      <c r="D1032" s="235" t="s">
        <v>208</v>
      </c>
      <c r="E1032" s="236" t="s">
        <v>19</v>
      </c>
      <c r="F1032" s="237" t="s">
        <v>209</v>
      </c>
      <c r="G1032" s="234"/>
      <c r="H1032" s="236" t="s">
        <v>19</v>
      </c>
      <c r="I1032" s="238"/>
      <c r="J1032" s="234"/>
      <c r="K1032" s="234"/>
      <c r="L1032" s="239"/>
      <c r="M1032" s="240"/>
      <c r="N1032" s="241"/>
      <c r="O1032" s="241"/>
      <c r="P1032" s="241"/>
      <c r="Q1032" s="241"/>
      <c r="R1032" s="241"/>
      <c r="S1032" s="241"/>
      <c r="T1032" s="242"/>
      <c r="U1032" s="13"/>
      <c r="V1032" s="13"/>
      <c r="W1032" s="13"/>
      <c r="X1032" s="13"/>
      <c r="Y1032" s="13"/>
      <c r="Z1032" s="13"/>
      <c r="AA1032" s="13"/>
      <c r="AB1032" s="13"/>
      <c r="AC1032" s="13"/>
      <c r="AD1032" s="13"/>
      <c r="AE1032" s="13"/>
      <c r="AT1032" s="243" t="s">
        <v>208</v>
      </c>
      <c r="AU1032" s="243" t="s">
        <v>82</v>
      </c>
      <c r="AV1032" s="13" t="s">
        <v>80</v>
      </c>
      <c r="AW1032" s="13" t="s">
        <v>33</v>
      </c>
      <c r="AX1032" s="13" t="s">
        <v>73</v>
      </c>
      <c r="AY1032" s="243" t="s">
        <v>196</v>
      </c>
    </row>
    <row r="1033" s="13" customFormat="1">
      <c r="A1033" s="13"/>
      <c r="B1033" s="233"/>
      <c r="C1033" s="234"/>
      <c r="D1033" s="235" t="s">
        <v>208</v>
      </c>
      <c r="E1033" s="236" t="s">
        <v>19</v>
      </c>
      <c r="F1033" s="237" t="s">
        <v>2501</v>
      </c>
      <c r="G1033" s="234"/>
      <c r="H1033" s="236" t="s">
        <v>19</v>
      </c>
      <c r="I1033" s="238"/>
      <c r="J1033" s="234"/>
      <c r="K1033" s="234"/>
      <c r="L1033" s="239"/>
      <c r="M1033" s="240"/>
      <c r="N1033" s="241"/>
      <c r="O1033" s="241"/>
      <c r="P1033" s="241"/>
      <c r="Q1033" s="241"/>
      <c r="R1033" s="241"/>
      <c r="S1033" s="241"/>
      <c r="T1033" s="242"/>
      <c r="U1033" s="13"/>
      <c r="V1033" s="13"/>
      <c r="W1033" s="13"/>
      <c r="X1033" s="13"/>
      <c r="Y1033" s="13"/>
      <c r="Z1033" s="13"/>
      <c r="AA1033" s="13"/>
      <c r="AB1033" s="13"/>
      <c r="AC1033" s="13"/>
      <c r="AD1033" s="13"/>
      <c r="AE1033" s="13"/>
      <c r="AT1033" s="243" t="s">
        <v>208</v>
      </c>
      <c r="AU1033" s="243" t="s">
        <v>82</v>
      </c>
      <c r="AV1033" s="13" t="s">
        <v>80</v>
      </c>
      <c r="AW1033" s="13" t="s">
        <v>33</v>
      </c>
      <c r="AX1033" s="13" t="s">
        <v>73</v>
      </c>
      <c r="AY1033" s="243" t="s">
        <v>196</v>
      </c>
    </row>
    <row r="1034" s="14" customFormat="1">
      <c r="A1034" s="14"/>
      <c r="B1034" s="244"/>
      <c r="C1034" s="245"/>
      <c r="D1034" s="235" t="s">
        <v>208</v>
      </c>
      <c r="E1034" s="246" t="s">
        <v>19</v>
      </c>
      <c r="F1034" s="247" t="s">
        <v>2502</v>
      </c>
      <c r="G1034" s="245"/>
      <c r="H1034" s="248">
        <v>15.800000000000001</v>
      </c>
      <c r="I1034" s="249"/>
      <c r="J1034" s="245"/>
      <c r="K1034" s="245"/>
      <c r="L1034" s="250"/>
      <c r="M1034" s="251"/>
      <c r="N1034" s="252"/>
      <c r="O1034" s="252"/>
      <c r="P1034" s="252"/>
      <c r="Q1034" s="252"/>
      <c r="R1034" s="252"/>
      <c r="S1034" s="252"/>
      <c r="T1034" s="253"/>
      <c r="U1034" s="14"/>
      <c r="V1034" s="14"/>
      <c r="W1034" s="14"/>
      <c r="X1034" s="14"/>
      <c r="Y1034" s="14"/>
      <c r="Z1034" s="14"/>
      <c r="AA1034" s="14"/>
      <c r="AB1034" s="14"/>
      <c r="AC1034" s="14"/>
      <c r="AD1034" s="14"/>
      <c r="AE1034" s="14"/>
      <c r="AT1034" s="254" t="s">
        <v>208</v>
      </c>
      <c r="AU1034" s="254" t="s">
        <v>82</v>
      </c>
      <c r="AV1034" s="14" t="s">
        <v>82</v>
      </c>
      <c r="AW1034" s="14" t="s">
        <v>33</v>
      </c>
      <c r="AX1034" s="14" t="s">
        <v>73</v>
      </c>
      <c r="AY1034" s="254" t="s">
        <v>196</v>
      </c>
    </row>
    <row r="1035" s="15" customFormat="1">
      <c r="A1035" s="15"/>
      <c r="B1035" s="255"/>
      <c r="C1035" s="256"/>
      <c r="D1035" s="235" t="s">
        <v>208</v>
      </c>
      <c r="E1035" s="257" t="s">
        <v>19</v>
      </c>
      <c r="F1035" s="258" t="s">
        <v>212</v>
      </c>
      <c r="G1035" s="256"/>
      <c r="H1035" s="259">
        <v>15.800000000000001</v>
      </c>
      <c r="I1035" s="260"/>
      <c r="J1035" s="256"/>
      <c r="K1035" s="256"/>
      <c r="L1035" s="261"/>
      <c r="M1035" s="262"/>
      <c r="N1035" s="263"/>
      <c r="O1035" s="263"/>
      <c r="P1035" s="263"/>
      <c r="Q1035" s="263"/>
      <c r="R1035" s="263"/>
      <c r="S1035" s="263"/>
      <c r="T1035" s="264"/>
      <c r="U1035" s="15"/>
      <c r="V1035" s="15"/>
      <c r="W1035" s="15"/>
      <c r="X1035" s="15"/>
      <c r="Y1035" s="15"/>
      <c r="Z1035" s="15"/>
      <c r="AA1035" s="15"/>
      <c r="AB1035" s="15"/>
      <c r="AC1035" s="15"/>
      <c r="AD1035" s="15"/>
      <c r="AE1035" s="15"/>
      <c r="AT1035" s="265" t="s">
        <v>208</v>
      </c>
      <c r="AU1035" s="265" t="s">
        <v>82</v>
      </c>
      <c r="AV1035" s="15" t="s">
        <v>204</v>
      </c>
      <c r="AW1035" s="15" t="s">
        <v>33</v>
      </c>
      <c r="AX1035" s="15" t="s">
        <v>80</v>
      </c>
      <c r="AY1035" s="265" t="s">
        <v>196</v>
      </c>
    </row>
    <row r="1036" s="2" customFormat="1" ht="36.72453" customHeight="1">
      <c r="A1036" s="41"/>
      <c r="B1036" s="42"/>
      <c r="C1036" s="215" t="s">
        <v>2503</v>
      </c>
      <c r="D1036" s="215" t="s">
        <v>199</v>
      </c>
      <c r="E1036" s="216" t="s">
        <v>2504</v>
      </c>
      <c r="F1036" s="217" t="s">
        <v>2505</v>
      </c>
      <c r="G1036" s="218" t="s">
        <v>202</v>
      </c>
      <c r="H1036" s="219">
        <v>94.468999999999994</v>
      </c>
      <c r="I1036" s="220"/>
      <c r="J1036" s="221">
        <f>ROUND(I1036*H1036,2)</f>
        <v>0</v>
      </c>
      <c r="K1036" s="217" t="s">
        <v>203</v>
      </c>
      <c r="L1036" s="47"/>
      <c r="M1036" s="222" t="s">
        <v>19</v>
      </c>
      <c r="N1036" s="223" t="s">
        <v>44</v>
      </c>
      <c r="O1036" s="87"/>
      <c r="P1036" s="224">
        <f>O1036*H1036</f>
        <v>0</v>
      </c>
      <c r="Q1036" s="224">
        <v>0.00010000000000000001</v>
      </c>
      <c r="R1036" s="224">
        <f>Q1036*H1036</f>
        <v>0.0094468999999999994</v>
      </c>
      <c r="S1036" s="224">
        <v>0</v>
      </c>
      <c r="T1036" s="225">
        <f>S1036*H1036</f>
        <v>0</v>
      </c>
      <c r="U1036" s="41"/>
      <c r="V1036" s="41"/>
      <c r="W1036" s="41"/>
      <c r="X1036" s="41"/>
      <c r="Y1036" s="41"/>
      <c r="Z1036" s="41"/>
      <c r="AA1036" s="41"/>
      <c r="AB1036" s="41"/>
      <c r="AC1036" s="41"/>
      <c r="AD1036" s="41"/>
      <c r="AE1036" s="41"/>
      <c r="AR1036" s="226" t="s">
        <v>297</v>
      </c>
      <c r="AT1036" s="226" t="s">
        <v>199</v>
      </c>
      <c r="AU1036" s="226" t="s">
        <v>82</v>
      </c>
      <c r="AY1036" s="20" t="s">
        <v>196</v>
      </c>
      <c r="BE1036" s="227">
        <f>IF(N1036="základní",J1036,0)</f>
        <v>0</v>
      </c>
      <c r="BF1036" s="227">
        <f>IF(N1036="snížená",J1036,0)</f>
        <v>0</v>
      </c>
      <c r="BG1036" s="227">
        <f>IF(N1036="zákl. přenesená",J1036,0)</f>
        <v>0</v>
      </c>
      <c r="BH1036" s="227">
        <f>IF(N1036="sníž. přenesená",J1036,0)</f>
        <v>0</v>
      </c>
      <c r="BI1036" s="227">
        <f>IF(N1036="nulová",J1036,0)</f>
        <v>0</v>
      </c>
      <c r="BJ1036" s="20" t="s">
        <v>80</v>
      </c>
      <c r="BK1036" s="227">
        <f>ROUND(I1036*H1036,2)</f>
        <v>0</v>
      </c>
      <c r="BL1036" s="20" t="s">
        <v>297</v>
      </c>
      <c r="BM1036" s="226" t="s">
        <v>2506</v>
      </c>
    </row>
    <row r="1037" s="2" customFormat="1">
      <c r="A1037" s="41"/>
      <c r="B1037" s="42"/>
      <c r="C1037" s="43"/>
      <c r="D1037" s="228" t="s">
        <v>206</v>
      </c>
      <c r="E1037" s="43"/>
      <c r="F1037" s="229" t="s">
        <v>2507</v>
      </c>
      <c r="G1037" s="43"/>
      <c r="H1037" s="43"/>
      <c r="I1037" s="230"/>
      <c r="J1037" s="43"/>
      <c r="K1037" s="43"/>
      <c r="L1037" s="47"/>
      <c r="M1037" s="231"/>
      <c r="N1037" s="232"/>
      <c r="O1037" s="87"/>
      <c r="P1037" s="87"/>
      <c r="Q1037" s="87"/>
      <c r="R1037" s="87"/>
      <c r="S1037" s="87"/>
      <c r="T1037" s="88"/>
      <c r="U1037" s="41"/>
      <c r="V1037" s="41"/>
      <c r="W1037" s="41"/>
      <c r="X1037" s="41"/>
      <c r="Y1037" s="41"/>
      <c r="Z1037" s="41"/>
      <c r="AA1037" s="41"/>
      <c r="AB1037" s="41"/>
      <c r="AC1037" s="41"/>
      <c r="AD1037" s="41"/>
      <c r="AE1037" s="41"/>
      <c r="AT1037" s="20" t="s">
        <v>206</v>
      </c>
      <c r="AU1037" s="20" t="s">
        <v>82</v>
      </c>
    </row>
    <row r="1038" s="2" customFormat="1" ht="23.4566" customHeight="1">
      <c r="A1038" s="41"/>
      <c r="B1038" s="42"/>
      <c r="C1038" s="215" t="s">
        <v>2508</v>
      </c>
      <c r="D1038" s="215" t="s">
        <v>199</v>
      </c>
      <c r="E1038" s="216" t="s">
        <v>2509</v>
      </c>
      <c r="F1038" s="217" t="s">
        <v>2510</v>
      </c>
      <c r="G1038" s="218" t="s">
        <v>202</v>
      </c>
      <c r="H1038" s="219">
        <v>3.4399999999999999</v>
      </c>
      <c r="I1038" s="220"/>
      <c r="J1038" s="221">
        <f>ROUND(I1038*H1038,2)</f>
        <v>0</v>
      </c>
      <c r="K1038" s="217" t="s">
        <v>203</v>
      </c>
      <c r="L1038" s="47"/>
      <c r="M1038" s="222" t="s">
        <v>19</v>
      </c>
      <c r="N1038" s="223" t="s">
        <v>44</v>
      </c>
      <c r="O1038" s="87"/>
      <c r="P1038" s="224">
        <f>O1038*H1038</f>
        <v>0</v>
      </c>
      <c r="Q1038" s="224">
        <v>0</v>
      </c>
      <c r="R1038" s="224">
        <f>Q1038*H1038</f>
        <v>0</v>
      </c>
      <c r="S1038" s="224">
        <v>0</v>
      </c>
      <c r="T1038" s="225">
        <f>S1038*H1038</f>
        <v>0</v>
      </c>
      <c r="U1038" s="41"/>
      <c r="V1038" s="41"/>
      <c r="W1038" s="41"/>
      <c r="X1038" s="41"/>
      <c r="Y1038" s="41"/>
      <c r="Z1038" s="41"/>
      <c r="AA1038" s="41"/>
      <c r="AB1038" s="41"/>
      <c r="AC1038" s="41"/>
      <c r="AD1038" s="41"/>
      <c r="AE1038" s="41"/>
      <c r="AR1038" s="226" t="s">
        <v>297</v>
      </c>
      <c r="AT1038" s="226" t="s">
        <v>199</v>
      </c>
      <c r="AU1038" s="226" t="s">
        <v>82</v>
      </c>
      <c r="AY1038" s="20" t="s">
        <v>196</v>
      </c>
      <c r="BE1038" s="227">
        <f>IF(N1038="základní",J1038,0)</f>
        <v>0</v>
      </c>
      <c r="BF1038" s="227">
        <f>IF(N1038="snížená",J1038,0)</f>
        <v>0</v>
      </c>
      <c r="BG1038" s="227">
        <f>IF(N1038="zákl. přenesená",J1038,0)</f>
        <v>0</v>
      </c>
      <c r="BH1038" s="227">
        <f>IF(N1038="sníž. přenesená",J1038,0)</f>
        <v>0</v>
      </c>
      <c r="BI1038" s="227">
        <f>IF(N1038="nulová",J1038,0)</f>
        <v>0</v>
      </c>
      <c r="BJ1038" s="20" t="s">
        <v>80</v>
      </c>
      <c r="BK1038" s="227">
        <f>ROUND(I1038*H1038,2)</f>
        <v>0</v>
      </c>
      <c r="BL1038" s="20" t="s">
        <v>297</v>
      </c>
      <c r="BM1038" s="226" t="s">
        <v>2511</v>
      </c>
    </row>
    <row r="1039" s="2" customFormat="1">
      <c r="A1039" s="41"/>
      <c r="B1039" s="42"/>
      <c r="C1039" s="43"/>
      <c r="D1039" s="228" t="s">
        <v>206</v>
      </c>
      <c r="E1039" s="43"/>
      <c r="F1039" s="229" t="s">
        <v>2512</v>
      </c>
      <c r="G1039" s="43"/>
      <c r="H1039" s="43"/>
      <c r="I1039" s="230"/>
      <c r="J1039" s="43"/>
      <c r="K1039" s="43"/>
      <c r="L1039" s="47"/>
      <c r="M1039" s="231"/>
      <c r="N1039" s="232"/>
      <c r="O1039" s="87"/>
      <c r="P1039" s="87"/>
      <c r="Q1039" s="87"/>
      <c r="R1039" s="87"/>
      <c r="S1039" s="87"/>
      <c r="T1039" s="88"/>
      <c r="U1039" s="41"/>
      <c r="V1039" s="41"/>
      <c r="W1039" s="41"/>
      <c r="X1039" s="41"/>
      <c r="Y1039" s="41"/>
      <c r="Z1039" s="41"/>
      <c r="AA1039" s="41"/>
      <c r="AB1039" s="41"/>
      <c r="AC1039" s="41"/>
      <c r="AD1039" s="41"/>
      <c r="AE1039" s="41"/>
      <c r="AT1039" s="20" t="s">
        <v>206</v>
      </c>
      <c r="AU1039" s="20" t="s">
        <v>82</v>
      </c>
    </row>
    <row r="1040" s="14" customFormat="1">
      <c r="A1040" s="14"/>
      <c r="B1040" s="244"/>
      <c r="C1040" s="245"/>
      <c r="D1040" s="235" t="s">
        <v>208</v>
      </c>
      <c r="E1040" s="246" t="s">
        <v>19</v>
      </c>
      <c r="F1040" s="247" t="s">
        <v>2513</v>
      </c>
      <c r="G1040" s="245"/>
      <c r="H1040" s="248">
        <v>3.4399999999999999</v>
      </c>
      <c r="I1040" s="249"/>
      <c r="J1040" s="245"/>
      <c r="K1040" s="245"/>
      <c r="L1040" s="250"/>
      <c r="M1040" s="251"/>
      <c r="N1040" s="252"/>
      <c r="O1040" s="252"/>
      <c r="P1040" s="252"/>
      <c r="Q1040" s="252"/>
      <c r="R1040" s="252"/>
      <c r="S1040" s="252"/>
      <c r="T1040" s="253"/>
      <c r="U1040" s="14"/>
      <c r="V1040" s="14"/>
      <c r="W1040" s="14"/>
      <c r="X1040" s="14"/>
      <c r="Y1040" s="14"/>
      <c r="Z1040" s="14"/>
      <c r="AA1040" s="14"/>
      <c r="AB1040" s="14"/>
      <c r="AC1040" s="14"/>
      <c r="AD1040" s="14"/>
      <c r="AE1040" s="14"/>
      <c r="AT1040" s="254" t="s">
        <v>208</v>
      </c>
      <c r="AU1040" s="254" t="s">
        <v>82</v>
      </c>
      <c r="AV1040" s="14" t="s">
        <v>82</v>
      </c>
      <c r="AW1040" s="14" t="s">
        <v>33</v>
      </c>
      <c r="AX1040" s="14" t="s">
        <v>73</v>
      </c>
      <c r="AY1040" s="254" t="s">
        <v>196</v>
      </c>
    </row>
    <row r="1041" s="15" customFormat="1">
      <c r="A1041" s="15"/>
      <c r="B1041" s="255"/>
      <c r="C1041" s="256"/>
      <c r="D1041" s="235" t="s">
        <v>208</v>
      </c>
      <c r="E1041" s="257" t="s">
        <v>19</v>
      </c>
      <c r="F1041" s="258" t="s">
        <v>212</v>
      </c>
      <c r="G1041" s="256"/>
      <c r="H1041" s="259">
        <v>3.4399999999999999</v>
      </c>
      <c r="I1041" s="260"/>
      <c r="J1041" s="256"/>
      <c r="K1041" s="256"/>
      <c r="L1041" s="261"/>
      <c r="M1041" s="262"/>
      <c r="N1041" s="263"/>
      <c r="O1041" s="263"/>
      <c r="P1041" s="263"/>
      <c r="Q1041" s="263"/>
      <c r="R1041" s="263"/>
      <c r="S1041" s="263"/>
      <c r="T1041" s="264"/>
      <c r="U1041" s="15"/>
      <c r="V1041" s="15"/>
      <c r="W1041" s="15"/>
      <c r="X1041" s="15"/>
      <c r="Y1041" s="15"/>
      <c r="Z1041" s="15"/>
      <c r="AA1041" s="15"/>
      <c r="AB1041" s="15"/>
      <c r="AC1041" s="15"/>
      <c r="AD1041" s="15"/>
      <c r="AE1041" s="15"/>
      <c r="AT1041" s="265" t="s">
        <v>208</v>
      </c>
      <c r="AU1041" s="265" t="s">
        <v>82</v>
      </c>
      <c r="AV1041" s="15" t="s">
        <v>204</v>
      </c>
      <c r="AW1041" s="15" t="s">
        <v>33</v>
      </c>
      <c r="AX1041" s="15" t="s">
        <v>80</v>
      </c>
      <c r="AY1041" s="265" t="s">
        <v>196</v>
      </c>
    </row>
    <row r="1042" s="2" customFormat="1" ht="31.92453" customHeight="1">
      <c r="A1042" s="41"/>
      <c r="B1042" s="42"/>
      <c r="C1042" s="215" t="s">
        <v>2514</v>
      </c>
      <c r="D1042" s="215" t="s">
        <v>199</v>
      </c>
      <c r="E1042" s="216" t="s">
        <v>2515</v>
      </c>
      <c r="F1042" s="217" t="s">
        <v>2516</v>
      </c>
      <c r="G1042" s="218" t="s">
        <v>202</v>
      </c>
      <c r="H1042" s="219">
        <v>60.869</v>
      </c>
      <c r="I1042" s="220"/>
      <c r="J1042" s="221">
        <f>ROUND(I1042*H1042,2)</f>
        <v>0</v>
      </c>
      <c r="K1042" s="217" t="s">
        <v>203</v>
      </c>
      <c r="L1042" s="47"/>
      <c r="M1042" s="222" t="s">
        <v>19</v>
      </c>
      <c r="N1042" s="223" t="s">
        <v>44</v>
      </c>
      <c r="O1042" s="87"/>
      <c r="P1042" s="224">
        <f>O1042*H1042</f>
        <v>0</v>
      </c>
      <c r="Q1042" s="224">
        <v>0.00069999999999999999</v>
      </c>
      <c r="R1042" s="224">
        <f>Q1042*H1042</f>
        <v>0.042608300000000002</v>
      </c>
      <c r="S1042" s="224">
        <v>0</v>
      </c>
      <c r="T1042" s="225">
        <f>S1042*H1042</f>
        <v>0</v>
      </c>
      <c r="U1042" s="41"/>
      <c r="V1042" s="41"/>
      <c r="W1042" s="41"/>
      <c r="X1042" s="41"/>
      <c r="Y1042" s="41"/>
      <c r="Z1042" s="41"/>
      <c r="AA1042" s="41"/>
      <c r="AB1042" s="41"/>
      <c r="AC1042" s="41"/>
      <c r="AD1042" s="41"/>
      <c r="AE1042" s="41"/>
      <c r="AR1042" s="226" t="s">
        <v>297</v>
      </c>
      <c r="AT1042" s="226" t="s">
        <v>199</v>
      </c>
      <c r="AU1042" s="226" t="s">
        <v>82</v>
      </c>
      <c r="AY1042" s="20" t="s">
        <v>196</v>
      </c>
      <c r="BE1042" s="227">
        <f>IF(N1042="základní",J1042,0)</f>
        <v>0</v>
      </c>
      <c r="BF1042" s="227">
        <f>IF(N1042="snížená",J1042,0)</f>
        <v>0</v>
      </c>
      <c r="BG1042" s="227">
        <f>IF(N1042="zákl. přenesená",J1042,0)</f>
        <v>0</v>
      </c>
      <c r="BH1042" s="227">
        <f>IF(N1042="sníž. přenesená",J1042,0)</f>
        <v>0</v>
      </c>
      <c r="BI1042" s="227">
        <f>IF(N1042="nulová",J1042,0)</f>
        <v>0</v>
      </c>
      <c r="BJ1042" s="20" t="s">
        <v>80</v>
      </c>
      <c r="BK1042" s="227">
        <f>ROUND(I1042*H1042,2)</f>
        <v>0</v>
      </c>
      <c r="BL1042" s="20" t="s">
        <v>297</v>
      </c>
      <c r="BM1042" s="226" t="s">
        <v>2517</v>
      </c>
    </row>
    <row r="1043" s="2" customFormat="1">
      <c r="A1043" s="41"/>
      <c r="B1043" s="42"/>
      <c r="C1043" s="43"/>
      <c r="D1043" s="228" t="s">
        <v>206</v>
      </c>
      <c r="E1043" s="43"/>
      <c r="F1043" s="229" t="s">
        <v>2518</v>
      </c>
      <c r="G1043" s="43"/>
      <c r="H1043" s="43"/>
      <c r="I1043" s="230"/>
      <c r="J1043" s="43"/>
      <c r="K1043" s="43"/>
      <c r="L1043" s="47"/>
      <c r="M1043" s="231"/>
      <c r="N1043" s="232"/>
      <c r="O1043" s="87"/>
      <c r="P1043" s="87"/>
      <c r="Q1043" s="87"/>
      <c r="R1043" s="87"/>
      <c r="S1043" s="87"/>
      <c r="T1043" s="88"/>
      <c r="U1043" s="41"/>
      <c r="V1043" s="41"/>
      <c r="W1043" s="41"/>
      <c r="X1043" s="41"/>
      <c r="Y1043" s="41"/>
      <c r="Z1043" s="41"/>
      <c r="AA1043" s="41"/>
      <c r="AB1043" s="41"/>
      <c r="AC1043" s="41"/>
      <c r="AD1043" s="41"/>
      <c r="AE1043" s="41"/>
      <c r="AT1043" s="20" t="s">
        <v>206</v>
      </c>
      <c r="AU1043" s="20" t="s">
        <v>82</v>
      </c>
    </row>
    <row r="1044" s="2" customFormat="1" ht="31.92453" customHeight="1">
      <c r="A1044" s="41"/>
      <c r="B1044" s="42"/>
      <c r="C1044" s="215" t="s">
        <v>2519</v>
      </c>
      <c r="D1044" s="215" t="s">
        <v>199</v>
      </c>
      <c r="E1044" s="216" t="s">
        <v>2520</v>
      </c>
      <c r="F1044" s="217" t="s">
        <v>2521</v>
      </c>
      <c r="G1044" s="218" t="s">
        <v>222</v>
      </c>
      <c r="H1044" s="219">
        <v>7</v>
      </c>
      <c r="I1044" s="220"/>
      <c r="J1044" s="221">
        <f>ROUND(I1044*H1044,2)</f>
        <v>0</v>
      </c>
      <c r="K1044" s="217" t="s">
        <v>203</v>
      </c>
      <c r="L1044" s="47"/>
      <c r="M1044" s="222" t="s">
        <v>19</v>
      </c>
      <c r="N1044" s="223" t="s">
        <v>44</v>
      </c>
      <c r="O1044" s="87"/>
      <c r="P1044" s="224">
        <f>O1044*H1044</f>
        <v>0</v>
      </c>
      <c r="Q1044" s="224">
        <v>0</v>
      </c>
      <c r="R1044" s="224">
        <f>Q1044*H1044</f>
        <v>0</v>
      </c>
      <c r="S1044" s="224">
        <v>0</v>
      </c>
      <c r="T1044" s="225">
        <f>S1044*H1044</f>
        <v>0</v>
      </c>
      <c r="U1044" s="41"/>
      <c r="V1044" s="41"/>
      <c r="W1044" s="41"/>
      <c r="X1044" s="41"/>
      <c r="Y1044" s="41"/>
      <c r="Z1044" s="41"/>
      <c r="AA1044" s="41"/>
      <c r="AB1044" s="41"/>
      <c r="AC1044" s="41"/>
      <c r="AD1044" s="41"/>
      <c r="AE1044" s="41"/>
      <c r="AR1044" s="226" t="s">
        <v>297</v>
      </c>
      <c r="AT1044" s="226" t="s">
        <v>199</v>
      </c>
      <c r="AU1044" s="226" t="s">
        <v>82</v>
      </c>
      <c r="AY1044" s="20" t="s">
        <v>196</v>
      </c>
      <c r="BE1044" s="227">
        <f>IF(N1044="základní",J1044,0)</f>
        <v>0</v>
      </c>
      <c r="BF1044" s="227">
        <f>IF(N1044="snížená",J1044,0)</f>
        <v>0</v>
      </c>
      <c r="BG1044" s="227">
        <f>IF(N1044="zákl. přenesená",J1044,0)</f>
        <v>0</v>
      </c>
      <c r="BH1044" s="227">
        <f>IF(N1044="sníž. přenesená",J1044,0)</f>
        <v>0</v>
      </c>
      <c r="BI1044" s="227">
        <f>IF(N1044="nulová",J1044,0)</f>
        <v>0</v>
      </c>
      <c r="BJ1044" s="20" t="s">
        <v>80</v>
      </c>
      <c r="BK1044" s="227">
        <f>ROUND(I1044*H1044,2)</f>
        <v>0</v>
      </c>
      <c r="BL1044" s="20" t="s">
        <v>297</v>
      </c>
      <c r="BM1044" s="226" t="s">
        <v>2522</v>
      </c>
    </row>
    <row r="1045" s="2" customFormat="1">
      <c r="A1045" s="41"/>
      <c r="B1045" s="42"/>
      <c r="C1045" s="43"/>
      <c r="D1045" s="228" t="s">
        <v>206</v>
      </c>
      <c r="E1045" s="43"/>
      <c r="F1045" s="229" t="s">
        <v>2523</v>
      </c>
      <c r="G1045" s="43"/>
      <c r="H1045" s="43"/>
      <c r="I1045" s="230"/>
      <c r="J1045" s="43"/>
      <c r="K1045" s="43"/>
      <c r="L1045" s="47"/>
      <c r="M1045" s="231"/>
      <c r="N1045" s="232"/>
      <c r="O1045" s="87"/>
      <c r="P1045" s="87"/>
      <c r="Q1045" s="87"/>
      <c r="R1045" s="87"/>
      <c r="S1045" s="87"/>
      <c r="T1045" s="88"/>
      <c r="U1045" s="41"/>
      <c r="V1045" s="41"/>
      <c r="W1045" s="41"/>
      <c r="X1045" s="41"/>
      <c r="Y1045" s="41"/>
      <c r="Z1045" s="41"/>
      <c r="AA1045" s="41"/>
      <c r="AB1045" s="41"/>
      <c r="AC1045" s="41"/>
      <c r="AD1045" s="41"/>
      <c r="AE1045" s="41"/>
      <c r="AT1045" s="20" t="s">
        <v>206</v>
      </c>
      <c r="AU1045" s="20" t="s">
        <v>82</v>
      </c>
    </row>
    <row r="1046" s="2" customFormat="1" ht="23.4566" customHeight="1">
      <c r="A1046" s="41"/>
      <c r="B1046" s="42"/>
      <c r="C1046" s="266" t="s">
        <v>2524</v>
      </c>
      <c r="D1046" s="266" t="s">
        <v>310</v>
      </c>
      <c r="E1046" s="267" t="s">
        <v>2525</v>
      </c>
      <c r="F1046" s="268" t="s">
        <v>2526</v>
      </c>
      <c r="G1046" s="269" t="s">
        <v>222</v>
      </c>
      <c r="H1046" s="270">
        <v>7</v>
      </c>
      <c r="I1046" s="271"/>
      <c r="J1046" s="272">
        <f>ROUND(I1046*H1046,2)</f>
        <v>0</v>
      </c>
      <c r="K1046" s="268" t="s">
        <v>203</v>
      </c>
      <c r="L1046" s="273"/>
      <c r="M1046" s="274" t="s">
        <v>19</v>
      </c>
      <c r="N1046" s="275" t="s">
        <v>44</v>
      </c>
      <c r="O1046" s="87"/>
      <c r="P1046" s="224">
        <f>O1046*H1046</f>
        <v>0</v>
      </c>
      <c r="Q1046" s="224">
        <v>0</v>
      </c>
      <c r="R1046" s="224">
        <f>Q1046*H1046</f>
        <v>0</v>
      </c>
      <c r="S1046" s="224">
        <v>0</v>
      </c>
      <c r="T1046" s="225">
        <f>S1046*H1046</f>
        <v>0</v>
      </c>
      <c r="U1046" s="41"/>
      <c r="V1046" s="41"/>
      <c r="W1046" s="41"/>
      <c r="X1046" s="41"/>
      <c r="Y1046" s="41"/>
      <c r="Z1046" s="41"/>
      <c r="AA1046" s="41"/>
      <c r="AB1046" s="41"/>
      <c r="AC1046" s="41"/>
      <c r="AD1046" s="41"/>
      <c r="AE1046" s="41"/>
      <c r="AR1046" s="226" t="s">
        <v>390</v>
      </c>
      <c r="AT1046" s="226" t="s">
        <v>310</v>
      </c>
      <c r="AU1046" s="226" t="s">
        <v>82</v>
      </c>
      <c r="AY1046" s="20" t="s">
        <v>196</v>
      </c>
      <c r="BE1046" s="227">
        <f>IF(N1046="základní",J1046,0)</f>
        <v>0</v>
      </c>
      <c r="BF1046" s="227">
        <f>IF(N1046="snížená",J1046,0)</f>
        <v>0</v>
      </c>
      <c r="BG1046" s="227">
        <f>IF(N1046="zákl. přenesená",J1046,0)</f>
        <v>0</v>
      </c>
      <c r="BH1046" s="227">
        <f>IF(N1046="sníž. přenesená",J1046,0)</f>
        <v>0</v>
      </c>
      <c r="BI1046" s="227">
        <f>IF(N1046="nulová",J1046,0)</f>
        <v>0</v>
      </c>
      <c r="BJ1046" s="20" t="s">
        <v>80</v>
      </c>
      <c r="BK1046" s="227">
        <f>ROUND(I1046*H1046,2)</f>
        <v>0</v>
      </c>
      <c r="BL1046" s="20" t="s">
        <v>297</v>
      </c>
      <c r="BM1046" s="226" t="s">
        <v>2527</v>
      </c>
    </row>
    <row r="1047" s="2" customFormat="1" ht="36.72453" customHeight="1">
      <c r="A1047" s="41"/>
      <c r="B1047" s="42"/>
      <c r="C1047" s="215" t="s">
        <v>2528</v>
      </c>
      <c r="D1047" s="215" t="s">
        <v>199</v>
      </c>
      <c r="E1047" s="216" t="s">
        <v>2529</v>
      </c>
      <c r="F1047" s="217" t="s">
        <v>2530</v>
      </c>
      <c r="G1047" s="218" t="s">
        <v>486</v>
      </c>
      <c r="H1047" s="219">
        <v>14</v>
      </c>
      <c r="I1047" s="220"/>
      <c r="J1047" s="221">
        <f>ROUND(I1047*H1047,2)</f>
        <v>0</v>
      </c>
      <c r="K1047" s="217" t="s">
        <v>203</v>
      </c>
      <c r="L1047" s="47"/>
      <c r="M1047" s="222" t="s">
        <v>19</v>
      </c>
      <c r="N1047" s="223" t="s">
        <v>44</v>
      </c>
      <c r="O1047" s="87"/>
      <c r="P1047" s="224">
        <f>O1047*H1047</f>
        <v>0</v>
      </c>
      <c r="Q1047" s="224">
        <v>0</v>
      </c>
      <c r="R1047" s="224">
        <f>Q1047*H1047</f>
        <v>0</v>
      </c>
      <c r="S1047" s="224">
        <v>0</v>
      </c>
      <c r="T1047" s="225">
        <f>S1047*H1047</f>
        <v>0</v>
      </c>
      <c r="U1047" s="41"/>
      <c r="V1047" s="41"/>
      <c r="W1047" s="41"/>
      <c r="X1047" s="41"/>
      <c r="Y1047" s="41"/>
      <c r="Z1047" s="41"/>
      <c r="AA1047" s="41"/>
      <c r="AB1047" s="41"/>
      <c r="AC1047" s="41"/>
      <c r="AD1047" s="41"/>
      <c r="AE1047" s="41"/>
      <c r="AR1047" s="226" t="s">
        <v>297</v>
      </c>
      <c r="AT1047" s="226" t="s">
        <v>199</v>
      </c>
      <c r="AU1047" s="226" t="s">
        <v>82</v>
      </c>
      <c r="AY1047" s="20" t="s">
        <v>196</v>
      </c>
      <c r="BE1047" s="227">
        <f>IF(N1047="základní",J1047,0)</f>
        <v>0</v>
      </c>
      <c r="BF1047" s="227">
        <f>IF(N1047="snížená",J1047,0)</f>
        <v>0</v>
      </c>
      <c r="BG1047" s="227">
        <f>IF(N1047="zákl. přenesená",J1047,0)</f>
        <v>0</v>
      </c>
      <c r="BH1047" s="227">
        <f>IF(N1047="sníž. přenesená",J1047,0)</f>
        <v>0</v>
      </c>
      <c r="BI1047" s="227">
        <f>IF(N1047="nulová",J1047,0)</f>
        <v>0</v>
      </c>
      <c r="BJ1047" s="20" t="s">
        <v>80</v>
      </c>
      <c r="BK1047" s="227">
        <f>ROUND(I1047*H1047,2)</f>
        <v>0</v>
      </c>
      <c r="BL1047" s="20" t="s">
        <v>297</v>
      </c>
      <c r="BM1047" s="226" t="s">
        <v>2531</v>
      </c>
    </row>
    <row r="1048" s="2" customFormat="1">
      <c r="A1048" s="41"/>
      <c r="B1048" s="42"/>
      <c r="C1048" s="43"/>
      <c r="D1048" s="228" t="s">
        <v>206</v>
      </c>
      <c r="E1048" s="43"/>
      <c r="F1048" s="229" t="s">
        <v>2532</v>
      </c>
      <c r="G1048" s="43"/>
      <c r="H1048" s="43"/>
      <c r="I1048" s="230"/>
      <c r="J1048" s="43"/>
      <c r="K1048" s="43"/>
      <c r="L1048" s="47"/>
      <c r="M1048" s="231"/>
      <c r="N1048" s="232"/>
      <c r="O1048" s="87"/>
      <c r="P1048" s="87"/>
      <c r="Q1048" s="87"/>
      <c r="R1048" s="87"/>
      <c r="S1048" s="87"/>
      <c r="T1048" s="88"/>
      <c r="U1048" s="41"/>
      <c r="V1048" s="41"/>
      <c r="W1048" s="41"/>
      <c r="X1048" s="41"/>
      <c r="Y1048" s="41"/>
      <c r="Z1048" s="41"/>
      <c r="AA1048" s="41"/>
      <c r="AB1048" s="41"/>
      <c r="AC1048" s="41"/>
      <c r="AD1048" s="41"/>
      <c r="AE1048" s="41"/>
      <c r="AT1048" s="20" t="s">
        <v>206</v>
      </c>
      <c r="AU1048" s="20" t="s">
        <v>82</v>
      </c>
    </row>
    <row r="1049" s="14" customFormat="1">
      <c r="A1049" s="14"/>
      <c r="B1049" s="244"/>
      <c r="C1049" s="245"/>
      <c r="D1049" s="235" t="s">
        <v>208</v>
      </c>
      <c r="E1049" s="246" t="s">
        <v>19</v>
      </c>
      <c r="F1049" s="247" t="s">
        <v>2533</v>
      </c>
      <c r="G1049" s="245"/>
      <c r="H1049" s="248">
        <v>14</v>
      </c>
      <c r="I1049" s="249"/>
      <c r="J1049" s="245"/>
      <c r="K1049" s="245"/>
      <c r="L1049" s="250"/>
      <c r="M1049" s="251"/>
      <c r="N1049" s="252"/>
      <c r="O1049" s="252"/>
      <c r="P1049" s="252"/>
      <c r="Q1049" s="252"/>
      <c r="R1049" s="252"/>
      <c r="S1049" s="252"/>
      <c r="T1049" s="253"/>
      <c r="U1049" s="14"/>
      <c r="V1049" s="14"/>
      <c r="W1049" s="14"/>
      <c r="X1049" s="14"/>
      <c r="Y1049" s="14"/>
      <c r="Z1049" s="14"/>
      <c r="AA1049" s="14"/>
      <c r="AB1049" s="14"/>
      <c r="AC1049" s="14"/>
      <c r="AD1049" s="14"/>
      <c r="AE1049" s="14"/>
      <c r="AT1049" s="254" t="s">
        <v>208</v>
      </c>
      <c r="AU1049" s="254" t="s">
        <v>82</v>
      </c>
      <c r="AV1049" s="14" t="s">
        <v>82</v>
      </c>
      <c r="AW1049" s="14" t="s">
        <v>33</v>
      </c>
      <c r="AX1049" s="14" t="s">
        <v>73</v>
      </c>
      <c r="AY1049" s="254" t="s">
        <v>196</v>
      </c>
    </row>
    <row r="1050" s="15" customFormat="1">
      <c r="A1050" s="15"/>
      <c r="B1050" s="255"/>
      <c r="C1050" s="256"/>
      <c r="D1050" s="235" t="s">
        <v>208</v>
      </c>
      <c r="E1050" s="257" t="s">
        <v>19</v>
      </c>
      <c r="F1050" s="258" t="s">
        <v>212</v>
      </c>
      <c r="G1050" s="256"/>
      <c r="H1050" s="259">
        <v>14</v>
      </c>
      <c r="I1050" s="260"/>
      <c r="J1050" s="256"/>
      <c r="K1050" s="256"/>
      <c r="L1050" s="261"/>
      <c r="M1050" s="262"/>
      <c r="N1050" s="263"/>
      <c r="O1050" s="263"/>
      <c r="P1050" s="263"/>
      <c r="Q1050" s="263"/>
      <c r="R1050" s="263"/>
      <c r="S1050" s="263"/>
      <c r="T1050" s="264"/>
      <c r="U1050" s="15"/>
      <c r="V1050" s="15"/>
      <c r="W1050" s="15"/>
      <c r="X1050" s="15"/>
      <c r="Y1050" s="15"/>
      <c r="Z1050" s="15"/>
      <c r="AA1050" s="15"/>
      <c r="AB1050" s="15"/>
      <c r="AC1050" s="15"/>
      <c r="AD1050" s="15"/>
      <c r="AE1050" s="15"/>
      <c r="AT1050" s="265" t="s">
        <v>208</v>
      </c>
      <c r="AU1050" s="265" t="s">
        <v>82</v>
      </c>
      <c r="AV1050" s="15" t="s">
        <v>204</v>
      </c>
      <c r="AW1050" s="15" t="s">
        <v>33</v>
      </c>
      <c r="AX1050" s="15" t="s">
        <v>80</v>
      </c>
      <c r="AY1050" s="265" t="s">
        <v>196</v>
      </c>
    </row>
    <row r="1051" s="2" customFormat="1" ht="31.92453" customHeight="1">
      <c r="A1051" s="41"/>
      <c r="B1051" s="42"/>
      <c r="C1051" s="215" t="s">
        <v>2534</v>
      </c>
      <c r="D1051" s="215" t="s">
        <v>199</v>
      </c>
      <c r="E1051" s="216" t="s">
        <v>2535</v>
      </c>
      <c r="F1051" s="217" t="s">
        <v>2536</v>
      </c>
      <c r="G1051" s="218" t="s">
        <v>202</v>
      </c>
      <c r="H1051" s="219">
        <v>2.5800000000000001</v>
      </c>
      <c r="I1051" s="220"/>
      <c r="J1051" s="221">
        <f>ROUND(I1051*H1051,2)</f>
        <v>0</v>
      </c>
      <c r="K1051" s="217" t="s">
        <v>203</v>
      </c>
      <c r="L1051" s="47"/>
      <c r="M1051" s="222" t="s">
        <v>19</v>
      </c>
      <c r="N1051" s="223" t="s">
        <v>44</v>
      </c>
      <c r="O1051" s="87"/>
      <c r="P1051" s="224">
        <f>O1051*H1051</f>
        <v>0</v>
      </c>
      <c r="Q1051" s="224">
        <v>0</v>
      </c>
      <c r="R1051" s="224">
        <f>Q1051*H1051</f>
        <v>0</v>
      </c>
      <c r="S1051" s="224">
        <v>0</v>
      </c>
      <c r="T1051" s="225">
        <f>S1051*H1051</f>
        <v>0</v>
      </c>
      <c r="U1051" s="41"/>
      <c r="V1051" s="41"/>
      <c r="W1051" s="41"/>
      <c r="X1051" s="41"/>
      <c r="Y1051" s="41"/>
      <c r="Z1051" s="41"/>
      <c r="AA1051" s="41"/>
      <c r="AB1051" s="41"/>
      <c r="AC1051" s="41"/>
      <c r="AD1051" s="41"/>
      <c r="AE1051" s="41"/>
      <c r="AR1051" s="226" t="s">
        <v>297</v>
      </c>
      <c r="AT1051" s="226" t="s">
        <v>199</v>
      </c>
      <c r="AU1051" s="226" t="s">
        <v>82</v>
      </c>
      <c r="AY1051" s="20" t="s">
        <v>196</v>
      </c>
      <c r="BE1051" s="227">
        <f>IF(N1051="základní",J1051,0)</f>
        <v>0</v>
      </c>
      <c r="BF1051" s="227">
        <f>IF(N1051="snížená",J1051,0)</f>
        <v>0</v>
      </c>
      <c r="BG1051" s="227">
        <f>IF(N1051="zákl. přenesená",J1051,0)</f>
        <v>0</v>
      </c>
      <c r="BH1051" s="227">
        <f>IF(N1051="sníž. přenesená",J1051,0)</f>
        <v>0</v>
      </c>
      <c r="BI1051" s="227">
        <f>IF(N1051="nulová",J1051,0)</f>
        <v>0</v>
      </c>
      <c r="BJ1051" s="20" t="s">
        <v>80</v>
      </c>
      <c r="BK1051" s="227">
        <f>ROUND(I1051*H1051,2)</f>
        <v>0</v>
      </c>
      <c r="BL1051" s="20" t="s">
        <v>297</v>
      </c>
      <c r="BM1051" s="226" t="s">
        <v>2537</v>
      </c>
    </row>
    <row r="1052" s="2" customFormat="1">
      <c r="A1052" s="41"/>
      <c r="B1052" s="42"/>
      <c r="C1052" s="43"/>
      <c r="D1052" s="228" t="s">
        <v>206</v>
      </c>
      <c r="E1052" s="43"/>
      <c r="F1052" s="229" t="s">
        <v>2538</v>
      </c>
      <c r="G1052" s="43"/>
      <c r="H1052" s="43"/>
      <c r="I1052" s="230"/>
      <c r="J1052" s="43"/>
      <c r="K1052" s="43"/>
      <c r="L1052" s="47"/>
      <c r="M1052" s="231"/>
      <c r="N1052" s="232"/>
      <c r="O1052" s="87"/>
      <c r="P1052" s="87"/>
      <c r="Q1052" s="87"/>
      <c r="R1052" s="87"/>
      <c r="S1052" s="87"/>
      <c r="T1052" s="88"/>
      <c r="U1052" s="41"/>
      <c r="V1052" s="41"/>
      <c r="W1052" s="41"/>
      <c r="X1052" s="41"/>
      <c r="Y1052" s="41"/>
      <c r="Z1052" s="41"/>
      <c r="AA1052" s="41"/>
      <c r="AB1052" s="41"/>
      <c r="AC1052" s="41"/>
      <c r="AD1052" s="41"/>
      <c r="AE1052" s="41"/>
      <c r="AT1052" s="20" t="s">
        <v>206</v>
      </c>
      <c r="AU1052" s="20" t="s">
        <v>82</v>
      </c>
    </row>
    <row r="1053" s="2" customFormat="1">
      <c r="A1053" s="41"/>
      <c r="B1053" s="42"/>
      <c r="C1053" s="43"/>
      <c r="D1053" s="235" t="s">
        <v>469</v>
      </c>
      <c r="E1053" s="43"/>
      <c r="F1053" s="276" t="s">
        <v>2539</v>
      </c>
      <c r="G1053" s="43"/>
      <c r="H1053" s="43"/>
      <c r="I1053" s="230"/>
      <c r="J1053" s="43"/>
      <c r="K1053" s="43"/>
      <c r="L1053" s="47"/>
      <c r="M1053" s="231"/>
      <c r="N1053" s="232"/>
      <c r="O1053" s="87"/>
      <c r="P1053" s="87"/>
      <c r="Q1053" s="87"/>
      <c r="R1053" s="87"/>
      <c r="S1053" s="87"/>
      <c r="T1053" s="88"/>
      <c r="U1053" s="41"/>
      <c r="V1053" s="41"/>
      <c r="W1053" s="41"/>
      <c r="X1053" s="41"/>
      <c r="Y1053" s="41"/>
      <c r="Z1053" s="41"/>
      <c r="AA1053" s="41"/>
      <c r="AB1053" s="41"/>
      <c r="AC1053" s="41"/>
      <c r="AD1053" s="41"/>
      <c r="AE1053" s="41"/>
      <c r="AT1053" s="20" t="s">
        <v>469</v>
      </c>
      <c r="AU1053" s="20" t="s">
        <v>82</v>
      </c>
    </row>
    <row r="1054" s="14" customFormat="1">
      <c r="A1054" s="14"/>
      <c r="B1054" s="244"/>
      <c r="C1054" s="245"/>
      <c r="D1054" s="235" t="s">
        <v>208</v>
      </c>
      <c r="E1054" s="246" t="s">
        <v>19</v>
      </c>
      <c r="F1054" s="247" t="s">
        <v>2540</v>
      </c>
      <c r="G1054" s="245"/>
      <c r="H1054" s="248">
        <v>1.29</v>
      </c>
      <c r="I1054" s="249"/>
      <c r="J1054" s="245"/>
      <c r="K1054" s="245"/>
      <c r="L1054" s="250"/>
      <c r="M1054" s="251"/>
      <c r="N1054" s="252"/>
      <c r="O1054" s="252"/>
      <c r="P1054" s="252"/>
      <c r="Q1054" s="252"/>
      <c r="R1054" s="252"/>
      <c r="S1054" s="252"/>
      <c r="T1054" s="253"/>
      <c r="U1054" s="14"/>
      <c r="V1054" s="14"/>
      <c r="W1054" s="14"/>
      <c r="X1054" s="14"/>
      <c r="Y1054" s="14"/>
      <c r="Z1054" s="14"/>
      <c r="AA1054" s="14"/>
      <c r="AB1054" s="14"/>
      <c r="AC1054" s="14"/>
      <c r="AD1054" s="14"/>
      <c r="AE1054" s="14"/>
      <c r="AT1054" s="254" t="s">
        <v>208</v>
      </c>
      <c r="AU1054" s="254" t="s">
        <v>82</v>
      </c>
      <c r="AV1054" s="14" t="s">
        <v>82</v>
      </c>
      <c r="AW1054" s="14" t="s">
        <v>33</v>
      </c>
      <c r="AX1054" s="14" t="s">
        <v>73</v>
      </c>
      <c r="AY1054" s="254" t="s">
        <v>196</v>
      </c>
    </row>
    <row r="1055" s="14" customFormat="1">
      <c r="A1055" s="14"/>
      <c r="B1055" s="244"/>
      <c r="C1055" s="245"/>
      <c r="D1055" s="235" t="s">
        <v>208</v>
      </c>
      <c r="E1055" s="246" t="s">
        <v>19</v>
      </c>
      <c r="F1055" s="247" t="s">
        <v>2541</v>
      </c>
      <c r="G1055" s="245"/>
      <c r="H1055" s="248">
        <v>1.29</v>
      </c>
      <c r="I1055" s="249"/>
      <c r="J1055" s="245"/>
      <c r="K1055" s="245"/>
      <c r="L1055" s="250"/>
      <c r="M1055" s="251"/>
      <c r="N1055" s="252"/>
      <c r="O1055" s="252"/>
      <c r="P1055" s="252"/>
      <c r="Q1055" s="252"/>
      <c r="R1055" s="252"/>
      <c r="S1055" s="252"/>
      <c r="T1055" s="253"/>
      <c r="U1055" s="14"/>
      <c r="V1055" s="14"/>
      <c r="W1055" s="14"/>
      <c r="X1055" s="14"/>
      <c r="Y1055" s="14"/>
      <c r="Z1055" s="14"/>
      <c r="AA1055" s="14"/>
      <c r="AB1055" s="14"/>
      <c r="AC1055" s="14"/>
      <c r="AD1055" s="14"/>
      <c r="AE1055" s="14"/>
      <c r="AT1055" s="254" t="s">
        <v>208</v>
      </c>
      <c r="AU1055" s="254" t="s">
        <v>82</v>
      </c>
      <c r="AV1055" s="14" t="s">
        <v>82</v>
      </c>
      <c r="AW1055" s="14" t="s">
        <v>33</v>
      </c>
      <c r="AX1055" s="14" t="s">
        <v>73</v>
      </c>
      <c r="AY1055" s="254" t="s">
        <v>196</v>
      </c>
    </row>
    <row r="1056" s="15" customFormat="1">
      <c r="A1056" s="15"/>
      <c r="B1056" s="255"/>
      <c r="C1056" s="256"/>
      <c r="D1056" s="235" t="s">
        <v>208</v>
      </c>
      <c r="E1056" s="257" t="s">
        <v>19</v>
      </c>
      <c r="F1056" s="258" t="s">
        <v>212</v>
      </c>
      <c r="G1056" s="256"/>
      <c r="H1056" s="259">
        <v>2.5800000000000001</v>
      </c>
      <c r="I1056" s="260"/>
      <c r="J1056" s="256"/>
      <c r="K1056" s="256"/>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208</v>
      </c>
      <c r="AU1056" s="265" t="s">
        <v>82</v>
      </c>
      <c r="AV1056" s="15" t="s">
        <v>204</v>
      </c>
      <c r="AW1056" s="15" t="s">
        <v>33</v>
      </c>
      <c r="AX1056" s="15" t="s">
        <v>80</v>
      </c>
      <c r="AY1056" s="265" t="s">
        <v>196</v>
      </c>
    </row>
    <row r="1057" s="2" customFormat="1" ht="75.39622" customHeight="1">
      <c r="A1057" s="41"/>
      <c r="B1057" s="42"/>
      <c r="C1057" s="215" t="s">
        <v>2542</v>
      </c>
      <c r="D1057" s="215" t="s">
        <v>199</v>
      </c>
      <c r="E1057" s="216" t="s">
        <v>2543</v>
      </c>
      <c r="F1057" s="217" t="s">
        <v>2544</v>
      </c>
      <c r="G1057" s="218" t="s">
        <v>293</v>
      </c>
      <c r="H1057" s="219">
        <v>3.2229999999999999</v>
      </c>
      <c r="I1057" s="220"/>
      <c r="J1057" s="221">
        <f>ROUND(I1057*H1057,2)</f>
        <v>0</v>
      </c>
      <c r="K1057" s="217" t="s">
        <v>203</v>
      </c>
      <c r="L1057" s="47"/>
      <c r="M1057" s="222" t="s">
        <v>19</v>
      </c>
      <c r="N1057" s="223" t="s">
        <v>44</v>
      </c>
      <c r="O1057" s="87"/>
      <c r="P1057" s="224">
        <f>O1057*H1057</f>
        <v>0</v>
      </c>
      <c r="Q1057" s="224">
        <v>0</v>
      </c>
      <c r="R1057" s="224">
        <f>Q1057*H1057</f>
        <v>0</v>
      </c>
      <c r="S1057" s="224">
        <v>0</v>
      </c>
      <c r="T1057" s="225">
        <f>S1057*H1057</f>
        <v>0</v>
      </c>
      <c r="U1057" s="41"/>
      <c r="V1057" s="41"/>
      <c r="W1057" s="41"/>
      <c r="X1057" s="41"/>
      <c r="Y1057" s="41"/>
      <c r="Z1057" s="41"/>
      <c r="AA1057" s="41"/>
      <c r="AB1057" s="41"/>
      <c r="AC1057" s="41"/>
      <c r="AD1057" s="41"/>
      <c r="AE1057" s="41"/>
      <c r="AR1057" s="226" t="s">
        <v>297</v>
      </c>
      <c r="AT1057" s="226" t="s">
        <v>199</v>
      </c>
      <c r="AU1057" s="226" t="s">
        <v>82</v>
      </c>
      <c r="AY1057" s="20" t="s">
        <v>196</v>
      </c>
      <c r="BE1057" s="227">
        <f>IF(N1057="základní",J1057,0)</f>
        <v>0</v>
      </c>
      <c r="BF1057" s="227">
        <f>IF(N1057="snížená",J1057,0)</f>
        <v>0</v>
      </c>
      <c r="BG1057" s="227">
        <f>IF(N1057="zákl. přenesená",J1057,0)</f>
        <v>0</v>
      </c>
      <c r="BH1057" s="227">
        <f>IF(N1057="sníž. přenesená",J1057,0)</f>
        <v>0</v>
      </c>
      <c r="BI1057" s="227">
        <f>IF(N1057="nulová",J1057,0)</f>
        <v>0</v>
      </c>
      <c r="BJ1057" s="20" t="s">
        <v>80</v>
      </c>
      <c r="BK1057" s="227">
        <f>ROUND(I1057*H1057,2)</f>
        <v>0</v>
      </c>
      <c r="BL1057" s="20" t="s">
        <v>297</v>
      </c>
      <c r="BM1057" s="226" t="s">
        <v>2545</v>
      </c>
    </row>
    <row r="1058" s="2" customFormat="1">
      <c r="A1058" s="41"/>
      <c r="B1058" s="42"/>
      <c r="C1058" s="43"/>
      <c r="D1058" s="228" t="s">
        <v>206</v>
      </c>
      <c r="E1058" s="43"/>
      <c r="F1058" s="229" t="s">
        <v>2546</v>
      </c>
      <c r="G1058" s="43"/>
      <c r="H1058" s="43"/>
      <c r="I1058" s="230"/>
      <c r="J1058" s="43"/>
      <c r="K1058" s="43"/>
      <c r="L1058" s="47"/>
      <c r="M1058" s="231"/>
      <c r="N1058" s="232"/>
      <c r="O1058" s="87"/>
      <c r="P1058" s="87"/>
      <c r="Q1058" s="87"/>
      <c r="R1058" s="87"/>
      <c r="S1058" s="87"/>
      <c r="T1058" s="88"/>
      <c r="U1058" s="41"/>
      <c r="V1058" s="41"/>
      <c r="W1058" s="41"/>
      <c r="X1058" s="41"/>
      <c r="Y1058" s="41"/>
      <c r="Z1058" s="41"/>
      <c r="AA1058" s="41"/>
      <c r="AB1058" s="41"/>
      <c r="AC1058" s="41"/>
      <c r="AD1058" s="41"/>
      <c r="AE1058" s="41"/>
      <c r="AT1058" s="20" t="s">
        <v>206</v>
      </c>
      <c r="AU1058" s="20" t="s">
        <v>82</v>
      </c>
    </row>
    <row r="1059" s="12" customFormat="1" ht="22.8" customHeight="1">
      <c r="A1059" s="12"/>
      <c r="B1059" s="199"/>
      <c r="C1059" s="200"/>
      <c r="D1059" s="201" t="s">
        <v>72</v>
      </c>
      <c r="E1059" s="213" t="s">
        <v>458</v>
      </c>
      <c r="F1059" s="213" t="s">
        <v>459</v>
      </c>
      <c r="G1059" s="200"/>
      <c r="H1059" s="200"/>
      <c r="I1059" s="203"/>
      <c r="J1059" s="214">
        <f>BK1059</f>
        <v>0</v>
      </c>
      <c r="K1059" s="200"/>
      <c r="L1059" s="205"/>
      <c r="M1059" s="206"/>
      <c r="N1059" s="207"/>
      <c r="O1059" s="207"/>
      <c r="P1059" s="208">
        <f>P1060+SUM(P1061:P1110)</f>
        <v>0</v>
      </c>
      <c r="Q1059" s="207"/>
      <c r="R1059" s="208">
        <f>R1060+SUM(R1061:R1110)</f>
        <v>0.17629</v>
      </c>
      <c r="S1059" s="207"/>
      <c r="T1059" s="209">
        <f>T1060+SUM(T1061:T1110)</f>
        <v>0.40472308000000001</v>
      </c>
      <c r="U1059" s="12"/>
      <c r="V1059" s="12"/>
      <c r="W1059" s="12"/>
      <c r="X1059" s="12"/>
      <c r="Y1059" s="12"/>
      <c r="Z1059" s="12"/>
      <c r="AA1059" s="12"/>
      <c r="AB1059" s="12"/>
      <c r="AC1059" s="12"/>
      <c r="AD1059" s="12"/>
      <c r="AE1059" s="12"/>
      <c r="AR1059" s="210" t="s">
        <v>82</v>
      </c>
      <c r="AT1059" s="211" t="s">
        <v>72</v>
      </c>
      <c r="AU1059" s="211" t="s">
        <v>80</v>
      </c>
      <c r="AY1059" s="210" t="s">
        <v>196</v>
      </c>
      <c r="BK1059" s="212">
        <f>BK1060+SUM(BK1061:BK1110)</f>
        <v>0</v>
      </c>
    </row>
    <row r="1060" s="2" customFormat="1" ht="36.72453" customHeight="1">
      <c r="A1060" s="41"/>
      <c r="B1060" s="42"/>
      <c r="C1060" s="215" t="s">
        <v>2547</v>
      </c>
      <c r="D1060" s="215" t="s">
        <v>199</v>
      </c>
      <c r="E1060" s="216" t="s">
        <v>2548</v>
      </c>
      <c r="F1060" s="217" t="s">
        <v>2549</v>
      </c>
      <c r="G1060" s="218" t="s">
        <v>486</v>
      </c>
      <c r="H1060" s="219">
        <v>8.3000000000000007</v>
      </c>
      <c r="I1060" s="220"/>
      <c r="J1060" s="221">
        <f>ROUND(I1060*H1060,2)</f>
        <v>0</v>
      </c>
      <c r="K1060" s="217" t="s">
        <v>203</v>
      </c>
      <c r="L1060" s="47"/>
      <c r="M1060" s="222" t="s">
        <v>19</v>
      </c>
      <c r="N1060" s="223" t="s">
        <v>44</v>
      </c>
      <c r="O1060" s="87"/>
      <c r="P1060" s="224">
        <f>O1060*H1060</f>
        <v>0</v>
      </c>
      <c r="Q1060" s="224">
        <v>0</v>
      </c>
      <c r="R1060" s="224">
        <f>Q1060*H1060</f>
        <v>0</v>
      </c>
      <c r="S1060" s="224">
        <v>0</v>
      </c>
      <c r="T1060" s="225">
        <f>S1060*H1060</f>
        <v>0</v>
      </c>
      <c r="U1060" s="41"/>
      <c r="V1060" s="41"/>
      <c r="W1060" s="41"/>
      <c r="X1060" s="41"/>
      <c r="Y1060" s="41"/>
      <c r="Z1060" s="41"/>
      <c r="AA1060" s="41"/>
      <c r="AB1060" s="41"/>
      <c r="AC1060" s="41"/>
      <c r="AD1060" s="41"/>
      <c r="AE1060" s="41"/>
      <c r="AR1060" s="226" t="s">
        <v>297</v>
      </c>
      <c r="AT1060" s="226" t="s">
        <v>199</v>
      </c>
      <c r="AU1060" s="226" t="s">
        <v>82</v>
      </c>
      <c r="AY1060" s="20" t="s">
        <v>196</v>
      </c>
      <c r="BE1060" s="227">
        <f>IF(N1060="základní",J1060,0)</f>
        <v>0</v>
      </c>
      <c r="BF1060" s="227">
        <f>IF(N1060="snížená",J1060,0)</f>
        <v>0</v>
      </c>
      <c r="BG1060" s="227">
        <f>IF(N1060="zákl. přenesená",J1060,0)</f>
        <v>0</v>
      </c>
      <c r="BH1060" s="227">
        <f>IF(N1060="sníž. přenesená",J1060,0)</f>
        <v>0</v>
      </c>
      <c r="BI1060" s="227">
        <f>IF(N1060="nulová",J1060,0)</f>
        <v>0</v>
      </c>
      <c r="BJ1060" s="20" t="s">
        <v>80</v>
      </c>
      <c r="BK1060" s="227">
        <f>ROUND(I1060*H1060,2)</f>
        <v>0</v>
      </c>
      <c r="BL1060" s="20" t="s">
        <v>297</v>
      </c>
      <c r="BM1060" s="226" t="s">
        <v>2550</v>
      </c>
    </row>
    <row r="1061" s="2" customFormat="1">
      <c r="A1061" s="41"/>
      <c r="B1061" s="42"/>
      <c r="C1061" s="43"/>
      <c r="D1061" s="228" t="s">
        <v>206</v>
      </c>
      <c r="E1061" s="43"/>
      <c r="F1061" s="229" t="s">
        <v>2551</v>
      </c>
      <c r="G1061" s="43"/>
      <c r="H1061" s="43"/>
      <c r="I1061" s="230"/>
      <c r="J1061" s="43"/>
      <c r="K1061" s="43"/>
      <c r="L1061" s="47"/>
      <c r="M1061" s="231"/>
      <c r="N1061" s="232"/>
      <c r="O1061" s="87"/>
      <c r="P1061" s="87"/>
      <c r="Q1061" s="87"/>
      <c r="R1061" s="87"/>
      <c r="S1061" s="87"/>
      <c r="T1061" s="88"/>
      <c r="U1061" s="41"/>
      <c r="V1061" s="41"/>
      <c r="W1061" s="41"/>
      <c r="X1061" s="41"/>
      <c r="Y1061" s="41"/>
      <c r="Z1061" s="41"/>
      <c r="AA1061" s="41"/>
      <c r="AB1061" s="41"/>
      <c r="AC1061" s="41"/>
      <c r="AD1061" s="41"/>
      <c r="AE1061" s="41"/>
      <c r="AT1061" s="20" t="s">
        <v>206</v>
      </c>
      <c r="AU1061" s="20" t="s">
        <v>82</v>
      </c>
    </row>
    <row r="1062" s="14" customFormat="1">
      <c r="A1062" s="14"/>
      <c r="B1062" s="244"/>
      <c r="C1062" s="245"/>
      <c r="D1062" s="235" t="s">
        <v>208</v>
      </c>
      <c r="E1062" s="246" t="s">
        <v>19</v>
      </c>
      <c r="F1062" s="247" t="s">
        <v>2552</v>
      </c>
      <c r="G1062" s="245"/>
      <c r="H1062" s="248">
        <v>8.3000000000000007</v>
      </c>
      <c r="I1062" s="249"/>
      <c r="J1062" s="245"/>
      <c r="K1062" s="245"/>
      <c r="L1062" s="250"/>
      <c r="M1062" s="251"/>
      <c r="N1062" s="252"/>
      <c r="O1062" s="252"/>
      <c r="P1062" s="252"/>
      <c r="Q1062" s="252"/>
      <c r="R1062" s="252"/>
      <c r="S1062" s="252"/>
      <c r="T1062" s="253"/>
      <c r="U1062" s="14"/>
      <c r="V1062" s="14"/>
      <c r="W1062" s="14"/>
      <c r="X1062" s="14"/>
      <c r="Y1062" s="14"/>
      <c r="Z1062" s="14"/>
      <c r="AA1062" s="14"/>
      <c r="AB1062" s="14"/>
      <c r="AC1062" s="14"/>
      <c r="AD1062" s="14"/>
      <c r="AE1062" s="14"/>
      <c r="AT1062" s="254" t="s">
        <v>208</v>
      </c>
      <c r="AU1062" s="254" t="s">
        <v>82</v>
      </c>
      <c r="AV1062" s="14" t="s">
        <v>82</v>
      </c>
      <c r="AW1062" s="14" t="s">
        <v>33</v>
      </c>
      <c r="AX1062" s="14" t="s">
        <v>73</v>
      </c>
      <c r="AY1062" s="254" t="s">
        <v>196</v>
      </c>
    </row>
    <row r="1063" s="15" customFormat="1">
      <c r="A1063" s="15"/>
      <c r="B1063" s="255"/>
      <c r="C1063" s="256"/>
      <c r="D1063" s="235" t="s">
        <v>208</v>
      </c>
      <c r="E1063" s="257" t="s">
        <v>19</v>
      </c>
      <c r="F1063" s="258" t="s">
        <v>212</v>
      </c>
      <c r="G1063" s="256"/>
      <c r="H1063" s="259">
        <v>8.3000000000000007</v>
      </c>
      <c r="I1063" s="260"/>
      <c r="J1063" s="256"/>
      <c r="K1063" s="256"/>
      <c r="L1063" s="261"/>
      <c r="M1063" s="262"/>
      <c r="N1063" s="263"/>
      <c r="O1063" s="263"/>
      <c r="P1063" s="263"/>
      <c r="Q1063" s="263"/>
      <c r="R1063" s="263"/>
      <c r="S1063" s="263"/>
      <c r="T1063" s="264"/>
      <c r="U1063" s="15"/>
      <c r="V1063" s="15"/>
      <c r="W1063" s="15"/>
      <c r="X1063" s="15"/>
      <c r="Y1063" s="15"/>
      <c r="Z1063" s="15"/>
      <c r="AA1063" s="15"/>
      <c r="AB1063" s="15"/>
      <c r="AC1063" s="15"/>
      <c r="AD1063" s="15"/>
      <c r="AE1063" s="15"/>
      <c r="AT1063" s="265" t="s">
        <v>208</v>
      </c>
      <c r="AU1063" s="265" t="s">
        <v>82</v>
      </c>
      <c r="AV1063" s="15" t="s">
        <v>204</v>
      </c>
      <c r="AW1063" s="15" t="s">
        <v>33</v>
      </c>
      <c r="AX1063" s="15" t="s">
        <v>80</v>
      </c>
      <c r="AY1063" s="265" t="s">
        <v>196</v>
      </c>
    </row>
    <row r="1064" s="2" customFormat="1" ht="23.4566" customHeight="1">
      <c r="A1064" s="41"/>
      <c r="B1064" s="42"/>
      <c r="C1064" s="215" t="s">
        <v>2553</v>
      </c>
      <c r="D1064" s="215" t="s">
        <v>199</v>
      </c>
      <c r="E1064" s="216" t="s">
        <v>2554</v>
      </c>
      <c r="F1064" s="217" t="s">
        <v>2555</v>
      </c>
      <c r="G1064" s="218" t="s">
        <v>486</v>
      </c>
      <c r="H1064" s="219">
        <v>4.2999999999999998</v>
      </c>
      <c r="I1064" s="220"/>
      <c r="J1064" s="221">
        <f>ROUND(I1064*H1064,2)</f>
        <v>0</v>
      </c>
      <c r="K1064" s="217" t="s">
        <v>203</v>
      </c>
      <c r="L1064" s="47"/>
      <c r="M1064" s="222" t="s">
        <v>19</v>
      </c>
      <c r="N1064" s="223" t="s">
        <v>44</v>
      </c>
      <c r="O1064" s="87"/>
      <c r="P1064" s="224">
        <f>O1064*H1064</f>
        <v>0</v>
      </c>
      <c r="Q1064" s="224">
        <v>0</v>
      </c>
      <c r="R1064" s="224">
        <f>Q1064*H1064</f>
        <v>0</v>
      </c>
      <c r="S1064" s="224">
        <v>0</v>
      </c>
      <c r="T1064" s="225">
        <f>S1064*H1064</f>
        <v>0</v>
      </c>
      <c r="U1064" s="41"/>
      <c r="V1064" s="41"/>
      <c r="W1064" s="41"/>
      <c r="X1064" s="41"/>
      <c r="Y1064" s="41"/>
      <c r="Z1064" s="41"/>
      <c r="AA1064" s="41"/>
      <c r="AB1064" s="41"/>
      <c r="AC1064" s="41"/>
      <c r="AD1064" s="41"/>
      <c r="AE1064" s="41"/>
      <c r="AR1064" s="226" t="s">
        <v>297</v>
      </c>
      <c r="AT1064" s="226" t="s">
        <v>199</v>
      </c>
      <c r="AU1064" s="226" t="s">
        <v>82</v>
      </c>
      <c r="AY1064" s="20" t="s">
        <v>196</v>
      </c>
      <c r="BE1064" s="227">
        <f>IF(N1064="základní",J1064,0)</f>
        <v>0</v>
      </c>
      <c r="BF1064" s="227">
        <f>IF(N1064="snížená",J1064,0)</f>
        <v>0</v>
      </c>
      <c r="BG1064" s="227">
        <f>IF(N1064="zákl. přenesená",J1064,0)</f>
        <v>0</v>
      </c>
      <c r="BH1064" s="227">
        <f>IF(N1064="sníž. přenesená",J1064,0)</f>
        <v>0</v>
      </c>
      <c r="BI1064" s="227">
        <f>IF(N1064="nulová",J1064,0)</f>
        <v>0</v>
      </c>
      <c r="BJ1064" s="20" t="s">
        <v>80</v>
      </c>
      <c r="BK1064" s="227">
        <f>ROUND(I1064*H1064,2)</f>
        <v>0</v>
      </c>
      <c r="BL1064" s="20" t="s">
        <v>297</v>
      </c>
      <c r="BM1064" s="226" t="s">
        <v>2556</v>
      </c>
    </row>
    <row r="1065" s="2" customFormat="1">
      <c r="A1065" s="41"/>
      <c r="B1065" s="42"/>
      <c r="C1065" s="43"/>
      <c r="D1065" s="228" t="s">
        <v>206</v>
      </c>
      <c r="E1065" s="43"/>
      <c r="F1065" s="229" t="s">
        <v>2557</v>
      </c>
      <c r="G1065" s="43"/>
      <c r="H1065" s="43"/>
      <c r="I1065" s="230"/>
      <c r="J1065" s="43"/>
      <c r="K1065" s="43"/>
      <c r="L1065" s="47"/>
      <c r="M1065" s="231"/>
      <c r="N1065" s="232"/>
      <c r="O1065" s="87"/>
      <c r="P1065" s="87"/>
      <c r="Q1065" s="87"/>
      <c r="R1065" s="87"/>
      <c r="S1065" s="87"/>
      <c r="T1065" s="88"/>
      <c r="U1065" s="41"/>
      <c r="V1065" s="41"/>
      <c r="W1065" s="41"/>
      <c r="X1065" s="41"/>
      <c r="Y1065" s="41"/>
      <c r="Z1065" s="41"/>
      <c r="AA1065" s="41"/>
      <c r="AB1065" s="41"/>
      <c r="AC1065" s="41"/>
      <c r="AD1065" s="41"/>
      <c r="AE1065" s="41"/>
      <c r="AT1065" s="20" t="s">
        <v>206</v>
      </c>
      <c r="AU1065" s="20" t="s">
        <v>82</v>
      </c>
    </row>
    <row r="1066" s="14" customFormat="1">
      <c r="A1066" s="14"/>
      <c r="B1066" s="244"/>
      <c r="C1066" s="245"/>
      <c r="D1066" s="235" t="s">
        <v>208</v>
      </c>
      <c r="E1066" s="246" t="s">
        <v>19</v>
      </c>
      <c r="F1066" s="247" t="s">
        <v>2558</v>
      </c>
      <c r="G1066" s="245"/>
      <c r="H1066" s="248">
        <v>4.2999999999999998</v>
      </c>
      <c r="I1066" s="249"/>
      <c r="J1066" s="245"/>
      <c r="K1066" s="245"/>
      <c r="L1066" s="250"/>
      <c r="M1066" s="251"/>
      <c r="N1066" s="252"/>
      <c r="O1066" s="252"/>
      <c r="P1066" s="252"/>
      <c r="Q1066" s="252"/>
      <c r="R1066" s="252"/>
      <c r="S1066" s="252"/>
      <c r="T1066" s="253"/>
      <c r="U1066" s="14"/>
      <c r="V1066" s="14"/>
      <c r="W1066" s="14"/>
      <c r="X1066" s="14"/>
      <c r="Y1066" s="14"/>
      <c r="Z1066" s="14"/>
      <c r="AA1066" s="14"/>
      <c r="AB1066" s="14"/>
      <c r="AC1066" s="14"/>
      <c r="AD1066" s="14"/>
      <c r="AE1066" s="14"/>
      <c r="AT1066" s="254" t="s">
        <v>208</v>
      </c>
      <c r="AU1066" s="254" t="s">
        <v>82</v>
      </c>
      <c r="AV1066" s="14" t="s">
        <v>82</v>
      </c>
      <c r="AW1066" s="14" t="s">
        <v>33</v>
      </c>
      <c r="AX1066" s="14" t="s">
        <v>73</v>
      </c>
      <c r="AY1066" s="254" t="s">
        <v>196</v>
      </c>
    </row>
    <row r="1067" s="15" customFormat="1">
      <c r="A1067" s="15"/>
      <c r="B1067" s="255"/>
      <c r="C1067" s="256"/>
      <c r="D1067" s="235" t="s">
        <v>208</v>
      </c>
      <c r="E1067" s="257" t="s">
        <v>19</v>
      </c>
      <c r="F1067" s="258" t="s">
        <v>212</v>
      </c>
      <c r="G1067" s="256"/>
      <c r="H1067" s="259">
        <v>4.2999999999999998</v>
      </c>
      <c r="I1067" s="260"/>
      <c r="J1067" s="256"/>
      <c r="K1067" s="256"/>
      <c r="L1067" s="261"/>
      <c r="M1067" s="262"/>
      <c r="N1067" s="263"/>
      <c r="O1067" s="263"/>
      <c r="P1067" s="263"/>
      <c r="Q1067" s="263"/>
      <c r="R1067" s="263"/>
      <c r="S1067" s="263"/>
      <c r="T1067" s="264"/>
      <c r="U1067" s="15"/>
      <c r="V1067" s="15"/>
      <c r="W1067" s="15"/>
      <c r="X1067" s="15"/>
      <c r="Y1067" s="15"/>
      <c r="Z1067" s="15"/>
      <c r="AA1067" s="15"/>
      <c r="AB1067" s="15"/>
      <c r="AC1067" s="15"/>
      <c r="AD1067" s="15"/>
      <c r="AE1067" s="15"/>
      <c r="AT1067" s="265" t="s">
        <v>208</v>
      </c>
      <c r="AU1067" s="265" t="s">
        <v>82</v>
      </c>
      <c r="AV1067" s="15" t="s">
        <v>204</v>
      </c>
      <c r="AW1067" s="15" t="s">
        <v>33</v>
      </c>
      <c r="AX1067" s="15" t="s">
        <v>80</v>
      </c>
      <c r="AY1067" s="265" t="s">
        <v>196</v>
      </c>
    </row>
    <row r="1068" s="2" customFormat="1" ht="23.4566" customHeight="1">
      <c r="A1068" s="41"/>
      <c r="B1068" s="42"/>
      <c r="C1068" s="215" t="s">
        <v>2559</v>
      </c>
      <c r="D1068" s="215" t="s">
        <v>199</v>
      </c>
      <c r="E1068" s="216" t="s">
        <v>2560</v>
      </c>
      <c r="F1068" s="217" t="s">
        <v>2561</v>
      </c>
      <c r="G1068" s="218" t="s">
        <v>486</v>
      </c>
      <c r="H1068" s="219">
        <v>4.0999999999999996</v>
      </c>
      <c r="I1068" s="220"/>
      <c r="J1068" s="221">
        <f>ROUND(I1068*H1068,2)</f>
        <v>0</v>
      </c>
      <c r="K1068" s="217" t="s">
        <v>203</v>
      </c>
      <c r="L1068" s="47"/>
      <c r="M1068" s="222" t="s">
        <v>19</v>
      </c>
      <c r="N1068" s="223" t="s">
        <v>44</v>
      </c>
      <c r="O1068" s="87"/>
      <c r="P1068" s="224">
        <f>O1068*H1068</f>
        <v>0</v>
      </c>
      <c r="Q1068" s="224">
        <v>0</v>
      </c>
      <c r="R1068" s="224">
        <f>Q1068*H1068</f>
        <v>0</v>
      </c>
      <c r="S1068" s="224">
        <v>0</v>
      </c>
      <c r="T1068" s="225">
        <f>S1068*H1068</f>
        <v>0</v>
      </c>
      <c r="U1068" s="41"/>
      <c r="V1068" s="41"/>
      <c r="W1068" s="41"/>
      <c r="X1068" s="41"/>
      <c r="Y1068" s="41"/>
      <c r="Z1068" s="41"/>
      <c r="AA1068" s="41"/>
      <c r="AB1068" s="41"/>
      <c r="AC1068" s="41"/>
      <c r="AD1068" s="41"/>
      <c r="AE1068" s="41"/>
      <c r="AR1068" s="226" t="s">
        <v>297</v>
      </c>
      <c r="AT1068" s="226" t="s">
        <v>199</v>
      </c>
      <c r="AU1068" s="226" t="s">
        <v>82</v>
      </c>
      <c r="AY1068" s="20" t="s">
        <v>196</v>
      </c>
      <c r="BE1068" s="227">
        <f>IF(N1068="základní",J1068,0)</f>
        <v>0</v>
      </c>
      <c r="BF1068" s="227">
        <f>IF(N1068="snížená",J1068,0)</f>
        <v>0</v>
      </c>
      <c r="BG1068" s="227">
        <f>IF(N1068="zákl. přenesená",J1068,0)</f>
        <v>0</v>
      </c>
      <c r="BH1068" s="227">
        <f>IF(N1068="sníž. přenesená",J1068,0)</f>
        <v>0</v>
      </c>
      <c r="BI1068" s="227">
        <f>IF(N1068="nulová",J1068,0)</f>
        <v>0</v>
      </c>
      <c r="BJ1068" s="20" t="s">
        <v>80</v>
      </c>
      <c r="BK1068" s="227">
        <f>ROUND(I1068*H1068,2)</f>
        <v>0</v>
      </c>
      <c r="BL1068" s="20" t="s">
        <v>297</v>
      </c>
      <c r="BM1068" s="226" t="s">
        <v>2562</v>
      </c>
    </row>
    <row r="1069" s="2" customFormat="1">
      <c r="A1069" s="41"/>
      <c r="B1069" s="42"/>
      <c r="C1069" s="43"/>
      <c r="D1069" s="228" t="s">
        <v>206</v>
      </c>
      <c r="E1069" s="43"/>
      <c r="F1069" s="229" t="s">
        <v>2563</v>
      </c>
      <c r="G1069" s="43"/>
      <c r="H1069" s="43"/>
      <c r="I1069" s="230"/>
      <c r="J1069" s="43"/>
      <c r="K1069" s="43"/>
      <c r="L1069" s="47"/>
      <c r="M1069" s="231"/>
      <c r="N1069" s="232"/>
      <c r="O1069" s="87"/>
      <c r="P1069" s="87"/>
      <c r="Q1069" s="87"/>
      <c r="R1069" s="87"/>
      <c r="S1069" s="87"/>
      <c r="T1069" s="88"/>
      <c r="U1069" s="41"/>
      <c r="V1069" s="41"/>
      <c r="W1069" s="41"/>
      <c r="X1069" s="41"/>
      <c r="Y1069" s="41"/>
      <c r="Z1069" s="41"/>
      <c r="AA1069" s="41"/>
      <c r="AB1069" s="41"/>
      <c r="AC1069" s="41"/>
      <c r="AD1069" s="41"/>
      <c r="AE1069" s="41"/>
      <c r="AT1069" s="20" t="s">
        <v>206</v>
      </c>
      <c r="AU1069" s="20" t="s">
        <v>82</v>
      </c>
    </row>
    <row r="1070" s="14" customFormat="1">
      <c r="A1070" s="14"/>
      <c r="B1070" s="244"/>
      <c r="C1070" s="245"/>
      <c r="D1070" s="235" t="s">
        <v>208</v>
      </c>
      <c r="E1070" s="246" t="s">
        <v>19</v>
      </c>
      <c r="F1070" s="247" t="s">
        <v>2564</v>
      </c>
      <c r="G1070" s="245"/>
      <c r="H1070" s="248">
        <v>4.0999999999999996</v>
      </c>
      <c r="I1070" s="249"/>
      <c r="J1070" s="245"/>
      <c r="K1070" s="245"/>
      <c r="L1070" s="250"/>
      <c r="M1070" s="251"/>
      <c r="N1070" s="252"/>
      <c r="O1070" s="252"/>
      <c r="P1070" s="252"/>
      <c r="Q1070" s="252"/>
      <c r="R1070" s="252"/>
      <c r="S1070" s="252"/>
      <c r="T1070" s="253"/>
      <c r="U1070" s="14"/>
      <c r="V1070" s="14"/>
      <c r="W1070" s="14"/>
      <c r="X1070" s="14"/>
      <c r="Y1070" s="14"/>
      <c r="Z1070" s="14"/>
      <c r="AA1070" s="14"/>
      <c r="AB1070" s="14"/>
      <c r="AC1070" s="14"/>
      <c r="AD1070" s="14"/>
      <c r="AE1070" s="14"/>
      <c r="AT1070" s="254" t="s">
        <v>208</v>
      </c>
      <c r="AU1070" s="254" t="s">
        <v>82</v>
      </c>
      <c r="AV1070" s="14" t="s">
        <v>82</v>
      </c>
      <c r="AW1070" s="14" t="s">
        <v>33</v>
      </c>
      <c r="AX1070" s="14" t="s">
        <v>73</v>
      </c>
      <c r="AY1070" s="254" t="s">
        <v>196</v>
      </c>
    </row>
    <row r="1071" s="15" customFormat="1">
      <c r="A1071" s="15"/>
      <c r="B1071" s="255"/>
      <c r="C1071" s="256"/>
      <c r="D1071" s="235" t="s">
        <v>208</v>
      </c>
      <c r="E1071" s="257" t="s">
        <v>19</v>
      </c>
      <c r="F1071" s="258" t="s">
        <v>212</v>
      </c>
      <c r="G1071" s="256"/>
      <c r="H1071" s="259">
        <v>4.0999999999999996</v>
      </c>
      <c r="I1071" s="260"/>
      <c r="J1071" s="256"/>
      <c r="K1071" s="256"/>
      <c r="L1071" s="261"/>
      <c r="M1071" s="262"/>
      <c r="N1071" s="263"/>
      <c r="O1071" s="263"/>
      <c r="P1071" s="263"/>
      <c r="Q1071" s="263"/>
      <c r="R1071" s="263"/>
      <c r="S1071" s="263"/>
      <c r="T1071" s="264"/>
      <c r="U1071" s="15"/>
      <c r="V1071" s="15"/>
      <c r="W1071" s="15"/>
      <c r="X1071" s="15"/>
      <c r="Y1071" s="15"/>
      <c r="Z1071" s="15"/>
      <c r="AA1071" s="15"/>
      <c r="AB1071" s="15"/>
      <c r="AC1071" s="15"/>
      <c r="AD1071" s="15"/>
      <c r="AE1071" s="15"/>
      <c r="AT1071" s="265" t="s">
        <v>208</v>
      </c>
      <c r="AU1071" s="265" t="s">
        <v>82</v>
      </c>
      <c r="AV1071" s="15" t="s">
        <v>204</v>
      </c>
      <c r="AW1071" s="15" t="s">
        <v>33</v>
      </c>
      <c r="AX1071" s="15" t="s">
        <v>80</v>
      </c>
      <c r="AY1071" s="265" t="s">
        <v>196</v>
      </c>
    </row>
    <row r="1072" s="2" customFormat="1" ht="31.92453" customHeight="1">
      <c r="A1072" s="41"/>
      <c r="B1072" s="42"/>
      <c r="C1072" s="215" t="s">
        <v>2565</v>
      </c>
      <c r="D1072" s="215" t="s">
        <v>199</v>
      </c>
      <c r="E1072" s="216" t="s">
        <v>2566</v>
      </c>
      <c r="F1072" s="217" t="s">
        <v>2567</v>
      </c>
      <c r="G1072" s="218" t="s">
        <v>202</v>
      </c>
      <c r="H1072" s="219">
        <v>5</v>
      </c>
      <c r="I1072" s="220"/>
      <c r="J1072" s="221">
        <f>ROUND(I1072*H1072,2)</f>
        <v>0</v>
      </c>
      <c r="K1072" s="217" t="s">
        <v>203</v>
      </c>
      <c r="L1072" s="47"/>
      <c r="M1072" s="222" t="s">
        <v>19</v>
      </c>
      <c r="N1072" s="223" t="s">
        <v>44</v>
      </c>
      <c r="O1072" s="87"/>
      <c r="P1072" s="224">
        <f>O1072*H1072</f>
        <v>0</v>
      </c>
      <c r="Q1072" s="224">
        <v>0</v>
      </c>
      <c r="R1072" s="224">
        <f>Q1072*H1072</f>
        <v>0</v>
      </c>
      <c r="S1072" s="224">
        <v>0</v>
      </c>
      <c r="T1072" s="225">
        <f>S1072*H1072</f>
        <v>0</v>
      </c>
      <c r="U1072" s="41"/>
      <c r="V1072" s="41"/>
      <c r="W1072" s="41"/>
      <c r="X1072" s="41"/>
      <c r="Y1072" s="41"/>
      <c r="Z1072" s="41"/>
      <c r="AA1072" s="41"/>
      <c r="AB1072" s="41"/>
      <c r="AC1072" s="41"/>
      <c r="AD1072" s="41"/>
      <c r="AE1072" s="41"/>
      <c r="AR1072" s="226" t="s">
        <v>297</v>
      </c>
      <c r="AT1072" s="226" t="s">
        <v>199</v>
      </c>
      <c r="AU1072" s="226" t="s">
        <v>82</v>
      </c>
      <c r="AY1072" s="20" t="s">
        <v>196</v>
      </c>
      <c r="BE1072" s="227">
        <f>IF(N1072="základní",J1072,0)</f>
        <v>0</v>
      </c>
      <c r="BF1072" s="227">
        <f>IF(N1072="snížená",J1072,0)</f>
        <v>0</v>
      </c>
      <c r="BG1072" s="227">
        <f>IF(N1072="zákl. přenesená",J1072,0)</f>
        <v>0</v>
      </c>
      <c r="BH1072" s="227">
        <f>IF(N1072="sníž. přenesená",J1072,0)</f>
        <v>0</v>
      </c>
      <c r="BI1072" s="227">
        <f>IF(N1072="nulová",J1072,0)</f>
        <v>0</v>
      </c>
      <c r="BJ1072" s="20" t="s">
        <v>80</v>
      </c>
      <c r="BK1072" s="227">
        <f>ROUND(I1072*H1072,2)</f>
        <v>0</v>
      </c>
      <c r="BL1072" s="20" t="s">
        <v>297</v>
      </c>
      <c r="BM1072" s="226" t="s">
        <v>2568</v>
      </c>
    </row>
    <row r="1073" s="2" customFormat="1">
      <c r="A1073" s="41"/>
      <c r="B1073" s="42"/>
      <c r="C1073" s="43"/>
      <c r="D1073" s="228" t="s">
        <v>206</v>
      </c>
      <c r="E1073" s="43"/>
      <c r="F1073" s="229" t="s">
        <v>2569</v>
      </c>
      <c r="G1073" s="43"/>
      <c r="H1073" s="43"/>
      <c r="I1073" s="230"/>
      <c r="J1073" s="43"/>
      <c r="K1073" s="43"/>
      <c r="L1073" s="47"/>
      <c r="M1073" s="231"/>
      <c r="N1073" s="232"/>
      <c r="O1073" s="87"/>
      <c r="P1073" s="87"/>
      <c r="Q1073" s="87"/>
      <c r="R1073" s="87"/>
      <c r="S1073" s="87"/>
      <c r="T1073" s="88"/>
      <c r="U1073" s="41"/>
      <c r="V1073" s="41"/>
      <c r="W1073" s="41"/>
      <c r="X1073" s="41"/>
      <c r="Y1073" s="41"/>
      <c r="Z1073" s="41"/>
      <c r="AA1073" s="41"/>
      <c r="AB1073" s="41"/>
      <c r="AC1073" s="41"/>
      <c r="AD1073" s="41"/>
      <c r="AE1073" s="41"/>
      <c r="AT1073" s="20" t="s">
        <v>206</v>
      </c>
      <c r="AU1073" s="20" t="s">
        <v>82</v>
      </c>
    </row>
    <row r="1074" s="14" customFormat="1">
      <c r="A1074" s="14"/>
      <c r="B1074" s="244"/>
      <c r="C1074" s="245"/>
      <c r="D1074" s="235" t="s">
        <v>208</v>
      </c>
      <c r="E1074" s="246" t="s">
        <v>19</v>
      </c>
      <c r="F1074" s="247" t="s">
        <v>2570</v>
      </c>
      <c r="G1074" s="245"/>
      <c r="H1074" s="248">
        <v>5</v>
      </c>
      <c r="I1074" s="249"/>
      <c r="J1074" s="245"/>
      <c r="K1074" s="245"/>
      <c r="L1074" s="250"/>
      <c r="M1074" s="251"/>
      <c r="N1074" s="252"/>
      <c r="O1074" s="252"/>
      <c r="P1074" s="252"/>
      <c r="Q1074" s="252"/>
      <c r="R1074" s="252"/>
      <c r="S1074" s="252"/>
      <c r="T1074" s="253"/>
      <c r="U1074" s="14"/>
      <c r="V1074" s="14"/>
      <c r="W1074" s="14"/>
      <c r="X1074" s="14"/>
      <c r="Y1074" s="14"/>
      <c r="Z1074" s="14"/>
      <c r="AA1074" s="14"/>
      <c r="AB1074" s="14"/>
      <c r="AC1074" s="14"/>
      <c r="AD1074" s="14"/>
      <c r="AE1074" s="14"/>
      <c r="AT1074" s="254" t="s">
        <v>208</v>
      </c>
      <c r="AU1074" s="254" t="s">
        <v>82</v>
      </c>
      <c r="AV1074" s="14" t="s">
        <v>82</v>
      </c>
      <c r="AW1074" s="14" t="s">
        <v>33</v>
      </c>
      <c r="AX1074" s="14" t="s">
        <v>73</v>
      </c>
      <c r="AY1074" s="254" t="s">
        <v>196</v>
      </c>
    </row>
    <row r="1075" s="15" customFormat="1">
      <c r="A1075" s="15"/>
      <c r="B1075" s="255"/>
      <c r="C1075" s="256"/>
      <c r="D1075" s="235" t="s">
        <v>208</v>
      </c>
      <c r="E1075" s="257" t="s">
        <v>19</v>
      </c>
      <c r="F1075" s="258" t="s">
        <v>212</v>
      </c>
      <c r="G1075" s="256"/>
      <c r="H1075" s="259">
        <v>5</v>
      </c>
      <c r="I1075" s="260"/>
      <c r="J1075" s="256"/>
      <c r="K1075" s="256"/>
      <c r="L1075" s="261"/>
      <c r="M1075" s="262"/>
      <c r="N1075" s="263"/>
      <c r="O1075" s="263"/>
      <c r="P1075" s="263"/>
      <c r="Q1075" s="263"/>
      <c r="R1075" s="263"/>
      <c r="S1075" s="263"/>
      <c r="T1075" s="264"/>
      <c r="U1075" s="15"/>
      <c r="V1075" s="15"/>
      <c r="W1075" s="15"/>
      <c r="X1075" s="15"/>
      <c r="Y1075" s="15"/>
      <c r="Z1075" s="15"/>
      <c r="AA1075" s="15"/>
      <c r="AB1075" s="15"/>
      <c r="AC1075" s="15"/>
      <c r="AD1075" s="15"/>
      <c r="AE1075" s="15"/>
      <c r="AT1075" s="265" t="s">
        <v>208</v>
      </c>
      <c r="AU1075" s="265" t="s">
        <v>82</v>
      </c>
      <c r="AV1075" s="15" t="s">
        <v>204</v>
      </c>
      <c r="AW1075" s="15" t="s">
        <v>33</v>
      </c>
      <c r="AX1075" s="15" t="s">
        <v>80</v>
      </c>
      <c r="AY1075" s="265" t="s">
        <v>196</v>
      </c>
    </row>
    <row r="1076" s="2" customFormat="1" ht="31.92453" customHeight="1">
      <c r="A1076" s="41"/>
      <c r="B1076" s="42"/>
      <c r="C1076" s="215" t="s">
        <v>2571</v>
      </c>
      <c r="D1076" s="215" t="s">
        <v>199</v>
      </c>
      <c r="E1076" s="216" t="s">
        <v>2572</v>
      </c>
      <c r="F1076" s="217" t="s">
        <v>2573</v>
      </c>
      <c r="G1076" s="218" t="s">
        <v>202</v>
      </c>
      <c r="H1076" s="219">
        <v>5</v>
      </c>
      <c r="I1076" s="220"/>
      <c r="J1076" s="221">
        <f>ROUND(I1076*H1076,2)</f>
        <v>0</v>
      </c>
      <c r="K1076" s="217" t="s">
        <v>203</v>
      </c>
      <c r="L1076" s="47"/>
      <c r="M1076" s="222" t="s">
        <v>19</v>
      </c>
      <c r="N1076" s="223" t="s">
        <v>44</v>
      </c>
      <c r="O1076" s="87"/>
      <c r="P1076" s="224">
        <f>O1076*H1076</f>
        <v>0</v>
      </c>
      <c r="Q1076" s="224">
        <v>0</v>
      </c>
      <c r="R1076" s="224">
        <f>Q1076*H1076</f>
        <v>0</v>
      </c>
      <c r="S1076" s="224">
        <v>0</v>
      </c>
      <c r="T1076" s="225">
        <f>S1076*H1076</f>
        <v>0</v>
      </c>
      <c r="U1076" s="41"/>
      <c r="V1076" s="41"/>
      <c r="W1076" s="41"/>
      <c r="X1076" s="41"/>
      <c r="Y1076" s="41"/>
      <c r="Z1076" s="41"/>
      <c r="AA1076" s="41"/>
      <c r="AB1076" s="41"/>
      <c r="AC1076" s="41"/>
      <c r="AD1076" s="41"/>
      <c r="AE1076" s="41"/>
      <c r="AR1076" s="226" t="s">
        <v>297</v>
      </c>
      <c r="AT1076" s="226" t="s">
        <v>199</v>
      </c>
      <c r="AU1076" s="226" t="s">
        <v>82</v>
      </c>
      <c r="AY1076" s="20" t="s">
        <v>196</v>
      </c>
      <c r="BE1076" s="227">
        <f>IF(N1076="základní",J1076,0)</f>
        <v>0</v>
      </c>
      <c r="BF1076" s="227">
        <f>IF(N1076="snížená",J1076,0)</f>
        <v>0</v>
      </c>
      <c r="BG1076" s="227">
        <f>IF(N1076="zákl. přenesená",J1076,0)</f>
        <v>0</v>
      </c>
      <c r="BH1076" s="227">
        <f>IF(N1076="sníž. přenesená",J1076,0)</f>
        <v>0</v>
      </c>
      <c r="BI1076" s="227">
        <f>IF(N1076="nulová",J1076,0)</f>
        <v>0</v>
      </c>
      <c r="BJ1076" s="20" t="s">
        <v>80</v>
      </c>
      <c r="BK1076" s="227">
        <f>ROUND(I1076*H1076,2)</f>
        <v>0</v>
      </c>
      <c r="BL1076" s="20" t="s">
        <v>297</v>
      </c>
      <c r="BM1076" s="226" t="s">
        <v>2574</v>
      </c>
    </row>
    <row r="1077" s="2" customFormat="1">
      <c r="A1077" s="41"/>
      <c r="B1077" s="42"/>
      <c r="C1077" s="43"/>
      <c r="D1077" s="228" t="s">
        <v>206</v>
      </c>
      <c r="E1077" s="43"/>
      <c r="F1077" s="229" t="s">
        <v>2575</v>
      </c>
      <c r="G1077" s="43"/>
      <c r="H1077" s="43"/>
      <c r="I1077" s="230"/>
      <c r="J1077" s="43"/>
      <c r="K1077" s="43"/>
      <c r="L1077" s="47"/>
      <c r="M1077" s="231"/>
      <c r="N1077" s="232"/>
      <c r="O1077" s="87"/>
      <c r="P1077" s="87"/>
      <c r="Q1077" s="87"/>
      <c r="R1077" s="87"/>
      <c r="S1077" s="87"/>
      <c r="T1077" s="88"/>
      <c r="U1077" s="41"/>
      <c r="V1077" s="41"/>
      <c r="W1077" s="41"/>
      <c r="X1077" s="41"/>
      <c r="Y1077" s="41"/>
      <c r="Z1077" s="41"/>
      <c r="AA1077" s="41"/>
      <c r="AB1077" s="41"/>
      <c r="AC1077" s="41"/>
      <c r="AD1077" s="41"/>
      <c r="AE1077" s="41"/>
      <c r="AT1077" s="20" t="s">
        <v>206</v>
      </c>
      <c r="AU1077" s="20" t="s">
        <v>82</v>
      </c>
    </row>
    <row r="1078" s="2" customFormat="1" ht="21.0566" customHeight="1">
      <c r="A1078" s="41"/>
      <c r="B1078" s="42"/>
      <c r="C1078" s="266" t="s">
        <v>2576</v>
      </c>
      <c r="D1078" s="266" t="s">
        <v>310</v>
      </c>
      <c r="E1078" s="267" t="s">
        <v>2577</v>
      </c>
      <c r="F1078" s="268" t="s">
        <v>2578</v>
      </c>
      <c r="G1078" s="269" t="s">
        <v>202</v>
      </c>
      <c r="H1078" s="270">
        <v>5</v>
      </c>
      <c r="I1078" s="271"/>
      <c r="J1078" s="272">
        <f>ROUND(I1078*H1078,2)</f>
        <v>0</v>
      </c>
      <c r="K1078" s="268" t="s">
        <v>203</v>
      </c>
      <c r="L1078" s="273"/>
      <c r="M1078" s="274" t="s">
        <v>19</v>
      </c>
      <c r="N1078" s="275" t="s">
        <v>44</v>
      </c>
      <c r="O1078" s="87"/>
      <c r="P1078" s="224">
        <f>O1078*H1078</f>
        <v>0</v>
      </c>
      <c r="Q1078" s="224">
        <v>0.022700000000000001</v>
      </c>
      <c r="R1078" s="224">
        <f>Q1078*H1078</f>
        <v>0.1135</v>
      </c>
      <c r="S1078" s="224">
        <v>0</v>
      </c>
      <c r="T1078" s="225">
        <f>S1078*H1078</f>
        <v>0</v>
      </c>
      <c r="U1078" s="41"/>
      <c r="V1078" s="41"/>
      <c r="W1078" s="41"/>
      <c r="X1078" s="41"/>
      <c r="Y1078" s="41"/>
      <c r="Z1078" s="41"/>
      <c r="AA1078" s="41"/>
      <c r="AB1078" s="41"/>
      <c r="AC1078" s="41"/>
      <c r="AD1078" s="41"/>
      <c r="AE1078" s="41"/>
      <c r="AR1078" s="226" t="s">
        <v>390</v>
      </c>
      <c r="AT1078" s="226" t="s">
        <v>310</v>
      </c>
      <c r="AU1078" s="226" t="s">
        <v>82</v>
      </c>
      <c r="AY1078" s="20" t="s">
        <v>196</v>
      </c>
      <c r="BE1078" s="227">
        <f>IF(N1078="základní",J1078,0)</f>
        <v>0</v>
      </c>
      <c r="BF1078" s="227">
        <f>IF(N1078="snížená",J1078,0)</f>
        <v>0</v>
      </c>
      <c r="BG1078" s="227">
        <f>IF(N1078="zákl. přenesená",J1078,0)</f>
        <v>0</v>
      </c>
      <c r="BH1078" s="227">
        <f>IF(N1078="sníž. přenesená",J1078,0)</f>
        <v>0</v>
      </c>
      <c r="BI1078" s="227">
        <f>IF(N1078="nulová",J1078,0)</f>
        <v>0</v>
      </c>
      <c r="BJ1078" s="20" t="s">
        <v>80</v>
      </c>
      <c r="BK1078" s="227">
        <f>ROUND(I1078*H1078,2)</f>
        <v>0</v>
      </c>
      <c r="BL1078" s="20" t="s">
        <v>297</v>
      </c>
      <c r="BM1078" s="226" t="s">
        <v>2579</v>
      </c>
    </row>
    <row r="1079" s="2" customFormat="1" ht="16.30189" customHeight="1">
      <c r="A1079" s="41"/>
      <c r="B1079" s="42"/>
      <c r="C1079" s="215" t="s">
        <v>2580</v>
      </c>
      <c r="D1079" s="215" t="s">
        <v>199</v>
      </c>
      <c r="E1079" s="216" t="s">
        <v>2581</v>
      </c>
      <c r="F1079" s="217" t="s">
        <v>2582</v>
      </c>
      <c r="G1079" s="218" t="s">
        <v>486</v>
      </c>
      <c r="H1079" s="219">
        <v>28.800000000000001</v>
      </c>
      <c r="I1079" s="220"/>
      <c r="J1079" s="221">
        <f>ROUND(I1079*H1079,2)</f>
        <v>0</v>
      </c>
      <c r="K1079" s="217" t="s">
        <v>203</v>
      </c>
      <c r="L1079" s="47"/>
      <c r="M1079" s="222" t="s">
        <v>19</v>
      </c>
      <c r="N1079" s="223" t="s">
        <v>44</v>
      </c>
      <c r="O1079" s="87"/>
      <c r="P1079" s="224">
        <f>O1079*H1079</f>
        <v>0</v>
      </c>
      <c r="Q1079" s="224">
        <v>0</v>
      </c>
      <c r="R1079" s="224">
        <f>Q1079*H1079</f>
        <v>0</v>
      </c>
      <c r="S1079" s="224">
        <v>0</v>
      </c>
      <c r="T1079" s="225">
        <f>S1079*H1079</f>
        <v>0</v>
      </c>
      <c r="U1079" s="41"/>
      <c r="V1079" s="41"/>
      <c r="W1079" s="41"/>
      <c r="X1079" s="41"/>
      <c r="Y1079" s="41"/>
      <c r="Z1079" s="41"/>
      <c r="AA1079" s="41"/>
      <c r="AB1079" s="41"/>
      <c r="AC1079" s="41"/>
      <c r="AD1079" s="41"/>
      <c r="AE1079" s="41"/>
      <c r="AR1079" s="226" t="s">
        <v>297</v>
      </c>
      <c r="AT1079" s="226" t="s">
        <v>199</v>
      </c>
      <c r="AU1079" s="226" t="s">
        <v>82</v>
      </c>
      <c r="AY1079" s="20" t="s">
        <v>196</v>
      </c>
      <c r="BE1079" s="227">
        <f>IF(N1079="základní",J1079,0)</f>
        <v>0</v>
      </c>
      <c r="BF1079" s="227">
        <f>IF(N1079="snížená",J1079,0)</f>
        <v>0</v>
      </c>
      <c r="BG1079" s="227">
        <f>IF(N1079="zákl. přenesená",J1079,0)</f>
        <v>0</v>
      </c>
      <c r="BH1079" s="227">
        <f>IF(N1079="sníž. přenesená",J1079,0)</f>
        <v>0</v>
      </c>
      <c r="BI1079" s="227">
        <f>IF(N1079="nulová",J1079,0)</f>
        <v>0</v>
      </c>
      <c r="BJ1079" s="20" t="s">
        <v>80</v>
      </c>
      <c r="BK1079" s="227">
        <f>ROUND(I1079*H1079,2)</f>
        <v>0</v>
      </c>
      <c r="BL1079" s="20" t="s">
        <v>297</v>
      </c>
      <c r="BM1079" s="226" t="s">
        <v>2583</v>
      </c>
    </row>
    <row r="1080" s="2" customFormat="1">
      <c r="A1080" s="41"/>
      <c r="B1080" s="42"/>
      <c r="C1080" s="43"/>
      <c r="D1080" s="228" t="s">
        <v>206</v>
      </c>
      <c r="E1080" s="43"/>
      <c r="F1080" s="229" t="s">
        <v>2584</v>
      </c>
      <c r="G1080" s="43"/>
      <c r="H1080" s="43"/>
      <c r="I1080" s="230"/>
      <c r="J1080" s="43"/>
      <c r="K1080" s="43"/>
      <c r="L1080" s="47"/>
      <c r="M1080" s="231"/>
      <c r="N1080" s="232"/>
      <c r="O1080" s="87"/>
      <c r="P1080" s="87"/>
      <c r="Q1080" s="87"/>
      <c r="R1080" s="87"/>
      <c r="S1080" s="87"/>
      <c r="T1080" s="88"/>
      <c r="U1080" s="41"/>
      <c r="V1080" s="41"/>
      <c r="W1080" s="41"/>
      <c r="X1080" s="41"/>
      <c r="Y1080" s="41"/>
      <c r="Z1080" s="41"/>
      <c r="AA1080" s="41"/>
      <c r="AB1080" s="41"/>
      <c r="AC1080" s="41"/>
      <c r="AD1080" s="41"/>
      <c r="AE1080" s="41"/>
      <c r="AT1080" s="20" t="s">
        <v>206</v>
      </c>
      <c r="AU1080" s="20" t="s">
        <v>82</v>
      </c>
    </row>
    <row r="1081" s="2" customFormat="1" ht="16.30189" customHeight="1">
      <c r="A1081" s="41"/>
      <c r="B1081" s="42"/>
      <c r="C1081" s="266" t="s">
        <v>2585</v>
      </c>
      <c r="D1081" s="266" t="s">
        <v>310</v>
      </c>
      <c r="E1081" s="267" t="s">
        <v>2586</v>
      </c>
      <c r="F1081" s="268" t="s">
        <v>2587</v>
      </c>
      <c r="G1081" s="269" t="s">
        <v>215</v>
      </c>
      <c r="H1081" s="270">
        <v>0.047</v>
      </c>
      <c r="I1081" s="271"/>
      <c r="J1081" s="272">
        <f>ROUND(I1081*H1081,2)</f>
        <v>0</v>
      </c>
      <c r="K1081" s="268" t="s">
        <v>203</v>
      </c>
      <c r="L1081" s="273"/>
      <c r="M1081" s="274" t="s">
        <v>19</v>
      </c>
      <c r="N1081" s="275" t="s">
        <v>44</v>
      </c>
      <c r="O1081" s="87"/>
      <c r="P1081" s="224">
        <f>O1081*H1081</f>
        <v>0</v>
      </c>
      <c r="Q1081" s="224">
        <v>0.55000000000000004</v>
      </c>
      <c r="R1081" s="224">
        <f>Q1081*H1081</f>
        <v>0.025850000000000001</v>
      </c>
      <c r="S1081" s="224">
        <v>0</v>
      </c>
      <c r="T1081" s="225">
        <f>S1081*H1081</f>
        <v>0</v>
      </c>
      <c r="U1081" s="41"/>
      <c r="V1081" s="41"/>
      <c r="W1081" s="41"/>
      <c r="X1081" s="41"/>
      <c r="Y1081" s="41"/>
      <c r="Z1081" s="41"/>
      <c r="AA1081" s="41"/>
      <c r="AB1081" s="41"/>
      <c r="AC1081" s="41"/>
      <c r="AD1081" s="41"/>
      <c r="AE1081" s="41"/>
      <c r="AR1081" s="226" t="s">
        <v>390</v>
      </c>
      <c r="AT1081" s="226" t="s">
        <v>310</v>
      </c>
      <c r="AU1081" s="226" t="s">
        <v>82</v>
      </c>
      <c r="AY1081" s="20" t="s">
        <v>196</v>
      </c>
      <c r="BE1081" s="227">
        <f>IF(N1081="základní",J1081,0)</f>
        <v>0</v>
      </c>
      <c r="BF1081" s="227">
        <f>IF(N1081="snížená",J1081,0)</f>
        <v>0</v>
      </c>
      <c r="BG1081" s="227">
        <f>IF(N1081="zákl. přenesená",J1081,0)</f>
        <v>0</v>
      </c>
      <c r="BH1081" s="227">
        <f>IF(N1081="sníž. přenesená",J1081,0)</f>
        <v>0</v>
      </c>
      <c r="BI1081" s="227">
        <f>IF(N1081="nulová",J1081,0)</f>
        <v>0</v>
      </c>
      <c r="BJ1081" s="20" t="s">
        <v>80</v>
      </c>
      <c r="BK1081" s="227">
        <f>ROUND(I1081*H1081,2)</f>
        <v>0</v>
      </c>
      <c r="BL1081" s="20" t="s">
        <v>297</v>
      </c>
      <c r="BM1081" s="226" t="s">
        <v>2588</v>
      </c>
    </row>
    <row r="1082" s="2" customFormat="1" ht="23.4566" customHeight="1">
      <c r="A1082" s="41"/>
      <c r="B1082" s="42"/>
      <c r="C1082" s="215" t="s">
        <v>2589</v>
      </c>
      <c r="D1082" s="215" t="s">
        <v>199</v>
      </c>
      <c r="E1082" s="216" t="s">
        <v>2590</v>
      </c>
      <c r="F1082" s="217" t="s">
        <v>2591</v>
      </c>
      <c r="G1082" s="218" t="s">
        <v>222</v>
      </c>
      <c r="H1082" s="219">
        <v>6</v>
      </c>
      <c r="I1082" s="220"/>
      <c r="J1082" s="221">
        <f>ROUND(I1082*H1082,2)</f>
        <v>0</v>
      </c>
      <c r="K1082" s="217" t="s">
        <v>203</v>
      </c>
      <c r="L1082" s="47"/>
      <c r="M1082" s="222" t="s">
        <v>19</v>
      </c>
      <c r="N1082" s="223" t="s">
        <v>44</v>
      </c>
      <c r="O1082" s="87"/>
      <c r="P1082" s="224">
        <f>O1082*H1082</f>
        <v>0</v>
      </c>
      <c r="Q1082" s="224">
        <v>0</v>
      </c>
      <c r="R1082" s="224">
        <f>Q1082*H1082</f>
        <v>0</v>
      </c>
      <c r="S1082" s="224">
        <v>0.001</v>
      </c>
      <c r="T1082" s="225">
        <f>S1082*H1082</f>
        <v>0.0060000000000000001</v>
      </c>
      <c r="U1082" s="41"/>
      <c r="V1082" s="41"/>
      <c r="W1082" s="41"/>
      <c r="X1082" s="41"/>
      <c r="Y1082" s="41"/>
      <c r="Z1082" s="41"/>
      <c r="AA1082" s="41"/>
      <c r="AB1082" s="41"/>
      <c r="AC1082" s="41"/>
      <c r="AD1082" s="41"/>
      <c r="AE1082" s="41"/>
      <c r="AR1082" s="226" t="s">
        <v>297</v>
      </c>
      <c r="AT1082" s="226" t="s">
        <v>199</v>
      </c>
      <c r="AU1082" s="226" t="s">
        <v>82</v>
      </c>
      <c r="AY1082" s="20" t="s">
        <v>196</v>
      </c>
      <c r="BE1082" s="227">
        <f>IF(N1082="základní",J1082,0)</f>
        <v>0</v>
      </c>
      <c r="BF1082" s="227">
        <f>IF(N1082="snížená",J1082,0)</f>
        <v>0</v>
      </c>
      <c r="BG1082" s="227">
        <f>IF(N1082="zákl. přenesená",J1082,0)</f>
        <v>0</v>
      </c>
      <c r="BH1082" s="227">
        <f>IF(N1082="sníž. přenesená",J1082,0)</f>
        <v>0</v>
      </c>
      <c r="BI1082" s="227">
        <f>IF(N1082="nulová",J1082,0)</f>
        <v>0</v>
      </c>
      <c r="BJ1082" s="20" t="s">
        <v>80</v>
      </c>
      <c r="BK1082" s="227">
        <f>ROUND(I1082*H1082,2)</f>
        <v>0</v>
      </c>
      <c r="BL1082" s="20" t="s">
        <v>297</v>
      </c>
      <c r="BM1082" s="226" t="s">
        <v>2592</v>
      </c>
    </row>
    <row r="1083" s="2" customFormat="1">
      <c r="A1083" s="41"/>
      <c r="B1083" s="42"/>
      <c r="C1083" s="43"/>
      <c r="D1083" s="228" t="s">
        <v>206</v>
      </c>
      <c r="E1083" s="43"/>
      <c r="F1083" s="229" t="s">
        <v>2593</v>
      </c>
      <c r="G1083" s="43"/>
      <c r="H1083" s="43"/>
      <c r="I1083" s="230"/>
      <c r="J1083" s="43"/>
      <c r="K1083" s="43"/>
      <c r="L1083" s="47"/>
      <c r="M1083" s="231"/>
      <c r="N1083" s="232"/>
      <c r="O1083" s="87"/>
      <c r="P1083" s="87"/>
      <c r="Q1083" s="87"/>
      <c r="R1083" s="87"/>
      <c r="S1083" s="87"/>
      <c r="T1083" s="88"/>
      <c r="U1083" s="41"/>
      <c r="V1083" s="41"/>
      <c r="W1083" s="41"/>
      <c r="X1083" s="41"/>
      <c r="Y1083" s="41"/>
      <c r="Z1083" s="41"/>
      <c r="AA1083" s="41"/>
      <c r="AB1083" s="41"/>
      <c r="AC1083" s="41"/>
      <c r="AD1083" s="41"/>
      <c r="AE1083" s="41"/>
      <c r="AT1083" s="20" t="s">
        <v>206</v>
      </c>
      <c r="AU1083" s="20" t="s">
        <v>82</v>
      </c>
    </row>
    <row r="1084" s="2" customFormat="1" ht="23.4566" customHeight="1">
      <c r="A1084" s="41"/>
      <c r="B1084" s="42"/>
      <c r="C1084" s="215" t="s">
        <v>2594</v>
      </c>
      <c r="D1084" s="215" t="s">
        <v>199</v>
      </c>
      <c r="E1084" s="216" t="s">
        <v>2595</v>
      </c>
      <c r="F1084" s="217" t="s">
        <v>2596</v>
      </c>
      <c r="G1084" s="218" t="s">
        <v>222</v>
      </c>
      <c r="H1084" s="219">
        <v>6</v>
      </c>
      <c r="I1084" s="220"/>
      <c r="J1084" s="221">
        <f>ROUND(I1084*H1084,2)</f>
        <v>0</v>
      </c>
      <c r="K1084" s="217" t="s">
        <v>203</v>
      </c>
      <c r="L1084" s="47"/>
      <c r="M1084" s="222" t="s">
        <v>19</v>
      </c>
      <c r="N1084" s="223" t="s">
        <v>44</v>
      </c>
      <c r="O1084" s="87"/>
      <c r="P1084" s="224">
        <f>O1084*H1084</f>
        <v>0</v>
      </c>
      <c r="Q1084" s="224">
        <v>0</v>
      </c>
      <c r="R1084" s="224">
        <f>Q1084*H1084</f>
        <v>0</v>
      </c>
      <c r="S1084" s="224">
        <v>0.001</v>
      </c>
      <c r="T1084" s="225">
        <f>S1084*H1084</f>
        <v>0.0060000000000000001</v>
      </c>
      <c r="U1084" s="41"/>
      <c r="V1084" s="41"/>
      <c r="W1084" s="41"/>
      <c r="X1084" s="41"/>
      <c r="Y1084" s="41"/>
      <c r="Z1084" s="41"/>
      <c r="AA1084" s="41"/>
      <c r="AB1084" s="41"/>
      <c r="AC1084" s="41"/>
      <c r="AD1084" s="41"/>
      <c r="AE1084" s="41"/>
      <c r="AR1084" s="226" t="s">
        <v>297</v>
      </c>
      <c r="AT1084" s="226" t="s">
        <v>199</v>
      </c>
      <c r="AU1084" s="226" t="s">
        <v>82</v>
      </c>
      <c r="AY1084" s="20" t="s">
        <v>196</v>
      </c>
      <c r="BE1084" s="227">
        <f>IF(N1084="základní",J1084,0)</f>
        <v>0</v>
      </c>
      <c r="BF1084" s="227">
        <f>IF(N1084="snížená",J1084,0)</f>
        <v>0</v>
      </c>
      <c r="BG1084" s="227">
        <f>IF(N1084="zákl. přenesená",J1084,0)</f>
        <v>0</v>
      </c>
      <c r="BH1084" s="227">
        <f>IF(N1084="sníž. přenesená",J1084,0)</f>
        <v>0</v>
      </c>
      <c r="BI1084" s="227">
        <f>IF(N1084="nulová",J1084,0)</f>
        <v>0</v>
      </c>
      <c r="BJ1084" s="20" t="s">
        <v>80</v>
      </c>
      <c r="BK1084" s="227">
        <f>ROUND(I1084*H1084,2)</f>
        <v>0</v>
      </c>
      <c r="BL1084" s="20" t="s">
        <v>297</v>
      </c>
      <c r="BM1084" s="226" t="s">
        <v>2597</v>
      </c>
    </row>
    <row r="1085" s="2" customFormat="1">
      <c r="A1085" s="41"/>
      <c r="B1085" s="42"/>
      <c r="C1085" s="43"/>
      <c r="D1085" s="228" t="s">
        <v>206</v>
      </c>
      <c r="E1085" s="43"/>
      <c r="F1085" s="229" t="s">
        <v>2598</v>
      </c>
      <c r="G1085" s="43"/>
      <c r="H1085" s="43"/>
      <c r="I1085" s="230"/>
      <c r="J1085" s="43"/>
      <c r="K1085" s="43"/>
      <c r="L1085" s="47"/>
      <c r="M1085" s="231"/>
      <c r="N1085" s="232"/>
      <c r="O1085" s="87"/>
      <c r="P1085" s="87"/>
      <c r="Q1085" s="87"/>
      <c r="R1085" s="87"/>
      <c r="S1085" s="87"/>
      <c r="T1085" s="88"/>
      <c r="U1085" s="41"/>
      <c r="V1085" s="41"/>
      <c r="W1085" s="41"/>
      <c r="X1085" s="41"/>
      <c r="Y1085" s="41"/>
      <c r="Z1085" s="41"/>
      <c r="AA1085" s="41"/>
      <c r="AB1085" s="41"/>
      <c r="AC1085" s="41"/>
      <c r="AD1085" s="41"/>
      <c r="AE1085" s="41"/>
      <c r="AT1085" s="20" t="s">
        <v>206</v>
      </c>
      <c r="AU1085" s="20" t="s">
        <v>82</v>
      </c>
    </row>
    <row r="1086" s="2" customFormat="1" ht="36.72453" customHeight="1">
      <c r="A1086" s="41"/>
      <c r="B1086" s="42"/>
      <c r="C1086" s="215" t="s">
        <v>2599</v>
      </c>
      <c r="D1086" s="215" t="s">
        <v>199</v>
      </c>
      <c r="E1086" s="216" t="s">
        <v>2600</v>
      </c>
      <c r="F1086" s="217" t="s">
        <v>2601</v>
      </c>
      <c r="G1086" s="218" t="s">
        <v>202</v>
      </c>
      <c r="H1086" s="219">
        <v>9.4299999999999997</v>
      </c>
      <c r="I1086" s="220"/>
      <c r="J1086" s="221">
        <f>ROUND(I1086*H1086,2)</f>
        <v>0</v>
      </c>
      <c r="K1086" s="217" t="s">
        <v>203</v>
      </c>
      <c r="L1086" s="47"/>
      <c r="M1086" s="222" t="s">
        <v>19</v>
      </c>
      <c r="N1086" s="223" t="s">
        <v>44</v>
      </c>
      <c r="O1086" s="87"/>
      <c r="P1086" s="224">
        <f>O1086*H1086</f>
        <v>0</v>
      </c>
      <c r="Q1086" s="224">
        <v>0</v>
      </c>
      <c r="R1086" s="224">
        <f>Q1086*H1086</f>
        <v>0</v>
      </c>
      <c r="S1086" s="224">
        <v>0</v>
      </c>
      <c r="T1086" s="225">
        <f>S1086*H1086</f>
        <v>0</v>
      </c>
      <c r="U1086" s="41"/>
      <c r="V1086" s="41"/>
      <c r="W1086" s="41"/>
      <c r="X1086" s="41"/>
      <c r="Y1086" s="41"/>
      <c r="Z1086" s="41"/>
      <c r="AA1086" s="41"/>
      <c r="AB1086" s="41"/>
      <c r="AC1086" s="41"/>
      <c r="AD1086" s="41"/>
      <c r="AE1086" s="41"/>
      <c r="AR1086" s="226" t="s">
        <v>297</v>
      </c>
      <c r="AT1086" s="226" t="s">
        <v>199</v>
      </c>
      <c r="AU1086" s="226" t="s">
        <v>82</v>
      </c>
      <c r="AY1086" s="20" t="s">
        <v>196</v>
      </c>
      <c r="BE1086" s="227">
        <f>IF(N1086="základní",J1086,0)</f>
        <v>0</v>
      </c>
      <c r="BF1086" s="227">
        <f>IF(N1086="snížená",J1086,0)</f>
        <v>0</v>
      </c>
      <c r="BG1086" s="227">
        <f>IF(N1086="zákl. přenesená",J1086,0)</f>
        <v>0</v>
      </c>
      <c r="BH1086" s="227">
        <f>IF(N1086="sníž. přenesená",J1086,0)</f>
        <v>0</v>
      </c>
      <c r="BI1086" s="227">
        <f>IF(N1086="nulová",J1086,0)</f>
        <v>0</v>
      </c>
      <c r="BJ1086" s="20" t="s">
        <v>80</v>
      </c>
      <c r="BK1086" s="227">
        <f>ROUND(I1086*H1086,2)</f>
        <v>0</v>
      </c>
      <c r="BL1086" s="20" t="s">
        <v>297</v>
      </c>
      <c r="BM1086" s="226" t="s">
        <v>2602</v>
      </c>
    </row>
    <row r="1087" s="2" customFormat="1">
      <c r="A1087" s="41"/>
      <c r="B1087" s="42"/>
      <c r="C1087" s="43"/>
      <c r="D1087" s="228" t="s">
        <v>206</v>
      </c>
      <c r="E1087" s="43"/>
      <c r="F1087" s="229" t="s">
        <v>2603</v>
      </c>
      <c r="G1087" s="43"/>
      <c r="H1087" s="43"/>
      <c r="I1087" s="230"/>
      <c r="J1087" s="43"/>
      <c r="K1087" s="43"/>
      <c r="L1087" s="47"/>
      <c r="M1087" s="231"/>
      <c r="N1087" s="232"/>
      <c r="O1087" s="87"/>
      <c r="P1087" s="87"/>
      <c r="Q1087" s="87"/>
      <c r="R1087" s="87"/>
      <c r="S1087" s="87"/>
      <c r="T1087" s="88"/>
      <c r="U1087" s="41"/>
      <c r="V1087" s="41"/>
      <c r="W1087" s="41"/>
      <c r="X1087" s="41"/>
      <c r="Y1087" s="41"/>
      <c r="Z1087" s="41"/>
      <c r="AA1087" s="41"/>
      <c r="AB1087" s="41"/>
      <c r="AC1087" s="41"/>
      <c r="AD1087" s="41"/>
      <c r="AE1087" s="41"/>
      <c r="AT1087" s="20" t="s">
        <v>206</v>
      </c>
      <c r="AU1087" s="20" t="s">
        <v>82</v>
      </c>
    </row>
    <row r="1088" s="14" customFormat="1">
      <c r="A1088" s="14"/>
      <c r="B1088" s="244"/>
      <c r="C1088" s="245"/>
      <c r="D1088" s="235" t="s">
        <v>208</v>
      </c>
      <c r="E1088" s="246" t="s">
        <v>19</v>
      </c>
      <c r="F1088" s="247" t="s">
        <v>2604</v>
      </c>
      <c r="G1088" s="245"/>
      <c r="H1088" s="248">
        <v>9.4299999999999997</v>
      </c>
      <c r="I1088" s="249"/>
      <c r="J1088" s="245"/>
      <c r="K1088" s="245"/>
      <c r="L1088" s="250"/>
      <c r="M1088" s="251"/>
      <c r="N1088" s="252"/>
      <c r="O1088" s="252"/>
      <c r="P1088" s="252"/>
      <c r="Q1088" s="252"/>
      <c r="R1088" s="252"/>
      <c r="S1088" s="252"/>
      <c r="T1088" s="253"/>
      <c r="U1088" s="14"/>
      <c r="V1088" s="14"/>
      <c r="W1088" s="14"/>
      <c r="X1088" s="14"/>
      <c r="Y1088" s="14"/>
      <c r="Z1088" s="14"/>
      <c r="AA1088" s="14"/>
      <c r="AB1088" s="14"/>
      <c r="AC1088" s="14"/>
      <c r="AD1088" s="14"/>
      <c r="AE1088" s="14"/>
      <c r="AT1088" s="254" t="s">
        <v>208</v>
      </c>
      <c r="AU1088" s="254" t="s">
        <v>82</v>
      </c>
      <c r="AV1088" s="14" t="s">
        <v>82</v>
      </c>
      <c r="AW1088" s="14" t="s">
        <v>33</v>
      </c>
      <c r="AX1088" s="14" t="s">
        <v>73</v>
      </c>
      <c r="AY1088" s="254" t="s">
        <v>196</v>
      </c>
    </row>
    <row r="1089" s="15" customFormat="1">
      <c r="A1089" s="15"/>
      <c r="B1089" s="255"/>
      <c r="C1089" s="256"/>
      <c r="D1089" s="235" t="s">
        <v>208</v>
      </c>
      <c r="E1089" s="257" t="s">
        <v>19</v>
      </c>
      <c r="F1089" s="258" t="s">
        <v>212</v>
      </c>
      <c r="G1089" s="256"/>
      <c r="H1089" s="259">
        <v>9.4299999999999997</v>
      </c>
      <c r="I1089" s="260"/>
      <c r="J1089" s="256"/>
      <c r="K1089" s="256"/>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208</v>
      </c>
      <c r="AU1089" s="265" t="s">
        <v>82</v>
      </c>
      <c r="AV1089" s="15" t="s">
        <v>204</v>
      </c>
      <c r="AW1089" s="15" t="s">
        <v>33</v>
      </c>
      <c r="AX1089" s="15" t="s">
        <v>80</v>
      </c>
      <c r="AY1089" s="265" t="s">
        <v>196</v>
      </c>
    </row>
    <row r="1090" s="2" customFormat="1" ht="36.72453" customHeight="1">
      <c r="A1090" s="41"/>
      <c r="B1090" s="42"/>
      <c r="C1090" s="215" t="s">
        <v>2605</v>
      </c>
      <c r="D1090" s="215" t="s">
        <v>199</v>
      </c>
      <c r="E1090" s="216" t="s">
        <v>461</v>
      </c>
      <c r="F1090" s="217" t="s">
        <v>462</v>
      </c>
      <c r="G1090" s="218" t="s">
        <v>222</v>
      </c>
      <c r="H1090" s="219">
        <v>6</v>
      </c>
      <c r="I1090" s="220"/>
      <c r="J1090" s="221">
        <f>ROUND(I1090*H1090,2)</f>
        <v>0</v>
      </c>
      <c r="K1090" s="217" t="s">
        <v>203</v>
      </c>
      <c r="L1090" s="47"/>
      <c r="M1090" s="222" t="s">
        <v>19</v>
      </c>
      <c r="N1090" s="223" t="s">
        <v>44</v>
      </c>
      <c r="O1090" s="87"/>
      <c r="P1090" s="224">
        <f>O1090*H1090</f>
        <v>0</v>
      </c>
      <c r="Q1090" s="224">
        <v>0</v>
      </c>
      <c r="R1090" s="224">
        <f>Q1090*H1090</f>
        <v>0</v>
      </c>
      <c r="S1090" s="224">
        <v>0</v>
      </c>
      <c r="T1090" s="225">
        <f>S1090*H1090</f>
        <v>0</v>
      </c>
      <c r="U1090" s="41"/>
      <c r="V1090" s="41"/>
      <c r="W1090" s="41"/>
      <c r="X1090" s="41"/>
      <c r="Y1090" s="41"/>
      <c r="Z1090" s="41"/>
      <c r="AA1090" s="41"/>
      <c r="AB1090" s="41"/>
      <c r="AC1090" s="41"/>
      <c r="AD1090" s="41"/>
      <c r="AE1090" s="41"/>
      <c r="AR1090" s="226" t="s">
        <v>297</v>
      </c>
      <c r="AT1090" s="226" t="s">
        <v>199</v>
      </c>
      <c r="AU1090" s="226" t="s">
        <v>82</v>
      </c>
      <c r="AY1090" s="20" t="s">
        <v>196</v>
      </c>
      <c r="BE1090" s="227">
        <f>IF(N1090="základní",J1090,0)</f>
        <v>0</v>
      </c>
      <c r="BF1090" s="227">
        <f>IF(N1090="snížená",J1090,0)</f>
        <v>0</v>
      </c>
      <c r="BG1090" s="227">
        <f>IF(N1090="zákl. přenesená",J1090,0)</f>
        <v>0</v>
      </c>
      <c r="BH1090" s="227">
        <f>IF(N1090="sníž. přenesená",J1090,0)</f>
        <v>0</v>
      </c>
      <c r="BI1090" s="227">
        <f>IF(N1090="nulová",J1090,0)</f>
        <v>0</v>
      </c>
      <c r="BJ1090" s="20" t="s">
        <v>80</v>
      </c>
      <c r="BK1090" s="227">
        <f>ROUND(I1090*H1090,2)</f>
        <v>0</v>
      </c>
      <c r="BL1090" s="20" t="s">
        <v>297</v>
      </c>
      <c r="BM1090" s="226" t="s">
        <v>2606</v>
      </c>
    </row>
    <row r="1091" s="2" customFormat="1">
      <c r="A1091" s="41"/>
      <c r="B1091" s="42"/>
      <c r="C1091" s="43"/>
      <c r="D1091" s="228" t="s">
        <v>206</v>
      </c>
      <c r="E1091" s="43"/>
      <c r="F1091" s="229" t="s">
        <v>464</v>
      </c>
      <c r="G1091" s="43"/>
      <c r="H1091" s="43"/>
      <c r="I1091" s="230"/>
      <c r="J1091" s="43"/>
      <c r="K1091" s="43"/>
      <c r="L1091" s="47"/>
      <c r="M1091" s="231"/>
      <c r="N1091" s="232"/>
      <c r="O1091" s="87"/>
      <c r="P1091" s="87"/>
      <c r="Q1091" s="87"/>
      <c r="R1091" s="87"/>
      <c r="S1091" s="87"/>
      <c r="T1091" s="88"/>
      <c r="U1091" s="41"/>
      <c r="V1091" s="41"/>
      <c r="W1091" s="41"/>
      <c r="X1091" s="41"/>
      <c r="Y1091" s="41"/>
      <c r="Z1091" s="41"/>
      <c r="AA1091" s="41"/>
      <c r="AB1091" s="41"/>
      <c r="AC1091" s="41"/>
      <c r="AD1091" s="41"/>
      <c r="AE1091" s="41"/>
      <c r="AT1091" s="20" t="s">
        <v>206</v>
      </c>
      <c r="AU1091" s="20" t="s">
        <v>82</v>
      </c>
    </row>
    <row r="1092" s="14" customFormat="1">
      <c r="A1092" s="14"/>
      <c r="B1092" s="244"/>
      <c r="C1092" s="245"/>
      <c r="D1092" s="235" t="s">
        <v>208</v>
      </c>
      <c r="E1092" s="246" t="s">
        <v>19</v>
      </c>
      <c r="F1092" s="247" t="s">
        <v>2607</v>
      </c>
      <c r="G1092" s="245"/>
      <c r="H1092" s="248">
        <v>3</v>
      </c>
      <c r="I1092" s="249"/>
      <c r="J1092" s="245"/>
      <c r="K1092" s="245"/>
      <c r="L1092" s="250"/>
      <c r="M1092" s="251"/>
      <c r="N1092" s="252"/>
      <c r="O1092" s="252"/>
      <c r="P1092" s="252"/>
      <c r="Q1092" s="252"/>
      <c r="R1092" s="252"/>
      <c r="S1092" s="252"/>
      <c r="T1092" s="253"/>
      <c r="U1092" s="14"/>
      <c r="V1092" s="14"/>
      <c r="W1092" s="14"/>
      <c r="X1092" s="14"/>
      <c r="Y1092" s="14"/>
      <c r="Z1092" s="14"/>
      <c r="AA1092" s="14"/>
      <c r="AB1092" s="14"/>
      <c r="AC1092" s="14"/>
      <c r="AD1092" s="14"/>
      <c r="AE1092" s="14"/>
      <c r="AT1092" s="254" t="s">
        <v>208</v>
      </c>
      <c r="AU1092" s="254" t="s">
        <v>82</v>
      </c>
      <c r="AV1092" s="14" t="s">
        <v>82</v>
      </c>
      <c r="AW1092" s="14" t="s">
        <v>33</v>
      </c>
      <c r="AX1092" s="14" t="s">
        <v>73</v>
      </c>
      <c r="AY1092" s="254" t="s">
        <v>196</v>
      </c>
    </row>
    <row r="1093" s="14" customFormat="1">
      <c r="A1093" s="14"/>
      <c r="B1093" s="244"/>
      <c r="C1093" s="245"/>
      <c r="D1093" s="235" t="s">
        <v>208</v>
      </c>
      <c r="E1093" s="246" t="s">
        <v>19</v>
      </c>
      <c r="F1093" s="247" t="s">
        <v>1946</v>
      </c>
      <c r="G1093" s="245"/>
      <c r="H1093" s="248">
        <v>3</v>
      </c>
      <c r="I1093" s="249"/>
      <c r="J1093" s="245"/>
      <c r="K1093" s="245"/>
      <c r="L1093" s="250"/>
      <c r="M1093" s="251"/>
      <c r="N1093" s="252"/>
      <c r="O1093" s="252"/>
      <c r="P1093" s="252"/>
      <c r="Q1093" s="252"/>
      <c r="R1093" s="252"/>
      <c r="S1093" s="252"/>
      <c r="T1093" s="253"/>
      <c r="U1093" s="14"/>
      <c r="V1093" s="14"/>
      <c r="W1093" s="14"/>
      <c r="X1093" s="14"/>
      <c r="Y1093" s="14"/>
      <c r="Z1093" s="14"/>
      <c r="AA1093" s="14"/>
      <c r="AB1093" s="14"/>
      <c r="AC1093" s="14"/>
      <c r="AD1093" s="14"/>
      <c r="AE1093" s="14"/>
      <c r="AT1093" s="254" t="s">
        <v>208</v>
      </c>
      <c r="AU1093" s="254" t="s">
        <v>82</v>
      </c>
      <c r="AV1093" s="14" t="s">
        <v>82</v>
      </c>
      <c r="AW1093" s="14" t="s">
        <v>33</v>
      </c>
      <c r="AX1093" s="14" t="s">
        <v>73</v>
      </c>
      <c r="AY1093" s="254" t="s">
        <v>196</v>
      </c>
    </row>
    <row r="1094" s="15" customFormat="1">
      <c r="A1094" s="15"/>
      <c r="B1094" s="255"/>
      <c r="C1094" s="256"/>
      <c r="D1094" s="235" t="s">
        <v>208</v>
      </c>
      <c r="E1094" s="257" t="s">
        <v>19</v>
      </c>
      <c r="F1094" s="258" t="s">
        <v>212</v>
      </c>
      <c r="G1094" s="256"/>
      <c r="H1094" s="259">
        <v>6</v>
      </c>
      <c r="I1094" s="260"/>
      <c r="J1094" s="256"/>
      <c r="K1094" s="256"/>
      <c r="L1094" s="261"/>
      <c r="M1094" s="262"/>
      <c r="N1094" s="263"/>
      <c r="O1094" s="263"/>
      <c r="P1094" s="263"/>
      <c r="Q1094" s="263"/>
      <c r="R1094" s="263"/>
      <c r="S1094" s="263"/>
      <c r="T1094" s="264"/>
      <c r="U1094" s="15"/>
      <c r="V1094" s="15"/>
      <c r="W1094" s="15"/>
      <c r="X1094" s="15"/>
      <c r="Y1094" s="15"/>
      <c r="Z1094" s="15"/>
      <c r="AA1094" s="15"/>
      <c r="AB1094" s="15"/>
      <c r="AC1094" s="15"/>
      <c r="AD1094" s="15"/>
      <c r="AE1094" s="15"/>
      <c r="AT1094" s="265" t="s">
        <v>208</v>
      </c>
      <c r="AU1094" s="265" t="s">
        <v>82</v>
      </c>
      <c r="AV1094" s="15" t="s">
        <v>204</v>
      </c>
      <c r="AW1094" s="15" t="s">
        <v>33</v>
      </c>
      <c r="AX1094" s="15" t="s">
        <v>80</v>
      </c>
      <c r="AY1094" s="265" t="s">
        <v>196</v>
      </c>
    </row>
    <row r="1095" s="2" customFormat="1" ht="36.72453" customHeight="1">
      <c r="A1095" s="41"/>
      <c r="B1095" s="42"/>
      <c r="C1095" s="215" t="s">
        <v>2608</v>
      </c>
      <c r="D1095" s="215" t="s">
        <v>199</v>
      </c>
      <c r="E1095" s="216" t="s">
        <v>2609</v>
      </c>
      <c r="F1095" s="217" t="s">
        <v>2610</v>
      </c>
      <c r="G1095" s="218" t="s">
        <v>222</v>
      </c>
      <c r="H1095" s="219">
        <v>1</v>
      </c>
      <c r="I1095" s="220"/>
      <c r="J1095" s="221">
        <f>ROUND(I1095*H1095,2)</f>
        <v>0</v>
      </c>
      <c r="K1095" s="217" t="s">
        <v>203</v>
      </c>
      <c r="L1095" s="47"/>
      <c r="M1095" s="222" t="s">
        <v>19</v>
      </c>
      <c r="N1095" s="223" t="s">
        <v>44</v>
      </c>
      <c r="O1095" s="87"/>
      <c r="P1095" s="224">
        <f>O1095*H1095</f>
        <v>0</v>
      </c>
      <c r="Q1095" s="224">
        <v>0</v>
      </c>
      <c r="R1095" s="224">
        <f>Q1095*H1095</f>
        <v>0</v>
      </c>
      <c r="S1095" s="224">
        <v>0</v>
      </c>
      <c r="T1095" s="225">
        <f>S1095*H1095</f>
        <v>0</v>
      </c>
      <c r="U1095" s="41"/>
      <c r="V1095" s="41"/>
      <c r="W1095" s="41"/>
      <c r="X1095" s="41"/>
      <c r="Y1095" s="41"/>
      <c r="Z1095" s="41"/>
      <c r="AA1095" s="41"/>
      <c r="AB1095" s="41"/>
      <c r="AC1095" s="41"/>
      <c r="AD1095" s="41"/>
      <c r="AE1095" s="41"/>
      <c r="AR1095" s="226" t="s">
        <v>297</v>
      </c>
      <c r="AT1095" s="226" t="s">
        <v>199</v>
      </c>
      <c r="AU1095" s="226" t="s">
        <v>82</v>
      </c>
      <c r="AY1095" s="20" t="s">
        <v>196</v>
      </c>
      <c r="BE1095" s="227">
        <f>IF(N1095="základní",J1095,0)</f>
        <v>0</v>
      </c>
      <c r="BF1095" s="227">
        <f>IF(N1095="snížená",J1095,0)</f>
        <v>0</v>
      </c>
      <c r="BG1095" s="227">
        <f>IF(N1095="zákl. přenesená",J1095,0)</f>
        <v>0</v>
      </c>
      <c r="BH1095" s="227">
        <f>IF(N1095="sníž. přenesená",J1095,0)</f>
        <v>0</v>
      </c>
      <c r="BI1095" s="227">
        <f>IF(N1095="nulová",J1095,0)</f>
        <v>0</v>
      </c>
      <c r="BJ1095" s="20" t="s">
        <v>80</v>
      </c>
      <c r="BK1095" s="227">
        <f>ROUND(I1095*H1095,2)</f>
        <v>0</v>
      </c>
      <c r="BL1095" s="20" t="s">
        <v>297</v>
      </c>
      <c r="BM1095" s="226" t="s">
        <v>2611</v>
      </c>
    </row>
    <row r="1096" s="2" customFormat="1">
      <c r="A1096" s="41"/>
      <c r="B1096" s="42"/>
      <c r="C1096" s="43"/>
      <c r="D1096" s="228" t="s">
        <v>206</v>
      </c>
      <c r="E1096" s="43"/>
      <c r="F1096" s="229" t="s">
        <v>2612</v>
      </c>
      <c r="G1096" s="43"/>
      <c r="H1096" s="43"/>
      <c r="I1096" s="230"/>
      <c r="J1096" s="43"/>
      <c r="K1096" s="43"/>
      <c r="L1096" s="47"/>
      <c r="M1096" s="231"/>
      <c r="N1096" s="232"/>
      <c r="O1096" s="87"/>
      <c r="P1096" s="87"/>
      <c r="Q1096" s="87"/>
      <c r="R1096" s="87"/>
      <c r="S1096" s="87"/>
      <c r="T1096" s="88"/>
      <c r="U1096" s="41"/>
      <c r="V1096" s="41"/>
      <c r="W1096" s="41"/>
      <c r="X1096" s="41"/>
      <c r="Y1096" s="41"/>
      <c r="Z1096" s="41"/>
      <c r="AA1096" s="41"/>
      <c r="AB1096" s="41"/>
      <c r="AC1096" s="41"/>
      <c r="AD1096" s="41"/>
      <c r="AE1096" s="41"/>
      <c r="AT1096" s="20" t="s">
        <v>206</v>
      </c>
      <c r="AU1096" s="20" t="s">
        <v>82</v>
      </c>
    </row>
    <row r="1097" s="14" customFormat="1">
      <c r="A1097" s="14"/>
      <c r="B1097" s="244"/>
      <c r="C1097" s="245"/>
      <c r="D1097" s="235" t="s">
        <v>208</v>
      </c>
      <c r="E1097" s="246" t="s">
        <v>19</v>
      </c>
      <c r="F1097" s="247" t="s">
        <v>2613</v>
      </c>
      <c r="G1097" s="245"/>
      <c r="H1097" s="248">
        <v>1</v>
      </c>
      <c r="I1097" s="249"/>
      <c r="J1097" s="245"/>
      <c r="K1097" s="245"/>
      <c r="L1097" s="250"/>
      <c r="M1097" s="251"/>
      <c r="N1097" s="252"/>
      <c r="O1097" s="252"/>
      <c r="P1097" s="252"/>
      <c r="Q1097" s="252"/>
      <c r="R1097" s="252"/>
      <c r="S1097" s="252"/>
      <c r="T1097" s="253"/>
      <c r="U1097" s="14"/>
      <c r="V1097" s="14"/>
      <c r="W1097" s="14"/>
      <c r="X1097" s="14"/>
      <c r="Y1097" s="14"/>
      <c r="Z1097" s="14"/>
      <c r="AA1097" s="14"/>
      <c r="AB1097" s="14"/>
      <c r="AC1097" s="14"/>
      <c r="AD1097" s="14"/>
      <c r="AE1097" s="14"/>
      <c r="AT1097" s="254" t="s">
        <v>208</v>
      </c>
      <c r="AU1097" s="254" t="s">
        <v>82</v>
      </c>
      <c r="AV1097" s="14" t="s">
        <v>82</v>
      </c>
      <c r="AW1097" s="14" t="s">
        <v>33</v>
      </c>
      <c r="AX1097" s="14" t="s">
        <v>73</v>
      </c>
      <c r="AY1097" s="254" t="s">
        <v>196</v>
      </c>
    </row>
    <row r="1098" s="15" customFormat="1">
      <c r="A1098" s="15"/>
      <c r="B1098" s="255"/>
      <c r="C1098" s="256"/>
      <c r="D1098" s="235" t="s">
        <v>208</v>
      </c>
      <c r="E1098" s="257" t="s">
        <v>19</v>
      </c>
      <c r="F1098" s="258" t="s">
        <v>212</v>
      </c>
      <c r="G1098" s="256"/>
      <c r="H1098" s="259">
        <v>1</v>
      </c>
      <c r="I1098" s="260"/>
      <c r="J1098" s="256"/>
      <c r="K1098" s="256"/>
      <c r="L1098" s="261"/>
      <c r="M1098" s="262"/>
      <c r="N1098" s="263"/>
      <c r="O1098" s="263"/>
      <c r="P1098" s="263"/>
      <c r="Q1098" s="263"/>
      <c r="R1098" s="263"/>
      <c r="S1098" s="263"/>
      <c r="T1098" s="264"/>
      <c r="U1098" s="15"/>
      <c r="V1098" s="15"/>
      <c r="W1098" s="15"/>
      <c r="X1098" s="15"/>
      <c r="Y1098" s="15"/>
      <c r="Z1098" s="15"/>
      <c r="AA1098" s="15"/>
      <c r="AB1098" s="15"/>
      <c r="AC1098" s="15"/>
      <c r="AD1098" s="15"/>
      <c r="AE1098" s="15"/>
      <c r="AT1098" s="265" t="s">
        <v>208</v>
      </c>
      <c r="AU1098" s="265" t="s">
        <v>82</v>
      </c>
      <c r="AV1098" s="15" t="s">
        <v>204</v>
      </c>
      <c r="AW1098" s="15" t="s">
        <v>33</v>
      </c>
      <c r="AX1098" s="15" t="s">
        <v>80</v>
      </c>
      <c r="AY1098" s="265" t="s">
        <v>196</v>
      </c>
    </row>
    <row r="1099" s="2" customFormat="1" ht="36.72453" customHeight="1">
      <c r="A1099" s="41"/>
      <c r="B1099" s="42"/>
      <c r="C1099" s="215" t="s">
        <v>2614</v>
      </c>
      <c r="D1099" s="215" t="s">
        <v>199</v>
      </c>
      <c r="E1099" s="216" t="s">
        <v>2615</v>
      </c>
      <c r="F1099" s="217" t="s">
        <v>2616</v>
      </c>
      <c r="G1099" s="218" t="s">
        <v>222</v>
      </c>
      <c r="H1099" s="219">
        <v>1</v>
      </c>
      <c r="I1099" s="220"/>
      <c r="J1099" s="221">
        <f>ROUND(I1099*H1099,2)</f>
        <v>0</v>
      </c>
      <c r="K1099" s="217" t="s">
        <v>203</v>
      </c>
      <c r="L1099" s="47"/>
      <c r="M1099" s="222" t="s">
        <v>19</v>
      </c>
      <c r="N1099" s="223" t="s">
        <v>44</v>
      </c>
      <c r="O1099" s="87"/>
      <c r="P1099" s="224">
        <f>O1099*H1099</f>
        <v>0</v>
      </c>
      <c r="Q1099" s="224">
        <v>0</v>
      </c>
      <c r="R1099" s="224">
        <f>Q1099*H1099</f>
        <v>0</v>
      </c>
      <c r="S1099" s="224">
        <v>0</v>
      </c>
      <c r="T1099" s="225">
        <f>S1099*H1099</f>
        <v>0</v>
      </c>
      <c r="U1099" s="41"/>
      <c r="V1099" s="41"/>
      <c r="W1099" s="41"/>
      <c r="X1099" s="41"/>
      <c r="Y1099" s="41"/>
      <c r="Z1099" s="41"/>
      <c r="AA1099" s="41"/>
      <c r="AB1099" s="41"/>
      <c r="AC1099" s="41"/>
      <c r="AD1099" s="41"/>
      <c r="AE1099" s="41"/>
      <c r="AR1099" s="226" t="s">
        <v>297</v>
      </c>
      <c r="AT1099" s="226" t="s">
        <v>199</v>
      </c>
      <c r="AU1099" s="226" t="s">
        <v>82</v>
      </c>
      <c r="AY1099" s="20" t="s">
        <v>196</v>
      </c>
      <c r="BE1099" s="227">
        <f>IF(N1099="základní",J1099,0)</f>
        <v>0</v>
      </c>
      <c r="BF1099" s="227">
        <f>IF(N1099="snížená",J1099,0)</f>
        <v>0</v>
      </c>
      <c r="BG1099" s="227">
        <f>IF(N1099="zákl. přenesená",J1099,0)</f>
        <v>0</v>
      </c>
      <c r="BH1099" s="227">
        <f>IF(N1099="sníž. přenesená",J1099,0)</f>
        <v>0</v>
      </c>
      <c r="BI1099" s="227">
        <f>IF(N1099="nulová",J1099,0)</f>
        <v>0</v>
      </c>
      <c r="BJ1099" s="20" t="s">
        <v>80</v>
      </c>
      <c r="BK1099" s="227">
        <f>ROUND(I1099*H1099,2)</f>
        <v>0</v>
      </c>
      <c r="BL1099" s="20" t="s">
        <v>297</v>
      </c>
      <c r="BM1099" s="226" t="s">
        <v>2617</v>
      </c>
    </row>
    <row r="1100" s="2" customFormat="1">
      <c r="A1100" s="41"/>
      <c r="B1100" s="42"/>
      <c r="C1100" s="43"/>
      <c r="D1100" s="228" t="s">
        <v>206</v>
      </c>
      <c r="E1100" s="43"/>
      <c r="F1100" s="229" t="s">
        <v>2618</v>
      </c>
      <c r="G1100" s="43"/>
      <c r="H1100" s="43"/>
      <c r="I1100" s="230"/>
      <c r="J1100" s="43"/>
      <c r="K1100" s="43"/>
      <c r="L1100" s="47"/>
      <c r="M1100" s="231"/>
      <c r="N1100" s="232"/>
      <c r="O1100" s="87"/>
      <c r="P1100" s="87"/>
      <c r="Q1100" s="87"/>
      <c r="R1100" s="87"/>
      <c r="S1100" s="87"/>
      <c r="T1100" s="88"/>
      <c r="U1100" s="41"/>
      <c r="V1100" s="41"/>
      <c r="W1100" s="41"/>
      <c r="X1100" s="41"/>
      <c r="Y1100" s="41"/>
      <c r="Z1100" s="41"/>
      <c r="AA1100" s="41"/>
      <c r="AB1100" s="41"/>
      <c r="AC1100" s="41"/>
      <c r="AD1100" s="41"/>
      <c r="AE1100" s="41"/>
      <c r="AT1100" s="20" t="s">
        <v>206</v>
      </c>
      <c r="AU1100" s="20" t="s">
        <v>82</v>
      </c>
    </row>
    <row r="1101" s="14" customFormat="1">
      <c r="A1101" s="14"/>
      <c r="B1101" s="244"/>
      <c r="C1101" s="245"/>
      <c r="D1101" s="235" t="s">
        <v>208</v>
      </c>
      <c r="E1101" s="246" t="s">
        <v>19</v>
      </c>
      <c r="F1101" s="247" t="s">
        <v>2619</v>
      </c>
      <c r="G1101" s="245"/>
      <c r="H1101" s="248">
        <v>1</v>
      </c>
      <c r="I1101" s="249"/>
      <c r="J1101" s="245"/>
      <c r="K1101" s="245"/>
      <c r="L1101" s="250"/>
      <c r="M1101" s="251"/>
      <c r="N1101" s="252"/>
      <c r="O1101" s="252"/>
      <c r="P1101" s="252"/>
      <c r="Q1101" s="252"/>
      <c r="R1101" s="252"/>
      <c r="S1101" s="252"/>
      <c r="T1101" s="253"/>
      <c r="U1101" s="14"/>
      <c r="V1101" s="14"/>
      <c r="W1101" s="14"/>
      <c r="X1101" s="14"/>
      <c r="Y1101" s="14"/>
      <c r="Z1101" s="14"/>
      <c r="AA1101" s="14"/>
      <c r="AB1101" s="14"/>
      <c r="AC1101" s="14"/>
      <c r="AD1101" s="14"/>
      <c r="AE1101" s="14"/>
      <c r="AT1101" s="254" t="s">
        <v>208</v>
      </c>
      <c r="AU1101" s="254" t="s">
        <v>82</v>
      </c>
      <c r="AV1101" s="14" t="s">
        <v>82</v>
      </c>
      <c r="AW1101" s="14" t="s">
        <v>33</v>
      </c>
      <c r="AX1101" s="14" t="s">
        <v>73</v>
      </c>
      <c r="AY1101" s="254" t="s">
        <v>196</v>
      </c>
    </row>
    <row r="1102" s="15" customFormat="1">
      <c r="A1102" s="15"/>
      <c r="B1102" s="255"/>
      <c r="C1102" s="256"/>
      <c r="D1102" s="235" t="s">
        <v>208</v>
      </c>
      <c r="E1102" s="257" t="s">
        <v>19</v>
      </c>
      <c r="F1102" s="258" t="s">
        <v>212</v>
      </c>
      <c r="G1102" s="256"/>
      <c r="H1102" s="259">
        <v>1</v>
      </c>
      <c r="I1102" s="260"/>
      <c r="J1102" s="256"/>
      <c r="K1102" s="256"/>
      <c r="L1102" s="261"/>
      <c r="M1102" s="262"/>
      <c r="N1102" s="263"/>
      <c r="O1102" s="263"/>
      <c r="P1102" s="263"/>
      <c r="Q1102" s="263"/>
      <c r="R1102" s="263"/>
      <c r="S1102" s="263"/>
      <c r="T1102" s="264"/>
      <c r="U1102" s="15"/>
      <c r="V1102" s="15"/>
      <c r="W1102" s="15"/>
      <c r="X1102" s="15"/>
      <c r="Y1102" s="15"/>
      <c r="Z1102" s="15"/>
      <c r="AA1102" s="15"/>
      <c r="AB1102" s="15"/>
      <c r="AC1102" s="15"/>
      <c r="AD1102" s="15"/>
      <c r="AE1102" s="15"/>
      <c r="AT1102" s="265" t="s">
        <v>208</v>
      </c>
      <c r="AU1102" s="265" t="s">
        <v>82</v>
      </c>
      <c r="AV1102" s="15" t="s">
        <v>204</v>
      </c>
      <c r="AW1102" s="15" t="s">
        <v>33</v>
      </c>
      <c r="AX1102" s="15" t="s">
        <v>80</v>
      </c>
      <c r="AY1102" s="265" t="s">
        <v>196</v>
      </c>
    </row>
    <row r="1103" s="2" customFormat="1" ht="36.72453" customHeight="1">
      <c r="A1103" s="41"/>
      <c r="B1103" s="42"/>
      <c r="C1103" s="215" t="s">
        <v>2620</v>
      </c>
      <c r="D1103" s="215" t="s">
        <v>199</v>
      </c>
      <c r="E1103" s="216" t="s">
        <v>2621</v>
      </c>
      <c r="F1103" s="217" t="s">
        <v>2622</v>
      </c>
      <c r="G1103" s="218" t="s">
        <v>222</v>
      </c>
      <c r="H1103" s="219">
        <v>1</v>
      </c>
      <c r="I1103" s="220"/>
      <c r="J1103" s="221">
        <f>ROUND(I1103*H1103,2)</f>
        <v>0</v>
      </c>
      <c r="K1103" s="217" t="s">
        <v>203</v>
      </c>
      <c r="L1103" s="47"/>
      <c r="M1103" s="222" t="s">
        <v>19</v>
      </c>
      <c r="N1103" s="223" t="s">
        <v>44</v>
      </c>
      <c r="O1103" s="87"/>
      <c r="P1103" s="224">
        <f>O1103*H1103</f>
        <v>0</v>
      </c>
      <c r="Q1103" s="224">
        <v>0</v>
      </c>
      <c r="R1103" s="224">
        <f>Q1103*H1103</f>
        <v>0</v>
      </c>
      <c r="S1103" s="224">
        <v>0</v>
      </c>
      <c r="T1103" s="225">
        <f>S1103*H1103</f>
        <v>0</v>
      </c>
      <c r="U1103" s="41"/>
      <c r="V1103" s="41"/>
      <c r="W1103" s="41"/>
      <c r="X1103" s="41"/>
      <c r="Y1103" s="41"/>
      <c r="Z1103" s="41"/>
      <c r="AA1103" s="41"/>
      <c r="AB1103" s="41"/>
      <c r="AC1103" s="41"/>
      <c r="AD1103" s="41"/>
      <c r="AE1103" s="41"/>
      <c r="AR1103" s="226" t="s">
        <v>297</v>
      </c>
      <c r="AT1103" s="226" t="s">
        <v>199</v>
      </c>
      <c r="AU1103" s="226" t="s">
        <v>82</v>
      </c>
      <c r="AY1103" s="20" t="s">
        <v>196</v>
      </c>
      <c r="BE1103" s="227">
        <f>IF(N1103="základní",J1103,0)</f>
        <v>0</v>
      </c>
      <c r="BF1103" s="227">
        <f>IF(N1103="snížená",J1103,0)</f>
        <v>0</v>
      </c>
      <c r="BG1103" s="227">
        <f>IF(N1103="zákl. přenesená",J1103,0)</f>
        <v>0</v>
      </c>
      <c r="BH1103" s="227">
        <f>IF(N1103="sníž. přenesená",J1103,0)</f>
        <v>0</v>
      </c>
      <c r="BI1103" s="227">
        <f>IF(N1103="nulová",J1103,0)</f>
        <v>0</v>
      </c>
      <c r="BJ1103" s="20" t="s">
        <v>80</v>
      </c>
      <c r="BK1103" s="227">
        <f>ROUND(I1103*H1103,2)</f>
        <v>0</v>
      </c>
      <c r="BL1103" s="20" t="s">
        <v>297</v>
      </c>
      <c r="BM1103" s="226" t="s">
        <v>2623</v>
      </c>
    </row>
    <row r="1104" s="2" customFormat="1">
      <c r="A1104" s="41"/>
      <c r="B1104" s="42"/>
      <c r="C1104" s="43"/>
      <c r="D1104" s="228" t="s">
        <v>206</v>
      </c>
      <c r="E1104" s="43"/>
      <c r="F1104" s="229" t="s">
        <v>2624</v>
      </c>
      <c r="G1104" s="43"/>
      <c r="H1104" s="43"/>
      <c r="I1104" s="230"/>
      <c r="J1104" s="43"/>
      <c r="K1104" s="43"/>
      <c r="L1104" s="47"/>
      <c r="M1104" s="231"/>
      <c r="N1104" s="232"/>
      <c r="O1104" s="87"/>
      <c r="P1104" s="87"/>
      <c r="Q1104" s="87"/>
      <c r="R1104" s="87"/>
      <c r="S1104" s="87"/>
      <c r="T1104" s="88"/>
      <c r="U1104" s="41"/>
      <c r="V1104" s="41"/>
      <c r="W1104" s="41"/>
      <c r="X1104" s="41"/>
      <c r="Y1104" s="41"/>
      <c r="Z1104" s="41"/>
      <c r="AA1104" s="41"/>
      <c r="AB1104" s="41"/>
      <c r="AC1104" s="41"/>
      <c r="AD1104" s="41"/>
      <c r="AE1104" s="41"/>
      <c r="AT1104" s="20" t="s">
        <v>206</v>
      </c>
      <c r="AU1104" s="20" t="s">
        <v>82</v>
      </c>
    </row>
    <row r="1105" s="14" customFormat="1">
      <c r="A1105" s="14"/>
      <c r="B1105" s="244"/>
      <c r="C1105" s="245"/>
      <c r="D1105" s="235" t="s">
        <v>208</v>
      </c>
      <c r="E1105" s="246" t="s">
        <v>19</v>
      </c>
      <c r="F1105" s="247" t="s">
        <v>2625</v>
      </c>
      <c r="G1105" s="245"/>
      <c r="H1105" s="248">
        <v>1</v>
      </c>
      <c r="I1105" s="249"/>
      <c r="J1105" s="245"/>
      <c r="K1105" s="245"/>
      <c r="L1105" s="250"/>
      <c r="M1105" s="251"/>
      <c r="N1105" s="252"/>
      <c r="O1105" s="252"/>
      <c r="P1105" s="252"/>
      <c r="Q1105" s="252"/>
      <c r="R1105" s="252"/>
      <c r="S1105" s="252"/>
      <c r="T1105" s="253"/>
      <c r="U1105" s="14"/>
      <c r="V1105" s="14"/>
      <c r="W1105" s="14"/>
      <c r="X1105" s="14"/>
      <c r="Y1105" s="14"/>
      <c r="Z1105" s="14"/>
      <c r="AA1105" s="14"/>
      <c r="AB1105" s="14"/>
      <c r="AC1105" s="14"/>
      <c r="AD1105" s="14"/>
      <c r="AE1105" s="14"/>
      <c r="AT1105" s="254" t="s">
        <v>208</v>
      </c>
      <c r="AU1105" s="254" t="s">
        <v>82</v>
      </c>
      <c r="AV1105" s="14" t="s">
        <v>82</v>
      </c>
      <c r="AW1105" s="14" t="s">
        <v>33</v>
      </c>
      <c r="AX1105" s="14" t="s">
        <v>73</v>
      </c>
      <c r="AY1105" s="254" t="s">
        <v>196</v>
      </c>
    </row>
    <row r="1106" s="15" customFormat="1">
      <c r="A1106" s="15"/>
      <c r="B1106" s="255"/>
      <c r="C1106" s="256"/>
      <c r="D1106" s="235" t="s">
        <v>208</v>
      </c>
      <c r="E1106" s="257" t="s">
        <v>19</v>
      </c>
      <c r="F1106" s="258" t="s">
        <v>212</v>
      </c>
      <c r="G1106" s="256"/>
      <c r="H1106" s="259">
        <v>1</v>
      </c>
      <c r="I1106" s="260"/>
      <c r="J1106" s="256"/>
      <c r="K1106" s="256"/>
      <c r="L1106" s="261"/>
      <c r="M1106" s="262"/>
      <c r="N1106" s="263"/>
      <c r="O1106" s="263"/>
      <c r="P1106" s="263"/>
      <c r="Q1106" s="263"/>
      <c r="R1106" s="263"/>
      <c r="S1106" s="263"/>
      <c r="T1106" s="264"/>
      <c r="U1106" s="15"/>
      <c r="V1106" s="15"/>
      <c r="W1106" s="15"/>
      <c r="X1106" s="15"/>
      <c r="Y1106" s="15"/>
      <c r="Z1106" s="15"/>
      <c r="AA1106" s="15"/>
      <c r="AB1106" s="15"/>
      <c r="AC1106" s="15"/>
      <c r="AD1106" s="15"/>
      <c r="AE1106" s="15"/>
      <c r="AT1106" s="265" t="s">
        <v>208</v>
      </c>
      <c r="AU1106" s="265" t="s">
        <v>82</v>
      </c>
      <c r="AV1106" s="15" t="s">
        <v>204</v>
      </c>
      <c r="AW1106" s="15" t="s">
        <v>33</v>
      </c>
      <c r="AX1106" s="15" t="s">
        <v>80</v>
      </c>
      <c r="AY1106" s="265" t="s">
        <v>196</v>
      </c>
    </row>
    <row r="1107" s="2" customFormat="1" ht="23.4566" customHeight="1">
      <c r="A1107" s="41"/>
      <c r="B1107" s="42"/>
      <c r="C1107" s="266" t="s">
        <v>2626</v>
      </c>
      <c r="D1107" s="266" t="s">
        <v>310</v>
      </c>
      <c r="E1107" s="267" t="s">
        <v>2627</v>
      </c>
      <c r="F1107" s="268" t="s">
        <v>2628</v>
      </c>
      <c r="G1107" s="269" t="s">
        <v>202</v>
      </c>
      <c r="H1107" s="270">
        <v>298.87200000000001</v>
      </c>
      <c r="I1107" s="271"/>
      <c r="J1107" s="272">
        <f>ROUND(I1107*H1107,2)</f>
        <v>0</v>
      </c>
      <c r="K1107" s="268" t="s">
        <v>19</v>
      </c>
      <c r="L1107" s="273"/>
      <c r="M1107" s="274" t="s">
        <v>19</v>
      </c>
      <c r="N1107" s="275" t="s">
        <v>44</v>
      </c>
      <c r="O1107" s="87"/>
      <c r="P1107" s="224">
        <f>O1107*H1107</f>
        <v>0</v>
      </c>
      <c r="Q1107" s="224">
        <v>0</v>
      </c>
      <c r="R1107" s="224">
        <f>Q1107*H1107</f>
        <v>0</v>
      </c>
      <c r="S1107" s="224">
        <v>0</v>
      </c>
      <c r="T1107" s="225">
        <f>S1107*H1107</f>
        <v>0</v>
      </c>
      <c r="U1107" s="41"/>
      <c r="V1107" s="41"/>
      <c r="W1107" s="41"/>
      <c r="X1107" s="41"/>
      <c r="Y1107" s="41"/>
      <c r="Z1107" s="41"/>
      <c r="AA1107" s="41"/>
      <c r="AB1107" s="41"/>
      <c r="AC1107" s="41"/>
      <c r="AD1107" s="41"/>
      <c r="AE1107" s="41"/>
      <c r="AR1107" s="226" t="s">
        <v>390</v>
      </c>
      <c r="AT1107" s="226" t="s">
        <v>310</v>
      </c>
      <c r="AU1107" s="226" t="s">
        <v>82</v>
      </c>
      <c r="AY1107" s="20" t="s">
        <v>196</v>
      </c>
      <c r="BE1107" s="227">
        <f>IF(N1107="základní",J1107,0)</f>
        <v>0</v>
      </c>
      <c r="BF1107" s="227">
        <f>IF(N1107="snížená",J1107,0)</f>
        <v>0</v>
      </c>
      <c r="BG1107" s="227">
        <f>IF(N1107="zákl. přenesená",J1107,0)</f>
        <v>0</v>
      </c>
      <c r="BH1107" s="227">
        <f>IF(N1107="sníž. přenesená",J1107,0)</f>
        <v>0</v>
      </c>
      <c r="BI1107" s="227">
        <f>IF(N1107="nulová",J1107,0)</f>
        <v>0</v>
      </c>
      <c r="BJ1107" s="20" t="s">
        <v>80</v>
      </c>
      <c r="BK1107" s="227">
        <f>ROUND(I1107*H1107,2)</f>
        <v>0</v>
      </c>
      <c r="BL1107" s="20" t="s">
        <v>297</v>
      </c>
      <c r="BM1107" s="226" t="s">
        <v>2629</v>
      </c>
    </row>
    <row r="1108" s="14" customFormat="1">
      <c r="A1108" s="14"/>
      <c r="B1108" s="244"/>
      <c r="C1108" s="245"/>
      <c r="D1108" s="235" t="s">
        <v>208</v>
      </c>
      <c r="E1108" s="246" t="s">
        <v>19</v>
      </c>
      <c r="F1108" s="247" t="s">
        <v>2630</v>
      </c>
      <c r="G1108" s="245"/>
      <c r="H1108" s="248">
        <v>298.87200000000001</v>
      </c>
      <c r="I1108" s="249"/>
      <c r="J1108" s="245"/>
      <c r="K1108" s="245"/>
      <c r="L1108" s="250"/>
      <c r="M1108" s="251"/>
      <c r="N1108" s="252"/>
      <c r="O1108" s="252"/>
      <c r="P1108" s="252"/>
      <c r="Q1108" s="252"/>
      <c r="R1108" s="252"/>
      <c r="S1108" s="252"/>
      <c r="T1108" s="253"/>
      <c r="U1108" s="14"/>
      <c r="V1108" s="14"/>
      <c r="W1108" s="14"/>
      <c r="X1108" s="14"/>
      <c r="Y1108" s="14"/>
      <c r="Z1108" s="14"/>
      <c r="AA1108" s="14"/>
      <c r="AB1108" s="14"/>
      <c r="AC1108" s="14"/>
      <c r="AD1108" s="14"/>
      <c r="AE1108" s="14"/>
      <c r="AT1108" s="254" t="s">
        <v>208</v>
      </c>
      <c r="AU1108" s="254" t="s">
        <v>82</v>
      </c>
      <c r="AV1108" s="14" t="s">
        <v>82</v>
      </c>
      <c r="AW1108" s="14" t="s">
        <v>33</v>
      </c>
      <c r="AX1108" s="14" t="s">
        <v>73</v>
      </c>
      <c r="AY1108" s="254" t="s">
        <v>196</v>
      </c>
    </row>
    <row r="1109" s="15" customFormat="1">
      <c r="A1109" s="15"/>
      <c r="B1109" s="255"/>
      <c r="C1109" s="256"/>
      <c r="D1109" s="235" t="s">
        <v>208</v>
      </c>
      <c r="E1109" s="257" t="s">
        <v>19</v>
      </c>
      <c r="F1109" s="258" t="s">
        <v>212</v>
      </c>
      <c r="G1109" s="256"/>
      <c r="H1109" s="259">
        <v>298.87200000000001</v>
      </c>
      <c r="I1109" s="260"/>
      <c r="J1109" s="256"/>
      <c r="K1109" s="256"/>
      <c r="L1109" s="261"/>
      <c r="M1109" s="262"/>
      <c r="N1109" s="263"/>
      <c r="O1109" s="263"/>
      <c r="P1109" s="263"/>
      <c r="Q1109" s="263"/>
      <c r="R1109" s="263"/>
      <c r="S1109" s="263"/>
      <c r="T1109" s="264"/>
      <c r="U1109" s="15"/>
      <c r="V1109" s="15"/>
      <c r="W1109" s="15"/>
      <c r="X1109" s="15"/>
      <c r="Y1109" s="15"/>
      <c r="Z1109" s="15"/>
      <c r="AA1109" s="15"/>
      <c r="AB1109" s="15"/>
      <c r="AC1109" s="15"/>
      <c r="AD1109" s="15"/>
      <c r="AE1109" s="15"/>
      <c r="AT1109" s="265" t="s">
        <v>208</v>
      </c>
      <c r="AU1109" s="265" t="s">
        <v>82</v>
      </c>
      <c r="AV1109" s="15" t="s">
        <v>204</v>
      </c>
      <c r="AW1109" s="15" t="s">
        <v>33</v>
      </c>
      <c r="AX1109" s="15" t="s">
        <v>80</v>
      </c>
      <c r="AY1109" s="265" t="s">
        <v>196</v>
      </c>
    </row>
    <row r="1110" s="12" customFormat="1" ht="20.88" customHeight="1">
      <c r="A1110" s="12"/>
      <c r="B1110" s="199"/>
      <c r="C1110" s="200"/>
      <c r="D1110" s="201" t="s">
        <v>72</v>
      </c>
      <c r="E1110" s="213" t="s">
        <v>915</v>
      </c>
      <c r="F1110" s="213" t="s">
        <v>916</v>
      </c>
      <c r="G1110" s="200"/>
      <c r="H1110" s="200"/>
      <c r="I1110" s="203"/>
      <c r="J1110" s="214">
        <f>BK1110</f>
        <v>0</v>
      </c>
      <c r="K1110" s="200"/>
      <c r="L1110" s="205"/>
      <c r="M1110" s="206"/>
      <c r="N1110" s="207"/>
      <c r="O1110" s="207"/>
      <c r="P1110" s="208">
        <f>SUM(P1111:P1247)</f>
        <v>0</v>
      </c>
      <c r="Q1110" s="207"/>
      <c r="R1110" s="208">
        <f>SUM(R1111:R1247)</f>
        <v>0.036940000000000001</v>
      </c>
      <c r="S1110" s="207"/>
      <c r="T1110" s="209">
        <f>SUM(T1111:T1247)</f>
        <v>0.39272308</v>
      </c>
      <c r="U1110" s="12"/>
      <c r="V1110" s="12"/>
      <c r="W1110" s="12"/>
      <c r="X1110" s="12"/>
      <c r="Y1110" s="12"/>
      <c r="Z1110" s="12"/>
      <c r="AA1110" s="12"/>
      <c r="AB1110" s="12"/>
      <c r="AC1110" s="12"/>
      <c r="AD1110" s="12"/>
      <c r="AE1110" s="12"/>
      <c r="AR1110" s="210" t="s">
        <v>82</v>
      </c>
      <c r="AT1110" s="211" t="s">
        <v>72</v>
      </c>
      <c r="AU1110" s="211" t="s">
        <v>82</v>
      </c>
      <c r="AY1110" s="210" t="s">
        <v>196</v>
      </c>
      <c r="BK1110" s="212">
        <f>SUM(BK1111:BK1247)</f>
        <v>0</v>
      </c>
    </row>
    <row r="1111" s="2" customFormat="1" ht="16.30189" customHeight="1">
      <c r="A1111" s="41"/>
      <c r="B1111" s="42"/>
      <c r="C1111" s="215" t="s">
        <v>2631</v>
      </c>
      <c r="D1111" s="215" t="s">
        <v>199</v>
      </c>
      <c r="E1111" s="216" t="s">
        <v>2632</v>
      </c>
      <c r="F1111" s="217" t="s">
        <v>2633</v>
      </c>
      <c r="G1111" s="218" t="s">
        <v>222</v>
      </c>
      <c r="H1111" s="219">
        <v>19</v>
      </c>
      <c r="I1111" s="220"/>
      <c r="J1111" s="221">
        <f>ROUND(I1111*H1111,2)</f>
        <v>0</v>
      </c>
      <c r="K1111" s="217" t="s">
        <v>19</v>
      </c>
      <c r="L1111" s="47"/>
      <c r="M1111" s="222" t="s">
        <v>19</v>
      </c>
      <c r="N1111" s="223" t="s">
        <v>44</v>
      </c>
      <c r="O1111" s="87"/>
      <c r="P1111" s="224">
        <f>O1111*H1111</f>
        <v>0</v>
      </c>
      <c r="Q1111" s="224">
        <v>0</v>
      </c>
      <c r="R1111" s="224">
        <f>Q1111*H1111</f>
        <v>0</v>
      </c>
      <c r="S1111" s="224">
        <v>0</v>
      </c>
      <c r="T1111" s="225">
        <f>S1111*H1111</f>
        <v>0</v>
      </c>
      <c r="U1111" s="41"/>
      <c r="V1111" s="41"/>
      <c r="W1111" s="41"/>
      <c r="X1111" s="41"/>
      <c r="Y1111" s="41"/>
      <c r="Z1111" s="41"/>
      <c r="AA1111" s="41"/>
      <c r="AB1111" s="41"/>
      <c r="AC1111" s="41"/>
      <c r="AD1111" s="41"/>
      <c r="AE1111" s="41"/>
      <c r="AR1111" s="226" t="s">
        <v>297</v>
      </c>
      <c r="AT1111" s="226" t="s">
        <v>199</v>
      </c>
      <c r="AU1111" s="226" t="s">
        <v>197</v>
      </c>
      <c r="AY1111" s="20" t="s">
        <v>196</v>
      </c>
      <c r="BE1111" s="227">
        <f>IF(N1111="základní",J1111,0)</f>
        <v>0</v>
      </c>
      <c r="BF1111" s="227">
        <f>IF(N1111="snížená",J1111,0)</f>
        <v>0</v>
      </c>
      <c r="BG1111" s="227">
        <f>IF(N1111="zákl. přenesená",J1111,0)</f>
        <v>0</v>
      </c>
      <c r="BH1111" s="227">
        <f>IF(N1111="sníž. přenesená",J1111,0)</f>
        <v>0</v>
      </c>
      <c r="BI1111" s="227">
        <f>IF(N1111="nulová",J1111,0)</f>
        <v>0</v>
      </c>
      <c r="BJ1111" s="20" t="s">
        <v>80</v>
      </c>
      <c r="BK1111" s="227">
        <f>ROUND(I1111*H1111,2)</f>
        <v>0</v>
      </c>
      <c r="BL1111" s="20" t="s">
        <v>297</v>
      </c>
      <c r="BM1111" s="226" t="s">
        <v>2634</v>
      </c>
    </row>
    <row r="1112" s="2" customFormat="1" ht="16.30189" customHeight="1">
      <c r="A1112" s="41"/>
      <c r="B1112" s="42"/>
      <c r="C1112" s="266" t="s">
        <v>2635</v>
      </c>
      <c r="D1112" s="266" t="s">
        <v>310</v>
      </c>
      <c r="E1112" s="267" t="s">
        <v>2636</v>
      </c>
      <c r="F1112" s="268" t="s">
        <v>2637</v>
      </c>
      <c r="G1112" s="269" t="s">
        <v>222</v>
      </c>
      <c r="H1112" s="270">
        <v>18</v>
      </c>
      <c r="I1112" s="271"/>
      <c r="J1112" s="272">
        <f>ROUND(I1112*H1112,2)</f>
        <v>0</v>
      </c>
      <c r="K1112" s="268" t="s">
        <v>19</v>
      </c>
      <c r="L1112" s="273"/>
      <c r="M1112" s="274" t="s">
        <v>19</v>
      </c>
      <c r="N1112" s="275" t="s">
        <v>44</v>
      </c>
      <c r="O1112" s="87"/>
      <c r="P1112" s="224">
        <f>O1112*H1112</f>
        <v>0</v>
      </c>
      <c r="Q1112" s="224">
        <v>0</v>
      </c>
      <c r="R1112" s="224">
        <f>Q1112*H1112</f>
        <v>0</v>
      </c>
      <c r="S1112" s="224">
        <v>0</v>
      </c>
      <c r="T1112" s="225">
        <f>S1112*H1112</f>
        <v>0</v>
      </c>
      <c r="U1112" s="41"/>
      <c r="V1112" s="41"/>
      <c r="W1112" s="41"/>
      <c r="X1112" s="41"/>
      <c r="Y1112" s="41"/>
      <c r="Z1112" s="41"/>
      <c r="AA1112" s="41"/>
      <c r="AB1112" s="41"/>
      <c r="AC1112" s="41"/>
      <c r="AD1112" s="41"/>
      <c r="AE1112" s="41"/>
      <c r="AR1112" s="226" t="s">
        <v>390</v>
      </c>
      <c r="AT1112" s="226" t="s">
        <v>310</v>
      </c>
      <c r="AU1112" s="226" t="s">
        <v>197</v>
      </c>
      <c r="AY1112" s="20" t="s">
        <v>196</v>
      </c>
      <c r="BE1112" s="227">
        <f>IF(N1112="základní",J1112,0)</f>
        <v>0</v>
      </c>
      <c r="BF1112" s="227">
        <f>IF(N1112="snížená",J1112,0)</f>
        <v>0</v>
      </c>
      <c r="BG1112" s="227">
        <f>IF(N1112="zákl. přenesená",J1112,0)</f>
        <v>0</v>
      </c>
      <c r="BH1112" s="227">
        <f>IF(N1112="sníž. přenesená",J1112,0)</f>
        <v>0</v>
      </c>
      <c r="BI1112" s="227">
        <f>IF(N1112="nulová",J1112,0)</f>
        <v>0</v>
      </c>
      <c r="BJ1112" s="20" t="s">
        <v>80</v>
      </c>
      <c r="BK1112" s="227">
        <f>ROUND(I1112*H1112,2)</f>
        <v>0</v>
      </c>
      <c r="BL1112" s="20" t="s">
        <v>297</v>
      </c>
      <c r="BM1112" s="226" t="s">
        <v>2638</v>
      </c>
    </row>
    <row r="1113" s="2" customFormat="1" ht="16.30189" customHeight="1">
      <c r="A1113" s="41"/>
      <c r="B1113" s="42"/>
      <c r="C1113" s="266" t="s">
        <v>2639</v>
      </c>
      <c r="D1113" s="266" t="s">
        <v>310</v>
      </c>
      <c r="E1113" s="267" t="s">
        <v>2640</v>
      </c>
      <c r="F1113" s="268" t="s">
        <v>2641</v>
      </c>
      <c r="G1113" s="269" t="s">
        <v>222</v>
      </c>
      <c r="H1113" s="270">
        <v>1</v>
      </c>
      <c r="I1113" s="271"/>
      <c r="J1113" s="272">
        <f>ROUND(I1113*H1113,2)</f>
        <v>0</v>
      </c>
      <c r="K1113" s="268" t="s">
        <v>19</v>
      </c>
      <c r="L1113" s="273"/>
      <c r="M1113" s="274" t="s">
        <v>19</v>
      </c>
      <c r="N1113" s="275" t="s">
        <v>44</v>
      </c>
      <c r="O1113" s="87"/>
      <c r="P1113" s="224">
        <f>O1113*H1113</f>
        <v>0</v>
      </c>
      <c r="Q1113" s="224">
        <v>0</v>
      </c>
      <c r="R1113" s="224">
        <f>Q1113*H1113</f>
        <v>0</v>
      </c>
      <c r="S1113" s="224">
        <v>0</v>
      </c>
      <c r="T1113" s="225">
        <f>S1113*H1113</f>
        <v>0</v>
      </c>
      <c r="U1113" s="41"/>
      <c r="V1113" s="41"/>
      <c r="W1113" s="41"/>
      <c r="X1113" s="41"/>
      <c r="Y1113" s="41"/>
      <c r="Z1113" s="41"/>
      <c r="AA1113" s="41"/>
      <c r="AB1113" s="41"/>
      <c r="AC1113" s="41"/>
      <c r="AD1113" s="41"/>
      <c r="AE1113" s="41"/>
      <c r="AR1113" s="226" t="s">
        <v>390</v>
      </c>
      <c r="AT1113" s="226" t="s">
        <v>310</v>
      </c>
      <c r="AU1113" s="226" t="s">
        <v>197</v>
      </c>
      <c r="AY1113" s="20" t="s">
        <v>196</v>
      </c>
      <c r="BE1113" s="227">
        <f>IF(N1113="základní",J1113,0)</f>
        <v>0</v>
      </c>
      <c r="BF1113" s="227">
        <f>IF(N1113="snížená",J1113,0)</f>
        <v>0</v>
      </c>
      <c r="BG1113" s="227">
        <f>IF(N1113="zákl. přenesená",J1113,0)</f>
        <v>0</v>
      </c>
      <c r="BH1113" s="227">
        <f>IF(N1113="sníž. přenesená",J1113,0)</f>
        <v>0</v>
      </c>
      <c r="BI1113" s="227">
        <f>IF(N1113="nulová",J1113,0)</f>
        <v>0</v>
      </c>
      <c r="BJ1113" s="20" t="s">
        <v>80</v>
      </c>
      <c r="BK1113" s="227">
        <f>ROUND(I1113*H1113,2)</f>
        <v>0</v>
      </c>
      <c r="BL1113" s="20" t="s">
        <v>297</v>
      </c>
      <c r="BM1113" s="226" t="s">
        <v>2642</v>
      </c>
    </row>
    <row r="1114" s="2" customFormat="1" ht="16.30189" customHeight="1">
      <c r="A1114" s="41"/>
      <c r="B1114" s="42"/>
      <c r="C1114" s="266" t="s">
        <v>2643</v>
      </c>
      <c r="D1114" s="266" t="s">
        <v>310</v>
      </c>
      <c r="E1114" s="267" t="s">
        <v>2644</v>
      </c>
      <c r="F1114" s="268" t="s">
        <v>2645</v>
      </c>
      <c r="G1114" s="269" t="s">
        <v>222</v>
      </c>
      <c r="H1114" s="270">
        <v>1</v>
      </c>
      <c r="I1114" s="271"/>
      <c r="J1114" s="272">
        <f>ROUND(I1114*H1114,2)</f>
        <v>0</v>
      </c>
      <c r="K1114" s="268" t="s">
        <v>19</v>
      </c>
      <c r="L1114" s="273"/>
      <c r="M1114" s="274" t="s">
        <v>19</v>
      </c>
      <c r="N1114" s="275" t="s">
        <v>44</v>
      </c>
      <c r="O1114" s="87"/>
      <c r="P1114" s="224">
        <f>O1114*H1114</f>
        <v>0</v>
      </c>
      <c r="Q1114" s="224">
        <v>0</v>
      </c>
      <c r="R1114" s="224">
        <f>Q1114*H1114</f>
        <v>0</v>
      </c>
      <c r="S1114" s="224">
        <v>0</v>
      </c>
      <c r="T1114" s="225">
        <f>S1114*H1114</f>
        <v>0</v>
      </c>
      <c r="U1114" s="41"/>
      <c r="V1114" s="41"/>
      <c r="W1114" s="41"/>
      <c r="X1114" s="41"/>
      <c r="Y1114" s="41"/>
      <c r="Z1114" s="41"/>
      <c r="AA1114" s="41"/>
      <c r="AB1114" s="41"/>
      <c r="AC1114" s="41"/>
      <c r="AD1114" s="41"/>
      <c r="AE1114" s="41"/>
      <c r="AR1114" s="226" t="s">
        <v>390</v>
      </c>
      <c r="AT1114" s="226" t="s">
        <v>310</v>
      </c>
      <c r="AU1114" s="226" t="s">
        <v>197</v>
      </c>
      <c r="AY1114" s="20" t="s">
        <v>196</v>
      </c>
      <c r="BE1114" s="227">
        <f>IF(N1114="základní",J1114,0)</f>
        <v>0</v>
      </c>
      <c r="BF1114" s="227">
        <f>IF(N1114="snížená",J1114,0)</f>
        <v>0</v>
      </c>
      <c r="BG1114" s="227">
        <f>IF(N1114="zákl. přenesená",J1114,0)</f>
        <v>0</v>
      </c>
      <c r="BH1114" s="227">
        <f>IF(N1114="sníž. přenesená",J1114,0)</f>
        <v>0</v>
      </c>
      <c r="BI1114" s="227">
        <f>IF(N1114="nulová",J1114,0)</f>
        <v>0</v>
      </c>
      <c r="BJ1114" s="20" t="s">
        <v>80</v>
      </c>
      <c r="BK1114" s="227">
        <f>ROUND(I1114*H1114,2)</f>
        <v>0</v>
      </c>
      <c r="BL1114" s="20" t="s">
        <v>297</v>
      </c>
      <c r="BM1114" s="226" t="s">
        <v>2646</v>
      </c>
    </row>
    <row r="1115" s="2" customFormat="1" ht="53.66038" customHeight="1">
      <c r="A1115" s="41"/>
      <c r="B1115" s="42"/>
      <c r="C1115" s="215" t="s">
        <v>2647</v>
      </c>
      <c r="D1115" s="215" t="s">
        <v>199</v>
      </c>
      <c r="E1115" s="216" t="s">
        <v>2648</v>
      </c>
      <c r="F1115" s="217" t="s">
        <v>2649</v>
      </c>
      <c r="G1115" s="218" t="s">
        <v>293</v>
      </c>
      <c r="H1115" s="219">
        <v>0.33500000000000002</v>
      </c>
      <c r="I1115" s="220"/>
      <c r="J1115" s="221">
        <f>ROUND(I1115*H1115,2)</f>
        <v>0</v>
      </c>
      <c r="K1115" s="217" t="s">
        <v>19</v>
      </c>
      <c r="L1115" s="47"/>
      <c r="M1115" s="222" t="s">
        <v>19</v>
      </c>
      <c r="N1115" s="223" t="s">
        <v>44</v>
      </c>
      <c r="O1115" s="87"/>
      <c r="P1115" s="224">
        <f>O1115*H1115</f>
        <v>0</v>
      </c>
      <c r="Q1115" s="224">
        <v>0</v>
      </c>
      <c r="R1115" s="224">
        <f>Q1115*H1115</f>
        <v>0</v>
      </c>
      <c r="S1115" s="224">
        <v>0</v>
      </c>
      <c r="T1115" s="225">
        <f>S1115*H1115</f>
        <v>0</v>
      </c>
      <c r="U1115" s="41"/>
      <c r="V1115" s="41"/>
      <c r="W1115" s="41"/>
      <c r="X1115" s="41"/>
      <c r="Y1115" s="41"/>
      <c r="Z1115" s="41"/>
      <c r="AA1115" s="41"/>
      <c r="AB1115" s="41"/>
      <c r="AC1115" s="41"/>
      <c r="AD1115" s="41"/>
      <c r="AE1115" s="41"/>
      <c r="AR1115" s="226" t="s">
        <v>297</v>
      </c>
      <c r="AT1115" s="226" t="s">
        <v>199</v>
      </c>
      <c r="AU1115" s="226" t="s">
        <v>197</v>
      </c>
      <c r="AY1115" s="20" t="s">
        <v>196</v>
      </c>
      <c r="BE1115" s="227">
        <f>IF(N1115="základní",J1115,0)</f>
        <v>0</v>
      </c>
      <c r="BF1115" s="227">
        <f>IF(N1115="snížená",J1115,0)</f>
        <v>0</v>
      </c>
      <c r="BG1115" s="227">
        <f>IF(N1115="zákl. přenesená",J1115,0)</f>
        <v>0</v>
      </c>
      <c r="BH1115" s="227">
        <f>IF(N1115="sníž. přenesená",J1115,0)</f>
        <v>0</v>
      </c>
      <c r="BI1115" s="227">
        <f>IF(N1115="nulová",J1115,0)</f>
        <v>0</v>
      </c>
      <c r="BJ1115" s="20" t="s">
        <v>80</v>
      </c>
      <c r="BK1115" s="227">
        <f>ROUND(I1115*H1115,2)</f>
        <v>0</v>
      </c>
      <c r="BL1115" s="20" t="s">
        <v>297</v>
      </c>
      <c r="BM1115" s="226" t="s">
        <v>2650</v>
      </c>
    </row>
    <row r="1116" s="14" customFormat="1">
      <c r="A1116" s="14"/>
      <c r="B1116" s="244"/>
      <c r="C1116" s="245"/>
      <c r="D1116" s="235" t="s">
        <v>208</v>
      </c>
      <c r="E1116" s="246" t="s">
        <v>19</v>
      </c>
      <c r="F1116" s="247" t="s">
        <v>2651</v>
      </c>
      <c r="G1116" s="245"/>
      <c r="H1116" s="248">
        <v>0.33500000000000002</v>
      </c>
      <c r="I1116" s="249"/>
      <c r="J1116" s="245"/>
      <c r="K1116" s="245"/>
      <c r="L1116" s="250"/>
      <c r="M1116" s="251"/>
      <c r="N1116" s="252"/>
      <c r="O1116" s="252"/>
      <c r="P1116" s="252"/>
      <c r="Q1116" s="252"/>
      <c r="R1116" s="252"/>
      <c r="S1116" s="252"/>
      <c r="T1116" s="253"/>
      <c r="U1116" s="14"/>
      <c r="V1116" s="14"/>
      <c r="W1116" s="14"/>
      <c r="X1116" s="14"/>
      <c r="Y1116" s="14"/>
      <c r="Z1116" s="14"/>
      <c r="AA1116" s="14"/>
      <c r="AB1116" s="14"/>
      <c r="AC1116" s="14"/>
      <c r="AD1116" s="14"/>
      <c r="AE1116" s="14"/>
      <c r="AT1116" s="254" t="s">
        <v>208</v>
      </c>
      <c r="AU1116" s="254" t="s">
        <v>197</v>
      </c>
      <c r="AV1116" s="14" t="s">
        <v>82</v>
      </c>
      <c r="AW1116" s="14" t="s">
        <v>33</v>
      </c>
      <c r="AX1116" s="14" t="s">
        <v>80</v>
      </c>
      <c r="AY1116" s="254" t="s">
        <v>196</v>
      </c>
    </row>
    <row r="1117" s="2" customFormat="1" ht="53.66038" customHeight="1">
      <c r="A1117" s="41"/>
      <c r="B1117" s="42"/>
      <c r="C1117" s="215" t="s">
        <v>2652</v>
      </c>
      <c r="D1117" s="215" t="s">
        <v>199</v>
      </c>
      <c r="E1117" s="216" t="s">
        <v>2653</v>
      </c>
      <c r="F1117" s="217" t="s">
        <v>2654</v>
      </c>
      <c r="G1117" s="218" t="s">
        <v>222</v>
      </c>
      <c r="H1117" s="219">
        <v>2</v>
      </c>
      <c r="I1117" s="220"/>
      <c r="J1117" s="221">
        <f>ROUND(I1117*H1117,2)</f>
        <v>0</v>
      </c>
      <c r="K1117" s="217" t="s">
        <v>19</v>
      </c>
      <c r="L1117" s="47"/>
      <c r="M1117" s="222" t="s">
        <v>19</v>
      </c>
      <c r="N1117" s="223" t="s">
        <v>44</v>
      </c>
      <c r="O1117" s="87"/>
      <c r="P1117" s="224">
        <f>O1117*H1117</f>
        <v>0</v>
      </c>
      <c r="Q1117" s="224">
        <v>0</v>
      </c>
      <c r="R1117" s="224">
        <f>Q1117*H1117</f>
        <v>0</v>
      </c>
      <c r="S1117" s="224">
        <v>0</v>
      </c>
      <c r="T1117" s="225">
        <f>S1117*H1117</f>
        <v>0</v>
      </c>
      <c r="U1117" s="41"/>
      <c r="V1117" s="41"/>
      <c r="W1117" s="41"/>
      <c r="X1117" s="41"/>
      <c r="Y1117" s="41"/>
      <c r="Z1117" s="41"/>
      <c r="AA1117" s="41"/>
      <c r="AB1117" s="41"/>
      <c r="AC1117" s="41"/>
      <c r="AD1117" s="41"/>
      <c r="AE1117" s="41"/>
      <c r="AR1117" s="226" t="s">
        <v>297</v>
      </c>
      <c r="AT1117" s="226" t="s">
        <v>199</v>
      </c>
      <c r="AU1117" s="226" t="s">
        <v>197</v>
      </c>
      <c r="AY1117" s="20" t="s">
        <v>196</v>
      </c>
      <c r="BE1117" s="227">
        <f>IF(N1117="základní",J1117,0)</f>
        <v>0</v>
      </c>
      <c r="BF1117" s="227">
        <f>IF(N1117="snížená",J1117,0)</f>
        <v>0</v>
      </c>
      <c r="BG1117" s="227">
        <f>IF(N1117="zákl. přenesená",J1117,0)</f>
        <v>0</v>
      </c>
      <c r="BH1117" s="227">
        <f>IF(N1117="sníž. přenesená",J1117,0)</f>
        <v>0</v>
      </c>
      <c r="BI1117" s="227">
        <f>IF(N1117="nulová",J1117,0)</f>
        <v>0</v>
      </c>
      <c r="BJ1117" s="20" t="s">
        <v>80</v>
      </c>
      <c r="BK1117" s="227">
        <f>ROUND(I1117*H1117,2)</f>
        <v>0</v>
      </c>
      <c r="BL1117" s="20" t="s">
        <v>297</v>
      </c>
      <c r="BM1117" s="226" t="s">
        <v>2655</v>
      </c>
    </row>
    <row r="1118" s="2" customFormat="1">
      <c r="A1118" s="41"/>
      <c r="B1118" s="42"/>
      <c r="C1118" s="43"/>
      <c r="D1118" s="235" t="s">
        <v>469</v>
      </c>
      <c r="E1118" s="43"/>
      <c r="F1118" s="276" t="s">
        <v>2539</v>
      </c>
      <c r="G1118" s="43"/>
      <c r="H1118" s="43"/>
      <c r="I1118" s="230"/>
      <c r="J1118" s="43"/>
      <c r="K1118" s="43"/>
      <c r="L1118" s="47"/>
      <c r="M1118" s="231"/>
      <c r="N1118" s="232"/>
      <c r="O1118" s="87"/>
      <c r="P1118" s="87"/>
      <c r="Q1118" s="87"/>
      <c r="R1118" s="87"/>
      <c r="S1118" s="87"/>
      <c r="T1118" s="88"/>
      <c r="U1118" s="41"/>
      <c r="V1118" s="41"/>
      <c r="W1118" s="41"/>
      <c r="X1118" s="41"/>
      <c r="Y1118" s="41"/>
      <c r="Z1118" s="41"/>
      <c r="AA1118" s="41"/>
      <c r="AB1118" s="41"/>
      <c r="AC1118" s="41"/>
      <c r="AD1118" s="41"/>
      <c r="AE1118" s="41"/>
      <c r="AT1118" s="20" t="s">
        <v>469</v>
      </c>
      <c r="AU1118" s="20" t="s">
        <v>197</v>
      </c>
    </row>
    <row r="1119" s="14" customFormat="1">
      <c r="A1119" s="14"/>
      <c r="B1119" s="244"/>
      <c r="C1119" s="245"/>
      <c r="D1119" s="235" t="s">
        <v>208</v>
      </c>
      <c r="E1119" s="246" t="s">
        <v>19</v>
      </c>
      <c r="F1119" s="247" t="s">
        <v>2656</v>
      </c>
      <c r="G1119" s="245"/>
      <c r="H1119" s="248">
        <v>1</v>
      </c>
      <c r="I1119" s="249"/>
      <c r="J1119" s="245"/>
      <c r="K1119" s="245"/>
      <c r="L1119" s="250"/>
      <c r="M1119" s="251"/>
      <c r="N1119" s="252"/>
      <c r="O1119" s="252"/>
      <c r="P1119" s="252"/>
      <c r="Q1119" s="252"/>
      <c r="R1119" s="252"/>
      <c r="S1119" s="252"/>
      <c r="T1119" s="253"/>
      <c r="U1119" s="14"/>
      <c r="V1119" s="14"/>
      <c r="W1119" s="14"/>
      <c r="X1119" s="14"/>
      <c r="Y1119" s="14"/>
      <c r="Z1119" s="14"/>
      <c r="AA1119" s="14"/>
      <c r="AB1119" s="14"/>
      <c r="AC1119" s="14"/>
      <c r="AD1119" s="14"/>
      <c r="AE1119" s="14"/>
      <c r="AT1119" s="254" t="s">
        <v>208</v>
      </c>
      <c r="AU1119" s="254" t="s">
        <v>197</v>
      </c>
      <c r="AV1119" s="14" t="s">
        <v>82</v>
      </c>
      <c r="AW1119" s="14" t="s">
        <v>33</v>
      </c>
      <c r="AX1119" s="14" t="s">
        <v>73</v>
      </c>
      <c r="AY1119" s="254" t="s">
        <v>196</v>
      </c>
    </row>
    <row r="1120" s="14" customFormat="1">
      <c r="A1120" s="14"/>
      <c r="B1120" s="244"/>
      <c r="C1120" s="245"/>
      <c r="D1120" s="235" t="s">
        <v>208</v>
      </c>
      <c r="E1120" s="246" t="s">
        <v>19</v>
      </c>
      <c r="F1120" s="247" t="s">
        <v>2657</v>
      </c>
      <c r="G1120" s="245"/>
      <c r="H1120" s="248">
        <v>1</v>
      </c>
      <c r="I1120" s="249"/>
      <c r="J1120" s="245"/>
      <c r="K1120" s="245"/>
      <c r="L1120" s="250"/>
      <c r="M1120" s="251"/>
      <c r="N1120" s="252"/>
      <c r="O1120" s="252"/>
      <c r="P1120" s="252"/>
      <c r="Q1120" s="252"/>
      <c r="R1120" s="252"/>
      <c r="S1120" s="252"/>
      <c r="T1120" s="253"/>
      <c r="U1120" s="14"/>
      <c r="V1120" s="14"/>
      <c r="W1120" s="14"/>
      <c r="X1120" s="14"/>
      <c r="Y1120" s="14"/>
      <c r="Z1120" s="14"/>
      <c r="AA1120" s="14"/>
      <c r="AB1120" s="14"/>
      <c r="AC1120" s="14"/>
      <c r="AD1120" s="14"/>
      <c r="AE1120" s="14"/>
      <c r="AT1120" s="254" t="s">
        <v>208</v>
      </c>
      <c r="AU1120" s="254" t="s">
        <v>197</v>
      </c>
      <c r="AV1120" s="14" t="s">
        <v>82</v>
      </c>
      <c r="AW1120" s="14" t="s">
        <v>33</v>
      </c>
      <c r="AX1120" s="14" t="s">
        <v>73</v>
      </c>
      <c r="AY1120" s="254" t="s">
        <v>196</v>
      </c>
    </row>
    <row r="1121" s="15" customFormat="1">
      <c r="A1121" s="15"/>
      <c r="B1121" s="255"/>
      <c r="C1121" s="256"/>
      <c r="D1121" s="235" t="s">
        <v>208</v>
      </c>
      <c r="E1121" s="257" t="s">
        <v>19</v>
      </c>
      <c r="F1121" s="258" t="s">
        <v>212</v>
      </c>
      <c r="G1121" s="256"/>
      <c r="H1121" s="259">
        <v>2</v>
      </c>
      <c r="I1121" s="260"/>
      <c r="J1121" s="256"/>
      <c r="K1121" s="256"/>
      <c r="L1121" s="261"/>
      <c r="M1121" s="262"/>
      <c r="N1121" s="263"/>
      <c r="O1121" s="263"/>
      <c r="P1121" s="263"/>
      <c r="Q1121" s="263"/>
      <c r="R1121" s="263"/>
      <c r="S1121" s="263"/>
      <c r="T1121" s="264"/>
      <c r="U1121" s="15"/>
      <c r="V1121" s="15"/>
      <c r="W1121" s="15"/>
      <c r="X1121" s="15"/>
      <c r="Y1121" s="15"/>
      <c r="Z1121" s="15"/>
      <c r="AA1121" s="15"/>
      <c r="AB1121" s="15"/>
      <c r="AC1121" s="15"/>
      <c r="AD1121" s="15"/>
      <c r="AE1121" s="15"/>
      <c r="AT1121" s="265" t="s">
        <v>208</v>
      </c>
      <c r="AU1121" s="265" t="s">
        <v>197</v>
      </c>
      <c r="AV1121" s="15" t="s">
        <v>204</v>
      </c>
      <c r="AW1121" s="15" t="s">
        <v>33</v>
      </c>
      <c r="AX1121" s="15" t="s">
        <v>80</v>
      </c>
      <c r="AY1121" s="265" t="s">
        <v>196</v>
      </c>
    </row>
    <row r="1122" s="2" customFormat="1" ht="16.30189" customHeight="1">
      <c r="A1122" s="41"/>
      <c r="B1122" s="42"/>
      <c r="C1122" s="266" t="s">
        <v>2658</v>
      </c>
      <c r="D1122" s="266" t="s">
        <v>310</v>
      </c>
      <c r="E1122" s="267" t="s">
        <v>2659</v>
      </c>
      <c r="F1122" s="268" t="s">
        <v>2660</v>
      </c>
      <c r="G1122" s="269" t="s">
        <v>486</v>
      </c>
      <c r="H1122" s="270">
        <v>8.3000000000000007</v>
      </c>
      <c r="I1122" s="271"/>
      <c r="J1122" s="272">
        <f>ROUND(I1122*H1122,2)</f>
        <v>0</v>
      </c>
      <c r="K1122" s="268" t="s">
        <v>19</v>
      </c>
      <c r="L1122" s="273"/>
      <c r="M1122" s="274" t="s">
        <v>19</v>
      </c>
      <c r="N1122" s="275" t="s">
        <v>44</v>
      </c>
      <c r="O1122" s="87"/>
      <c r="P1122" s="224">
        <f>O1122*H1122</f>
        <v>0</v>
      </c>
      <c r="Q1122" s="224">
        <v>0</v>
      </c>
      <c r="R1122" s="224">
        <f>Q1122*H1122</f>
        <v>0</v>
      </c>
      <c r="S1122" s="224">
        <v>0</v>
      </c>
      <c r="T1122" s="225">
        <f>S1122*H1122</f>
        <v>0</v>
      </c>
      <c r="U1122" s="41"/>
      <c r="V1122" s="41"/>
      <c r="W1122" s="41"/>
      <c r="X1122" s="41"/>
      <c r="Y1122" s="41"/>
      <c r="Z1122" s="41"/>
      <c r="AA1122" s="41"/>
      <c r="AB1122" s="41"/>
      <c r="AC1122" s="41"/>
      <c r="AD1122" s="41"/>
      <c r="AE1122" s="41"/>
      <c r="AR1122" s="226" t="s">
        <v>390</v>
      </c>
      <c r="AT1122" s="226" t="s">
        <v>310</v>
      </c>
      <c r="AU1122" s="226" t="s">
        <v>197</v>
      </c>
      <c r="AY1122" s="20" t="s">
        <v>196</v>
      </c>
      <c r="BE1122" s="227">
        <f>IF(N1122="základní",J1122,0)</f>
        <v>0</v>
      </c>
      <c r="BF1122" s="227">
        <f>IF(N1122="snížená",J1122,0)</f>
        <v>0</v>
      </c>
      <c r="BG1122" s="227">
        <f>IF(N1122="zákl. přenesená",J1122,0)</f>
        <v>0</v>
      </c>
      <c r="BH1122" s="227">
        <f>IF(N1122="sníž. přenesená",J1122,0)</f>
        <v>0</v>
      </c>
      <c r="BI1122" s="227">
        <f>IF(N1122="nulová",J1122,0)</f>
        <v>0</v>
      </c>
      <c r="BJ1122" s="20" t="s">
        <v>80</v>
      </c>
      <c r="BK1122" s="227">
        <f>ROUND(I1122*H1122,2)</f>
        <v>0</v>
      </c>
      <c r="BL1122" s="20" t="s">
        <v>297</v>
      </c>
      <c r="BM1122" s="226" t="s">
        <v>2661</v>
      </c>
    </row>
    <row r="1123" s="2" customFormat="1">
      <c r="A1123" s="41"/>
      <c r="B1123" s="42"/>
      <c r="C1123" s="43"/>
      <c r="D1123" s="235" t="s">
        <v>469</v>
      </c>
      <c r="E1123" s="43"/>
      <c r="F1123" s="276" t="s">
        <v>2539</v>
      </c>
      <c r="G1123" s="43"/>
      <c r="H1123" s="43"/>
      <c r="I1123" s="230"/>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T1123" s="20" t="s">
        <v>469</v>
      </c>
      <c r="AU1123" s="20" t="s">
        <v>197</v>
      </c>
    </row>
    <row r="1124" s="2" customFormat="1" ht="23.4566" customHeight="1">
      <c r="A1124" s="41"/>
      <c r="B1124" s="42"/>
      <c r="C1124" s="266" t="s">
        <v>2662</v>
      </c>
      <c r="D1124" s="266" t="s">
        <v>310</v>
      </c>
      <c r="E1124" s="267" t="s">
        <v>2663</v>
      </c>
      <c r="F1124" s="268" t="s">
        <v>2664</v>
      </c>
      <c r="G1124" s="269" t="s">
        <v>486</v>
      </c>
      <c r="H1124" s="270">
        <v>4.0999999999999996</v>
      </c>
      <c r="I1124" s="271"/>
      <c r="J1124" s="272">
        <f>ROUND(I1124*H1124,2)</f>
        <v>0</v>
      </c>
      <c r="K1124" s="268" t="s">
        <v>19</v>
      </c>
      <c r="L1124" s="273"/>
      <c r="M1124" s="274" t="s">
        <v>19</v>
      </c>
      <c r="N1124" s="275" t="s">
        <v>44</v>
      </c>
      <c r="O1124" s="87"/>
      <c r="P1124" s="224">
        <f>O1124*H1124</f>
        <v>0</v>
      </c>
      <c r="Q1124" s="224">
        <v>0</v>
      </c>
      <c r="R1124" s="224">
        <f>Q1124*H1124</f>
        <v>0</v>
      </c>
      <c r="S1124" s="224">
        <v>0</v>
      </c>
      <c r="T1124" s="225">
        <f>S1124*H1124</f>
        <v>0</v>
      </c>
      <c r="U1124" s="41"/>
      <c r="V1124" s="41"/>
      <c r="W1124" s="41"/>
      <c r="X1124" s="41"/>
      <c r="Y1124" s="41"/>
      <c r="Z1124" s="41"/>
      <c r="AA1124" s="41"/>
      <c r="AB1124" s="41"/>
      <c r="AC1124" s="41"/>
      <c r="AD1124" s="41"/>
      <c r="AE1124" s="41"/>
      <c r="AR1124" s="226" t="s">
        <v>390</v>
      </c>
      <c r="AT1124" s="226" t="s">
        <v>310</v>
      </c>
      <c r="AU1124" s="226" t="s">
        <v>197</v>
      </c>
      <c r="AY1124" s="20" t="s">
        <v>196</v>
      </c>
      <c r="BE1124" s="227">
        <f>IF(N1124="základní",J1124,0)</f>
        <v>0</v>
      </c>
      <c r="BF1124" s="227">
        <f>IF(N1124="snížená",J1124,0)</f>
        <v>0</v>
      </c>
      <c r="BG1124" s="227">
        <f>IF(N1124="zákl. přenesená",J1124,0)</f>
        <v>0</v>
      </c>
      <c r="BH1124" s="227">
        <f>IF(N1124="sníž. přenesená",J1124,0)</f>
        <v>0</v>
      </c>
      <c r="BI1124" s="227">
        <f>IF(N1124="nulová",J1124,0)</f>
        <v>0</v>
      </c>
      <c r="BJ1124" s="20" t="s">
        <v>80</v>
      </c>
      <c r="BK1124" s="227">
        <f>ROUND(I1124*H1124,2)</f>
        <v>0</v>
      </c>
      <c r="BL1124" s="20" t="s">
        <v>297</v>
      </c>
      <c r="BM1124" s="226" t="s">
        <v>2665</v>
      </c>
    </row>
    <row r="1125" s="2" customFormat="1" ht="23.4566" customHeight="1">
      <c r="A1125" s="41"/>
      <c r="B1125" s="42"/>
      <c r="C1125" s="266" t="s">
        <v>2666</v>
      </c>
      <c r="D1125" s="266" t="s">
        <v>310</v>
      </c>
      <c r="E1125" s="267" t="s">
        <v>2667</v>
      </c>
      <c r="F1125" s="268" t="s">
        <v>2668</v>
      </c>
      <c r="G1125" s="269" t="s">
        <v>202</v>
      </c>
      <c r="H1125" s="270">
        <v>5.25</v>
      </c>
      <c r="I1125" s="271"/>
      <c r="J1125" s="272">
        <f>ROUND(I1125*H1125,2)</f>
        <v>0</v>
      </c>
      <c r="K1125" s="268" t="s">
        <v>19</v>
      </c>
      <c r="L1125" s="273"/>
      <c r="M1125" s="274" t="s">
        <v>19</v>
      </c>
      <c r="N1125" s="275" t="s">
        <v>44</v>
      </c>
      <c r="O1125" s="87"/>
      <c r="P1125" s="224">
        <f>O1125*H1125</f>
        <v>0</v>
      </c>
      <c r="Q1125" s="224">
        <v>0</v>
      </c>
      <c r="R1125" s="224">
        <f>Q1125*H1125</f>
        <v>0</v>
      </c>
      <c r="S1125" s="224">
        <v>0</v>
      </c>
      <c r="T1125" s="225">
        <f>S1125*H1125</f>
        <v>0</v>
      </c>
      <c r="U1125" s="41"/>
      <c r="V1125" s="41"/>
      <c r="W1125" s="41"/>
      <c r="X1125" s="41"/>
      <c r="Y1125" s="41"/>
      <c r="Z1125" s="41"/>
      <c r="AA1125" s="41"/>
      <c r="AB1125" s="41"/>
      <c r="AC1125" s="41"/>
      <c r="AD1125" s="41"/>
      <c r="AE1125" s="41"/>
      <c r="AR1125" s="226" t="s">
        <v>390</v>
      </c>
      <c r="AT1125" s="226" t="s">
        <v>310</v>
      </c>
      <c r="AU1125" s="226" t="s">
        <v>197</v>
      </c>
      <c r="AY1125" s="20" t="s">
        <v>196</v>
      </c>
      <c r="BE1125" s="227">
        <f>IF(N1125="základní",J1125,0)</f>
        <v>0</v>
      </c>
      <c r="BF1125" s="227">
        <f>IF(N1125="snížená",J1125,0)</f>
        <v>0</v>
      </c>
      <c r="BG1125" s="227">
        <f>IF(N1125="zákl. přenesená",J1125,0)</f>
        <v>0</v>
      </c>
      <c r="BH1125" s="227">
        <f>IF(N1125="sníž. přenesená",J1125,0)</f>
        <v>0</v>
      </c>
      <c r="BI1125" s="227">
        <f>IF(N1125="nulová",J1125,0)</f>
        <v>0</v>
      </c>
      <c r="BJ1125" s="20" t="s">
        <v>80</v>
      </c>
      <c r="BK1125" s="227">
        <f>ROUND(I1125*H1125,2)</f>
        <v>0</v>
      </c>
      <c r="BL1125" s="20" t="s">
        <v>297</v>
      </c>
      <c r="BM1125" s="226" t="s">
        <v>2669</v>
      </c>
    </row>
    <row r="1126" s="2" customFormat="1" ht="42.79245" customHeight="1">
      <c r="A1126" s="41"/>
      <c r="B1126" s="42"/>
      <c r="C1126" s="266" t="s">
        <v>2670</v>
      </c>
      <c r="D1126" s="266" t="s">
        <v>310</v>
      </c>
      <c r="E1126" s="267" t="s">
        <v>466</v>
      </c>
      <c r="F1126" s="268" t="s">
        <v>467</v>
      </c>
      <c r="G1126" s="269" t="s">
        <v>222</v>
      </c>
      <c r="H1126" s="270">
        <v>3</v>
      </c>
      <c r="I1126" s="271"/>
      <c r="J1126" s="272">
        <f>ROUND(I1126*H1126,2)</f>
        <v>0</v>
      </c>
      <c r="K1126" s="268" t="s">
        <v>19</v>
      </c>
      <c r="L1126" s="273"/>
      <c r="M1126" s="274" t="s">
        <v>19</v>
      </c>
      <c r="N1126" s="275" t="s">
        <v>44</v>
      </c>
      <c r="O1126" s="87"/>
      <c r="P1126" s="224">
        <f>O1126*H1126</f>
        <v>0</v>
      </c>
      <c r="Q1126" s="224">
        <v>0</v>
      </c>
      <c r="R1126" s="224">
        <f>Q1126*H1126</f>
        <v>0</v>
      </c>
      <c r="S1126" s="224">
        <v>0</v>
      </c>
      <c r="T1126" s="225">
        <f>S1126*H1126</f>
        <v>0</v>
      </c>
      <c r="U1126" s="41"/>
      <c r="V1126" s="41"/>
      <c r="W1126" s="41"/>
      <c r="X1126" s="41"/>
      <c r="Y1126" s="41"/>
      <c r="Z1126" s="41"/>
      <c r="AA1126" s="41"/>
      <c r="AB1126" s="41"/>
      <c r="AC1126" s="41"/>
      <c r="AD1126" s="41"/>
      <c r="AE1126" s="41"/>
      <c r="AR1126" s="226" t="s">
        <v>390</v>
      </c>
      <c r="AT1126" s="226" t="s">
        <v>310</v>
      </c>
      <c r="AU1126" s="226" t="s">
        <v>197</v>
      </c>
      <c r="AY1126" s="20" t="s">
        <v>196</v>
      </c>
      <c r="BE1126" s="227">
        <f>IF(N1126="základní",J1126,0)</f>
        <v>0</v>
      </c>
      <c r="BF1126" s="227">
        <f>IF(N1126="snížená",J1126,0)</f>
        <v>0</v>
      </c>
      <c r="BG1126" s="227">
        <f>IF(N1126="zákl. přenesená",J1126,0)</f>
        <v>0</v>
      </c>
      <c r="BH1126" s="227">
        <f>IF(N1126="sníž. přenesená",J1126,0)</f>
        <v>0</v>
      </c>
      <c r="BI1126" s="227">
        <f>IF(N1126="nulová",J1126,0)</f>
        <v>0</v>
      </c>
      <c r="BJ1126" s="20" t="s">
        <v>80</v>
      </c>
      <c r="BK1126" s="227">
        <f>ROUND(I1126*H1126,2)</f>
        <v>0</v>
      </c>
      <c r="BL1126" s="20" t="s">
        <v>297</v>
      </c>
      <c r="BM1126" s="226" t="s">
        <v>2671</v>
      </c>
    </row>
    <row r="1127" s="2" customFormat="1">
      <c r="A1127" s="41"/>
      <c r="B1127" s="42"/>
      <c r="C1127" s="43"/>
      <c r="D1127" s="235" t="s">
        <v>469</v>
      </c>
      <c r="E1127" s="43"/>
      <c r="F1127" s="276" t="s">
        <v>470</v>
      </c>
      <c r="G1127" s="43"/>
      <c r="H1127" s="43"/>
      <c r="I1127" s="230"/>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T1127" s="20" t="s">
        <v>469</v>
      </c>
      <c r="AU1127" s="20" t="s">
        <v>197</v>
      </c>
    </row>
    <row r="1128" s="14" customFormat="1">
      <c r="A1128" s="14"/>
      <c r="B1128" s="244"/>
      <c r="C1128" s="245"/>
      <c r="D1128" s="235" t="s">
        <v>208</v>
      </c>
      <c r="E1128" s="246" t="s">
        <v>19</v>
      </c>
      <c r="F1128" s="247" t="s">
        <v>2607</v>
      </c>
      <c r="G1128" s="245"/>
      <c r="H1128" s="248">
        <v>3</v>
      </c>
      <c r="I1128" s="249"/>
      <c r="J1128" s="245"/>
      <c r="K1128" s="245"/>
      <c r="L1128" s="250"/>
      <c r="M1128" s="251"/>
      <c r="N1128" s="252"/>
      <c r="O1128" s="252"/>
      <c r="P1128" s="252"/>
      <c r="Q1128" s="252"/>
      <c r="R1128" s="252"/>
      <c r="S1128" s="252"/>
      <c r="T1128" s="253"/>
      <c r="U1128" s="14"/>
      <c r="V1128" s="14"/>
      <c r="W1128" s="14"/>
      <c r="X1128" s="14"/>
      <c r="Y1128" s="14"/>
      <c r="Z1128" s="14"/>
      <c r="AA1128" s="14"/>
      <c r="AB1128" s="14"/>
      <c r="AC1128" s="14"/>
      <c r="AD1128" s="14"/>
      <c r="AE1128" s="14"/>
      <c r="AT1128" s="254" t="s">
        <v>208</v>
      </c>
      <c r="AU1128" s="254" t="s">
        <v>197</v>
      </c>
      <c r="AV1128" s="14" t="s">
        <v>82</v>
      </c>
      <c r="AW1128" s="14" t="s">
        <v>33</v>
      </c>
      <c r="AX1128" s="14" t="s">
        <v>73</v>
      </c>
      <c r="AY1128" s="254" t="s">
        <v>196</v>
      </c>
    </row>
    <row r="1129" s="15" customFormat="1">
      <c r="A1129" s="15"/>
      <c r="B1129" s="255"/>
      <c r="C1129" s="256"/>
      <c r="D1129" s="235" t="s">
        <v>208</v>
      </c>
      <c r="E1129" s="257" t="s">
        <v>19</v>
      </c>
      <c r="F1129" s="258" t="s">
        <v>212</v>
      </c>
      <c r="G1129" s="256"/>
      <c r="H1129" s="259">
        <v>3</v>
      </c>
      <c r="I1129" s="260"/>
      <c r="J1129" s="256"/>
      <c r="K1129" s="256"/>
      <c r="L1129" s="261"/>
      <c r="M1129" s="262"/>
      <c r="N1129" s="263"/>
      <c r="O1129" s="263"/>
      <c r="P1129" s="263"/>
      <c r="Q1129" s="263"/>
      <c r="R1129" s="263"/>
      <c r="S1129" s="263"/>
      <c r="T1129" s="264"/>
      <c r="U1129" s="15"/>
      <c r="V1129" s="15"/>
      <c r="W1129" s="15"/>
      <c r="X1129" s="15"/>
      <c r="Y1129" s="15"/>
      <c r="Z1129" s="15"/>
      <c r="AA1129" s="15"/>
      <c r="AB1129" s="15"/>
      <c r="AC1129" s="15"/>
      <c r="AD1129" s="15"/>
      <c r="AE1129" s="15"/>
      <c r="AT1129" s="265" t="s">
        <v>208</v>
      </c>
      <c r="AU1129" s="265" t="s">
        <v>197</v>
      </c>
      <c r="AV1129" s="15" t="s">
        <v>204</v>
      </c>
      <c r="AW1129" s="15" t="s">
        <v>33</v>
      </c>
      <c r="AX1129" s="15" t="s">
        <v>80</v>
      </c>
      <c r="AY1129" s="265" t="s">
        <v>196</v>
      </c>
    </row>
    <row r="1130" s="2" customFormat="1" ht="42.79245" customHeight="1">
      <c r="A1130" s="41"/>
      <c r="B1130" s="42"/>
      <c r="C1130" s="266" t="s">
        <v>2672</v>
      </c>
      <c r="D1130" s="266" t="s">
        <v>310</v>
      </c>
      <c r="E1130" s="267" t="s">
        <v>2673</v>
      </c>
      <c r="F1130" s="268" t="s">
        <v>2674</v>
      </c>
      <c r="G1130" s="269" t="s">
        <v>222</v>
      </c>
      <c r="H1130" s="270">
        <v>3</v>
      </c>
      <c r="I1130" s="271"/>
      <c r="J1130" s="272">
        <f>ROUND(I1130*H1130,2)</f>
        <v>0</v>
      </c>
      <c r="K1130" s="268" t="s">
        <v>19</v>
      </c>
      <c r="L1130" s="273"/>
      <c r="M1130" s="274" t="s">
        <v>19</v>
      </c>
      <c r="N1130" s="275" t="s">
        <v>44</v>
      </c>
      <c r="O1130" s="87"/>
      <c r="P1130" s="224">
        <f>O1130*H1130</f>
        <v>0</v>
      </c>
      <c r="Q1130" s="224">
        <v>0</v>
      </c>
      <c r="R1130" s="224">
        <f>Q1130*H1130</f>
        <v>0</v>
      </c>
      <c r="S1130" s="224">
        <v>0</v>
      </c>
      <c r="T1130" s="225">
        <f>S1130*H1130</f>
        <v>0</v>
      </c>
      <c r="U1130" s="41"/>
      <c r="V1130" s="41"/>
      <c r="W1130" s="41"/>
      <c r="X1130" s="41"/>
      <c r="Y1130" s="41"/>
      <c r="Z1130" s="41"/>
      <c r="AA1130" s="41"/>
      <c r="AB1130" s="41"/>
      <c r="AC1130" s="41"/>
      <c r="AD1130" s="41"/>
      <c r="AE1130" s="41"/>
      <c r="AR1130" s="226" t="s">
        <v>390</v>
      </c>
      <c r="AT1130" s="226" t="s">
        <v>310</v>
      </c>
      <c r="AU1130" s="226" t="s">
        <v>197</v>
      </c>
      <c r="AY1130" s="20" t="s">
        <v>196</v>
      </c>
      <c r="BE1130" s="227">
        <f>IF(N1130="základní",J1130,0)</f>
        <v>0</v>
      </c>
      <c r="BF1130" s="227">
        <f>IF(N1130="snížená",J1130,0)</f>
        <v>0</v>
      </c>
      <c r="BG1130" s="227">
        <f>IF(N1130="zákl. přenesená",J1130,0)</f>
        <v>0</v>
      </c>
      <c r="BH1130" s="227">
        <f>IF(N1130="sníž. přenesená",J1130,0)</f>
        <v>0</v>
      </c>
      <c r="BI1130" s="227">
        <f>IF(N1130="nulová",J1130,0)</f>
        <v>0</v>
      </c>
      <c r="BJ1130" s="20" t="s">
        <v>80</v>
      </c>
      <c r="BK1130" s="227">
        <f>ROUND(I1130*H1130,2)</f>
        <v>0</v>
      </c>
      <c r="BL1130" s="20" t="s">
        <v>297</v>
      </c>
      <c r="BM1130" s="226" t="s">
        <v>2675</v>
      </c>
    </row>
    <row r="1131" s="2" customFormat="1">
      <c r="A1131" s="41"/>
      <c r="B1131" s="42"/>
      <c r="C1131" s="43"/>
      <c r="D1131" s="235" t="s">
        <v>469</v>
      </c>
      <c r="E1131" s="43"/>
      <c r="F1131" s="276" t="s">
        <v>470</v>
      </c>
      <c r="G1131" s="43"/>
      <c r="H1131" s="43"/>
      <c r="I1131" s="230"/>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T1131" s="20" t="s">
        <v>469</v>
      </c>
      <c r="AU1131" s="20" t="s">
        <v>197</v>
      </c>
    </row>
    <row r="1132" s="14" customFormat="1">
      <c r="A1132" s="14"/>
      <c r="B1132" s="244"/>
      <c r="C1132" s="245"/>
      <c r="D1132" s="235" t="s">
        <v>208</v>
      </c>
      <c r="E1132" s="246" t="s">
        <v>19</v>
      </c>
      <c r="F1132" s="247" t="s">
        <v>1946</v>
      </c>
      <c r="G1132" s="245"/>
      <c r="H1132" s="248">
        <v>3</v>
      </c>
      <c r="I1132" s="249"/>
      <c r="J1132" s="245"/>
      <c r="K1132" s="245"/>
      <c r="L1132" s="250"/>
      <c r="M1132" s="251"/>
      <c r="N1132" s="252"/>
      <c r="O1132" s="252"/>
      <c r="P1132" s="252"/>
      <c r="Q1132" s="252"/>
      <c r="R1132" s="252"/>
      <c r="S1132" s="252"/>
      <c r="T1132" s="253"/>
      <c r="U1132" s="14"/>
      <c r="V1132" s="14"/>
      <c r="W1132" s="14"/>
      <c r="X1132" s="14"/>
      <c r="Y1132" s="14"/>
      <c r="Z1132" s="14"/>
      <c r="AA1132" s="14"/>
      <c r="AB1132" s="14"/>
      <c r="AC1132" s="14"/>
      <c r="AD1132" s="14"/>
      <c r="AE1132" s="14"/>
      <c r="AT1132" s="254" t="s">
        <v>208</v>
      </c>
      <c r="AU1132" s="254" t="s">
        <v>197</v>
      </c>
      <c r="AV1132" s="14" t="s">
        <v>82</v>
      </c>
      <c r="AW1132" s="14" t="s">
        <v>33</v>
      </c>
      <c r="AX1132" s="14" t="s">
        <v>73</v>
      </c>
      <c r="AY1132" s="254" t="s">
        <v>196</v>
      </c>
    </row>
    <row r="1133" s="15" customFormat="1">
      <c r="A1133" s="15"/>
      <c r="B1133" s="255"/>
      <c r="C1133" s="256"/>
      <c r="D1133" s="235" t="s">
        <v>208</v>
      </c>
      <c r="E1133" s="257" t="s">
        <v>19</v>
      </c>
      <c r="F1133" s="258" t="s">
        <v>212</v>
      </c>
      <c r="G1133" s="256"/>
      <c r="H1133" s="259">
        <v>3</v>
      </c>
      <c r="I1133" s="260"/>
      <c r="J1133" s="256"/>
      <c r="K1133" s="256"/>
      <c r="L1133" s="261"/>
      <c r="M1133" s="262"/>
      <c r="N1133" s="263"/>
      <c r="O1133" s="263"/>
      <c r="P1133" s="263"/>
      <c r="Q1133" s="263"/>
      <c r="R1133" s="263"/>
      <c r="S1133" s="263"/>
      <c r="T1133" s="264"/>
      <c r="U1133" s="15"/>
      <c r="V1133" s="15"/>
      <c r="W1133" s="15"/>
      <c r="X1133" s="15"/>
      <c r="Y1133" s="15"/>
      <c r="Z1133" s="15"/>
      <c r="AA1133" s="15"/>
      <c r="AB1133" s="15"/>
      <c r="AC1133" s="15"/>
      <c r="AD1133" s="15"/>
      <c r="AE1133" s="15"/>
      <c r="AT1133" s="265" t="s">
        <v>208</v>
      </c>
      <c r="AU1133" s="265" t="s">
        <v>197</v>
      </c>
      <c r="AV1133" s="15" t="s">
        <v>204</v>
      </c>
      <c r="AW1133" s="15" t="s">
        <v>33</v>
      </c>
      <c r="AX1133" s="15" t="s">
        <v>80</v>
      </c>
      <c r="AY1133" s="265" t="s">
        <v>196</v>
      </c>
    </row>
    <row r="1134" s="2" customFormat="1" ht="42.79245" customHeight="1">
      <c r="A1134" s="41"/>
      <c r="B1134" s="42"/>
      <c r="C1134" s="266" t="s">
        <v>2676</v>
      </c>
      <c r="D1134" s="266" t="s">
        <v>310</v>
      </c>
      <c r="E1134" s="267" t="s">
        <v>2677</v>
      </c>
      <c r="F1134" s="268" t="s">
        <v>2678</v>
      </c>
      <c r="G1134" s="269" t="s">
        <v>222</v>
      </c>
      <c r="H1134" s="270">
        <v>1</v>
      </c>
      <c r="I1134" s="271"/>
      <c r="J1134" s="272">
        <f>ROUND(I1134*H1134,2)</f>
        <v>0</v>
      </c>
      <c r="K1134" s="268" t="s">
        <v>19</v>
      </c>
      <c r="L1134" s="273"/>
      <c r="M1134" s="274" t="s">
        <v>19</v>
      </c>
      <c r="N1134" s="275" t="s">
        <v>44</v>
      </c>
      <c r="O1134" s="87"/>
      <c r="P1134" s="224">
        <f>O1134*H1134</f>
        <v>0</v>
      </c>
      <c r="Q1134" s="224">
        <v>0</v>
      </c>
      <c r="R1134" s="224">
        <f>Q1134*H1134</f>
        <v>0</v>
      </c>
      <c r="S1134" s="224">
        <v>0</v>
      </c>
      <c r="T1134" s="225">
        <f>S1134*H1134</f>
        <v>0</v>
      </c>
      <c r="U1134" s="41"/>
      <c r="V1134" s="41"/>
      <c r="W1134" s="41"/>
      <c r="X1134" s="41"/>
      <c r="Y1134" s="41"/>
      <c r="Z1134" s="41"/>
      <c r="AA1134" s="41"/>
      <c r="AB1134" s="41"/>
      <c r="AC1134" s="41"/>
      <c r="AD1134" s="41"/>
      <c r="AE1134" s="41"/>
      <c r="AR1134" s="226" t="s">
        <v>390</v>
      </c>
      <c r="AT1134" s="226" t="s">
        <v>310</v>
      </c>
      <c r="AU1134" s="226" t="s">
        <v>197</v>
      </c>
      <c r="AY1134" s="20" t="s">
        <v>196</v>
      </c>
      <c r="BE1134" s="227">
        <f>IF(N1134="základní",J1134,0)</f>
        <v>0</v>
      </c>
      <c r="BF1134" s="227">
        <f>IF(N1134="snížená",J1134,0)</f>
        <v>0</v>
      </c>
      <c r="BG1134" s="227">
        <f>IF(N1134="zákl. přenesená",J1134,0)</f>
        <v>0</v>
      </c>
      <c r="BH1134" s="227">
        <f>IF(N1134="sníž. přenesená",J1134,0)</f>
        <v>0</v>
      </c>
      <c r="BI1134" s="227">
        <f>IF(N1134="nulová",J1134,0)</f>
        <v>0</v>
      </c>
      <c r="BJ1134" s="20" t="s">
        <v>80</v>
      </c>
      <c r="BK1134" s="227">
        <f>ROUND(I1134*H1134,2)</f>
        <v>0</v>
      </c>
      <c r="BL1134" s="20" t="s">
        <v>297</v>
      </c>
      <c r="BM1134" s="226" t="s">
        <v>2679</v>
      </c>
    </row>
    <row r="1135" s="2" customFormat="1">
      <c r="A1135" s="41"/>
      <c r="B1135" s="42"/>
      <c r="C1135" s="43"/>
      <c r="D1135" s="235" t="s">
        <v>469</v>
      </c>
      <c r="E1135" s="43"/>
      <c r="F1135" s="276" t="s">
        <v>470</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469</v>
      </c>
      <c r="AU1135" s="20" t="s">
        <v>197</v>
      </c>
    </row>
    <row r="1136" s="14" customFormat="1">
      <c r="A1136" s="14"/>
      <c r="B1136" s="244"/>
      <c r="C1136" s="245"/>
      <c r="D1136" s="235" t="s">
        <v>208</v>
      </c>
      <c r="E1136" s="246" t="s">
        <v>19</v>
      </c>
      <c r="F1136" s="247" t="s">
        <v>2613</v>
      </c>
      <c r="G1136" s="245"/>
      <c r="H1136" s="248">
        <v>1</v>
      </c>
      <c r="I1136" s="249"/>
      <c r="J1136" s="245"/>
      <c r="K1136" s="245"/>
      <c r="L1136" s="250"/>
      <c r="M1136" s="251"/>
      <c r="N1136" s="252"/>
      <c r="O1136" s="252"/>
      <c r="P1136" s="252"/>
      <c r="Q1136" s="252"/>
      <c r="R1136" s="252"/>
      <c r="S1136" s="252"/>
      <c r="T1136" s="253"/>
      <c r="U1136" s="14"/>
      <c r="V1136" s="14"/>
      <c r="W1136" s="14"/>
      <c r="X1136" s="14"/>
      <c r="Y1136" s="14"/>
      <c r="Z1136" s="14"/>
      <c r="AA1136" s="14"/>
      <c r="AB1136" s="14"/>
      <c r="AC1136" s="14"/>
      <c r="AD1136" s="14"/>
      <c r="AE1136" s="14"/>
      <c r="AT1136" s="254" t="s">
        <v>208</v>
      </c>
      <c r="AU1136" s="254" t="s">
        <v>197</v>
      </c>
      <c r="AV1136" s="14" t="s">
        <v>82</v>
      </c>
      <c r="AW1136" s="14" t="s">
        <v>33</v>
      </c>
      <c r="AX1136" s="14" t="s">
        <v>73</v>
      </c>
      <c r="AY1136" s="254" t="s">
        <v>196</v>
      </c>
    </row>
    <row r="1137" s="15" customFormat="1">
      <c r="A1137" s="15"/>
      <c r="B1137" s="255"/>
      <c r="C1137" s="256"/>
      <c r="D1137" s="235" t="s">
        <v>208</v>
      </c>
      <c r="E1137" s="257" t="s">
        <v>19</v>
      </c>
      <c r="F1137" s="258" t="s">
        <v>212</v>
      </c>
      <c r="G1137" s="256"/>
      <c r="H1137" s="259">
        <v>1</v>
      </c>
      <c r="I1137" s="260"/>
      <c r="J1137" s="256"/>
      <c r="K1137" s="256"/>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208</v>
      </c>
      <c r="AU1137" s="265" t="s">
        <v>197</v>
      </c>
      <c r="AV1137" s="15" t="s">
        <v>204</v>
      </c>
      <c r="AW1137" s="15" t="s">
        <v>33</v>
      </c>
      <c r="AX1137" s="15" t="s">
        <v>80</v>
      </c>
      <c r="AY1137" s="265" t="s">
        <v>196</v>
      </c>
    </row>
    <row r="1138" s="2" customFormat="1" ht="42.79245" customHeight="1">
      <c r="A1138" s="41"/>
      <c r="B1138" s="42"/>
      <c r="C1138" s="266" t="s">
        <v>2680</v>
      </c>
      <c r="D1138" s="266" t="s">
        <v>310</v>
      </c>
      <c r="E1138" s="267" t="s">
        <v>2681</v>
      </c>
      <c r="F1138" s="268" t="s">
        <v>2682</v>
      </c>
      <c r="G1138" s="269" t="s">
        <v>222</v>
      </c>
      <c r="H1138" s="270">
        <v>1</v>
      </c>
      <c r="I1138" s="271"/>
      <c r="J1138" s="272">
        <f>ROUND(I1138*H1138,2)</f>
        <v>0</v>
      </c>
      <c r="K1138" s="268" t="s">
        <v>19</v>
      </c>
      <c r="L1138" s="273"/>
      <c r="M1138" s="274" t="s">
        <v>19</v>
      </c>
      <c r="N1138" s="275" t="s">
        <v>44</v>
      </c>
      <c r="O1138" s="87"/>
      <c r="P1138" s="224">
        <f>O1138*H1138</f>
        <v>0</v>
      </c>
      <c r="Q1138" s="224">
        <v>0</v>
      </c>
      <c r="R1138" s="224">
        <f>Q1138*H1138</f>
        <v>0</v>
      </c>
      <c r="S1138" s="224">
        <v>0</v>
      </c>
      <c r="T1138" s="225">
        <f>S1138*H1138</f>
        <v>0</v>
      </c>
      <c r="U1138" s="41"/>
      <c r="V1138" s="41"/>
      <c r="W1138" s="41"/>
      <c r="X1138" s="41"/>
      <c r="Y1138" s="41"/>
      <c r="Z1138" s="41"/>
      <c r="AA1138" s="41"/>
      <c r="AB1138" s="41"/>
      <c r="AC1138" s="41"/>
      <c r="AD1138" s="41"/>
      <c r="AE1138" s="41"/>
      <c r="AR1138" s="226" t="s">
        <v>390</v>
      </c>
      <c r="AT1138" s="226" t="s">
        <v>310</v>
      </c>
      <c r="AU1138" s="226" t="s">
        <v>197</v>
      </c>
      <c r="AY1138" s="20" t="s">
        <v>196</v>
      </c>
      <c r="BE1138" s="227">
        <f>IF(N1138="základní",J1138,0)</f>
        <v>0</v>
      </c>
      <c r="BF1138" s="227">
        <f>IF(N1138="snížená",J1138,0)</f>
        <v>0</v>
      </c>
      <c r="BG1138" s="227">
        <f>IF(N1138="zákl. přenesená",J1138,0)</f>
        <v>0</v>
      </c>
      <c r="BH1138" s="227">
        <f>IF(N1138="sníž. přenesená",J1138,0)</f>
        <v>0</v>
      </c>
      <c r="BI1138" s="227">
        <f>IF(N1138="nulová",J1138,0)</f>
        <v>0</v>
      </c>
      <c r="BJ1138" s="20" t="s">
        <v>80</v>
      </c>
      <c r="BK1138" s="227">
        <f>ROUND(I1138*H1138,2)</f>
        <v>0</v>
      </c>
      <c r="BL1138" s="20" t="s">
        <v>297</v>
      </c>
      <c r="BM1138" s="226" t="s">
        <v>2683</v>
      </c>
    </row>
    <row r="1139" s="2" customFormat="1">
      <c r="A1139" s="41"/>
      <c r="B1139" s="42"/>
      <c r="C1139" s="43"/>
      <c r="D1139" s="235" t="s">
        <v>469</v>
      </c>
      <c r="E1139" s="43"/>
      <c r="F1139" s="276" t="s">
        <v>470</v>
      </c>
      <c r="G1139" s="43"/>
      <c r="H1139" s="43"/>
      <c r="I1139" s="230"/>
      <c r="J1139" s="43"/>
      <c r="K1139" s="43"/>
      <c r="L1139" s="47"/>
      <c r="M1139" s="231"/>
      <c r="N1139" s="232"/>
      <c r="O1139" s="87"/>
      <c r="P1139" s="87"/>
      <c r="Q1139" s="87"/>
      <c r="R1139" s="87"/>
      <c r="S1139" s="87"/>
      <c r="T1139" s="88"/>
      <c r="U1139" s="41"/>
      <c r="V1139" s="41"/>
      <c r="W1139" s="41"/>
      <c r="X1139" s="41"/>
      <c r="Y1139" s="41"/>
      <c r="Z1139" s="41"/>
      <c r="AA1139" s="41"/>
      <c r="AB1139" s="41"/>
      <c r="AC1139" s="41"/>
      <c r="AD1139" s="41"/>
      <c r="AE1139" s="41"/>
      <c r="AT1139" s="20" t="s">
        <v>469</v>
      </c>
      <c r="AU1139" s="20" t="s">
        <v>197</v>
      </c>
    </row>
    <row r="1140" s="14" customFormat="1">
      <c r="A1140" s="14"/>
      <c r="B1140" s="244"/>
      <c r="C1140" s="245"/>
      <c r="D1140" s="235" t="s">
        <v>208</v>
      </c>
      <c r="E1140" s="246" t="s">
        <v>19</v>
      </c>
      <c r="F1140" s="247" t="s">
        <v>2619</v>
      </c>
      <c r="G1140" s="245"/>
      <c r="H1140" s="248">
        <v>1</v>
      </c>
      <c r="I1140" s="249"/>
      <c r="J1140" s="245"/>
      <c r="K1140" s="245"/>
      <c r="L1140" s="250"/>
      <c r="M1140" s="251"/>
      <c r="N1140" s="252"/>
      <c r="O1140" s="252"/>
      <c r="P1140" s="252"/>
      <c r="Q1140" s="252"/>
      <c r="R1140" s="252"/>
      <c r="S1140" s="252"/>
      <c r="T1140" s="253"/>
      <c r="U1140" s="14"/>
      <c r="V1140" s="14"/>
      <c r="W1140" s="14"/>
      <c r="X1140" s="14"/>
      <c r="Y1140" s="14"/>
      <c r="Z1140" s="14"/>
      <c r="AA1140" s="14"/>
      <c r="AB1140" s="14"/>
      <c r="AC1140" s="14"/>
      <c r="AD1140" s="14"/>
      <c r="AE1140" s="14"/>
      <c r="AT1140" s="254" t="s">
        <v>208</v>
      </c>
      <c r="AU1140" s="254" t="s">
        <v>197</v>
      </c>
      <c r="AV1140" s="14" t="s">
        <v>82</v>
      </c>
      <c r="AW1140" s="14" t="s">
        <v>33</v>
      </c>
      <c r="AX1140" s="14" t="s">
        <v>73</v>
      </c>
      <c r="AY1140" s="254" t="s">
        <v>196</v>
      </c>
    </row>
    <row r="1141" s="15" customFormat="1">
      <c r="A1141" s="15"/>
      <c r="B1141" s="255"/>
      <c r="C1141" s="256"/>
      <c r="D1141" s="235" t="s">
        <v>208</v>
      </c>
      <c r="E1141" s="257" t="s">
        <v>19</v>
      </c>
      <c r="F1141" s="258" t="s">
        <v>212</v>
      </c>
      <c r="G1141" s="256"/>
      <c r="H1141" s="259">
        <v>1</v>
      </c>
      <c r="I1141" s="260"/>
      <c r="J1141" s="256"/>
      <c r="K1141" s="256"/>
      <c r="L1141" s="261"/>
      <c r="M1141" s="262"/>
      <c r="N1141" s="263"/>
      <c r="O1141" s="263"/>
      <c r="P1141" s="263"/>
      <c r="Q1141" s="263"/>
      <c r="R1141" s="263"/>
      <c r="S1141" s="263"/>
      <c r="T1141" s="264"/>
      <c r="U1141" s="15"/>
      <c r="V1141" s="15"/>
      <c r="W1141" s="15"/>
      <c r="X1141" s="15"/>
      <c r="Y1141" s="15"/>
      <c r="Z1141" s="15"/>
      <c r="AA1141" s="15"/>
      <c r="AB1141" s="15"/>
      <c r="AC1141" s="15"/>
      <c r="AD1141" s="15"/>
      <c r="AE1141" s="15"/>
      <c r="AT1141" s="265" t="s">
        <v>208</v>
      </c>
      <c r="AU1141" s="265" t="s">
        <v>197</v>
      </c>
      <c r="AV1141" s="15" t="s">
        <v>204</v>
      </c>
      <c r="AW1141" s="15" t="s">
        <v>33</v>
      </c>
      <c r="AX1141" s="15" t="s">
        <v>80</v>
      </c>
      <c r="AY1141" s="265" t="s">
        <v>196</v>
      </c>
    </row>
    <row r="1142" s="2" customFormat="1" ht="47.59245" customHeight="1">
      <c r="A1142" s="41"/>
      <c r="B1142" s="42"/>
      <c r="C1142" s="266" t="s">
        <v>2684</v>
      </c>
      <c r="D1142" s="266" t="s">
        <v>310</v>
      </c>
      <c r="E1142" s="267" t="s">
        <v>2685</v>
      </c>
      <c r="F1142" s="268" t="s">
        <v>2686</v>
      </c>
      <c r="G1142" s="269" t="s">
        <v>222</v>
      </c>
      <c r="H1142" s="270">
        <v>1</v>
      </c>
      <c r="I1142" s="271"/>
      <c r="J1142" s="272">
        <f>ROUND(I1142*H1142,2)</f>
        <v>0</v>
      </c>
      <c r="K1142" s="268" t="s">
        <v>19</v>
      </c>
      <c r="L1142" s="273"/>
      <c r="M1142" s="274" t="s">
        <v>19</v>
      </c>
      <c r="N1142" s="275" t="s">
        <v>44</v>
      </c>
      <c r="O1142" s="87"/>
      <c r="P1142" s="224">
        <f>O1142*H1142</f>
        <v>0</v>
      </c>
      <c r="Q1142" s="224">
        <v>0</v>
      </c>
      <c r="R1142" s="224">
        <f>Q1142*H1142</f>
        <v>0</v>
      </c>
      <c r="S1142" s="224">
        <v>0</v>
      </c>
      <c r="T1142" s="225">
        <f>S1142*H1142</f>
        <v>0</v>
      </c>
      <c r="U1142" s="41"/>
      <c r="V1142" s="41"/>
      <c r="W1142" s="41"/>
      <c r="X1142" s="41"/>
      <c r="Y1142" s="41"/>
      <c r="Z1142" s="41"/>
      <c r="AA1142" s="41"/>
      <c r="AB1142" s="41"/>
      <c r="AC1142" s="41"/>
      <c r="AD1142" s="41"/>
      <c r="AE1142" s="41"/>
      <c r="AR1142" s="226" t="s">
        <v>390</v>
      </c>
      <c r="AT1142" s="226" t="s">
        <v>310</v>
      </c>
      <c r="AU1142" s="226" t="s">
        <v>197</v>
      </c>
      <c r="AY1142" s="20" t="s">
        <v>196</v>
      </c>
      <c r="BE1142" s="227">
        <f>IF(N1142="základní",J1142,0)</f>
        <v>0</v>
      </c>
      <c r="BF1142" s="227">
        <f>IF(N1142="snížená",J1142,0)</f>
        <v>0</v>
      </c>
      <c r="BG1142" s="227">
        <f>IF(N1142="zákl. přenesená",J1142,0)</f>
        <v>0</v>
      </c>
      <c r="BH1142" s="227">
        <f>IF(N1142="sníž. přenesená",J1142,0)</f>
        <v>0</v>
      </c>
      <c r="BI1142" s="227">
        <f>IF(N1142="nulová",J1142,0)</f>
        <v>0</v>
      </c>
      <c r="BJ1142" s="20" t="s">
        <v>80</v>
      </c>
      <c r="BK1142" s="227">
        <f>ROUND(I1142*H1142,2)</f>
        <v>0</v>
      </c>
      <c r="BL1142" s="20" t="s">
        <v>297</v>
      </c>
      <c r="BM1142" s="226" t="s">
        <v>2687</v>
      </c>
    </row>
    <row r="1143" s="2" customFormat="1">
      <c r="A1143" s="41"/>
      <c r="B1143" s="42"/>
      <c r="C1143" s="43"/>
      <c r="D1143" s="235" t="s">
        <v>469</v>
      </c>
      <c r="E1143" s="43"/>
      <c r="F1143" s="276" t="s">
        <v>2688</v>
      </c>
      <c r="G1143" s="43"/>
      <c r="H1143" s="43"/>
      <c r="I1143" s="230"/>
      <c r="J1143" s="43"/>
      <c r="K1143" s="43"/>
      <c r="L1143" s="47"/>
      <c r="M1143" s="231"/>
      <c r="N1143" s="232"/>
      <c r="O1143" s="87"/>
      <c r="P1143" s="87"/>
      <c r="Q1143" s="87"/>
      <c r="R1143" s="87"/>
      <c r="S1143" s="87"/>
      <c r="T1143" s="88"/>
      <c r="U1143" s="41"/>
      <c r="V1143" s="41"/>
      <c r="W1143" s="41"/>
      <c r="X1143" s="41"/>
      <c r="Y1143" s="41"/>
      <c r="Z1143" s="41"/>
      <c r="AA1143" s="41"/>
      <c r="AB1143" s="41"/>
      <c r="AC1143" s="41"/>
      <c r="AD1143" s="41"/>
      <c r="AE1143" s="41"/>
      <c r="AT1143" s="20" t="s">
        <v>469</v>
      </c>
      <c r="AU1143" s="20" t="s">
        <v>197</v>
      </c>
    </row>
    <row r="1144" s="14" customFormat="1">
      <c r="A1144" s="14"/>
      <c r="B1144" s="244"/>
      <c r="C1144" s="245"/>
      <c r="D1144" s="235" t="s">
        <v>208</v>
      </c>
      <c r="E1144" s="246" t="s">
        <v>19</v>
      </c>
      <c r="F1144" s="247" t="s">
        <v>2689</v>
      </c>
      <c r="G1144" s="245"/>
      <c r="H1144" s="248">
        <v>1</v>
      </c>
      <c r="I1144" s="249"/>
      <c r="J1144" s="245"/>
      <c r="K1144" s="245"/>
      <c r="L1144" s="250"/>
      <c r="M1144" s="251"/>
      <c r="N1144" s="252"/>
      <c r="O1144" s="252"/>
      <c r="P1144" s="252"/>
      <c r="Q1144" s="252"/>
      <c r="R1144" s="252"/>
      <c r="S1144" s="252"/>
      <c r="T1144" s="253"/>
      <c r="U1144" s="14"/>
      <c r="V1144" s="14"/>
      <c r="W1144" s="14"/>
      <c r="X1144" s="14"/>
      <c r="Y1144" s="14"/>
      <c r="Z1144" s="14"/>
      <c r="AA1144" s="14"/>
      <c r="AB1144" s="14"/>
      <c r="AC1144" s="14"/>
      <c r="AD1144" s="14"/>
      <c r="AE1144" s="14"/>
      <c r="AT1144" s="254" t="s">
        <v>208</v>
      </c>
      <c r="AU1144" s="254" t="s">
        <v>197</v>
      </c>
      <c r="AV1144" s="14" t="s">
        <v>82</v>
      </c>
      <c r="AW1144" s="14" t="s">
        <v>33</v>
      </c>
      <c r="AX1144" s="14" t="s">
        <v>73</v>
      </c>
      <c r="AY1144" s="254" t="s">
        <v>196</v>
      </c>
    </row>
    <row r="1145" s="15" customFormat="1">
      <c r="A1145" s="15"/>
      <c r="B1145" s="255"/>
      <c r="C1145" s="256"/>
      <c r="D1145" s="235" t="s">
        <v>208</v>
      </c>
      <c r="E1145" s="257" t="s">
        <v>19</v>
      </c>
      <c r="F1145" s="258" t="s">
        <v>212</v>
      </c>
      <c r="G1145" s="256"/>
      <c r="H1145" s="259">
        <v>1</v>
      </c>
      <c r="I1145" s="260"/>
      <c r="J1145" s="256"/>
      <c r="K1145" s="256"/>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208</v>
      </c>
      <c r="AU1145" s="265" t="s">
        <v>197</v>
      </c>
      <c r="AV1145" s="15" t="s">
        <v>204</v>
      </c>
      <c r="AW1145" s="15" t="s">
        <v>33</v>
      </c>
      <c r="AX1145" s="15" t="s">
        <v>80</v>
      </c>
      <c r="AY1145" s="265" t="s">
        <v>196</v>
      </c>
    </row>
    <row r="1146" s="2" customFormat="1" ht="36.72453" customHeight="1">
      <c r="A1146" s="41"/>
      <c r="B1146" s="42"/>
      <c r="C1146" s="215" t="s">
        <v>2690</v>
      </c>
      <c r="D1146" s="215" t="s">
        <v>199</v>
      </c>
      <c r="E1146" s="216" t="s">
        <v>2691</v>
      </c>
      <c r="F1146" s="217" t="s">
        <v>2692</v>
      </c>
      <c r="G1146" s="218" t="s">
        <v>222</v>
      </c>
      <c r="H1146" s="219">
        <v>5</v>
      </c>
      <c r="I1146" s="220"/>
      <c r="J1146" s="221">
        <f>ROUND(I1146*H1146,2)</f>
        <v>0</v>
      </c>
      <c r="K1146" s="217" t="s">
        <v>203</v>
      </c>
      <c r="L1146" s="47"/>
      <c r="M1146" s="222" t="s">
        <v>19</v>
      </c>
      <c r="N1146" s="223" t="s">
        <v>44</v>
      </c>
      <c r="O1146" s="87"/>
      <c r="P1146" s="224">
        <f>O1146*H1146</f>
        <v>0</v>
      </c>
      <c r="Q1146" s="224">
        <v>0</v>
      </c>
      <c r="R1146" s="224">
        <f>Q1146*H1146</f>
        <v>0</v>
      </c>
      <c r="S1146" s="224">
        <v>0</v>
      </c>
      <c r="T1146" s="225">
        <f>S1146*H1146</f>
        <v>0</v>
      </c>
      <c r="U1146" s="41"/>
      <c r="V1146" s="41"/>
      <c r="W1146" s="41"/>
      <c r="X1146" s="41"/>
      <c r="Y1146" s="41"/>
      <c r="Z1146" s="41"/>
      <c r="AA1146" s="41"/>
      <c r="AB1146" s="41"/>
      <c r="AC1146" s="41"/>
      <c r="AD1146" s="41"/>
      <c r="AE1146" s="41"/>
      <c r="AR1146" s="226" t="s">
        <v>297</v>
      </c>
      <c r="AT1146" s="226" t="s">
        <v>199</v>
      </c>
      <c r="AU1146" s="226" t="s">
        <v>197</v>
      </c>
      <c r="AY1146" s="20" t="s">
        <v>196</v>
      </c>
      <c r="BE1146" s="227">
        <f>IF(N1146="základní",J1146,0)</f>
        <v>0</v>
      </c>
      <c r="BF1146" s="227">
        <f>IF(N1146="snížená",J1146,0)</f>
        <v>0</v>
      </c>
      <c r="BG1146" s="227">
        <f>IF(N1146="zákl. přenesená",J1146,0)</f>
        <v>0</v>
      </c>
      <c r="BH1146" s="227">
        <f>IF(N1146="sníž. přenesená",J1146,0)</f>
        <v>0</v>
      </c>
      <c r="BI1146" s="227">
        <f>IF(N1146="nulová",J1146,0)</f>
        <v>0</v>
      </c>
      <c r="BJ1146" s="20" t="s">
        <v>80</v>
      </c>
      <c r="BK1146" s="227">
        <f>ROUND(I1146*H1146,2)</f>
        <v>0</v>
      </c>
      <c r="BL1146" s="20" t="s">
        <v>297</v>
      </c>
      <c r="BM1146" s="226" t="s">
        <v>2693</v>
      </c>
    </row>
    <row r="1147" s="2" customFormat="1">
      <c r="A1147" s="41"/>
      <c r="B1147" s="42"/>
      <c r="C1147" s="43"/>
      <c r="D1147" s="228" t="s">
        <v>206</v>
      </c>
      <c r="E1147" s="43"/>
      <c r="F1147" s="229" t="s">
        <v>2694</v>
      </c>
      <c r="G1147" s="43"/>
      <c r="H1147" s="43"/>
      <c r="I1147" s="230"/>
      <c r="J1147" s="43"/>
      <c r="K1147" s="43"/>
      <c r="L1147" s="47"/>
      <c r="M1147" s="231"/>
      <c r="N1147" s="232"/>
      <c r="O1147" s="87"/>
      <c r="P1147" s="87"/>
      <c r="Q1147" s="87"/>
      <c r="R1147" s="87"/>
      <c r="S1147" s="87"/>
      <c r="T1147" s="88"/>
      <c r="U1147" s="41"/>
      <c r="V1147" s="41"/>
      <c r="W1147" s="41"/>
      <c r="X1147" s="41"/>
      <c r="Y1147" s="41"/>
      <c r="Z1147" s="41"/>
      <c r="AA1147" s="41"/>
      <c r="AB1147" s="41"/>
      <c r="AC1147" s="41"/>
      <c r="AD1147" s="41"/>
      <c r="AE1147" s="41"/>
      <c r="AT1147" s="20" t="s">
        <v>206</v>
      </c>
      <c r="AU1147" s="20" t="s">
        <v>197</v>
      </c>
    </row>
    <row r="1148" s="14" customFormat="1">
      <c r="A1148" s="14"/>
      <c r="B1148" s="244"/>
      <c r="C1148" s="245"/>
      <c r="D1148" s="235" t="s">
        <v>208</v>
      </c>
      <c r="E1148" s="246" t="s">
        <v>19</v>
      </c>
      <c r="F1148" s="247" t="s">
        <v>2695</v>
      </c>
      <c r="G1148" s="245"/>
      <c r="H1148" s="248">
        <v>2</v>
      </c>
      <c r="I1148" s="249"/>
      <c r="J1148" s="245"/>
      <c r="K1148" s="245"/>
      <c r="L1148" s="250"/>
      <c r="M1148" s="251"/>
      <c r="N1148" s="252"/>
      <c r="O1148" s="252"/>
      <c r="P1148" s="252"/>
      <c r="Q1148" s="252"/>
      <c r="R1148" s="252"/>
      <c r="S1148" s="252"/>
      <c r="T1148" s="253"/>
      <c r="U1148" s="14"/>
      <c r="V1148" s="14"/>
      <c r="W1148" s="14"/>
      <c r="X1148" s="14"/>
      <c r="Y1148" s="14"/>
      <c r="Z1148" s="14"/>
      <c r="AA1148" s="14"/>
      <c r="AB1148" s="14"/>
      <c r="AC1148" s="14"/>
      <c r="AD1148" s="14"/>
      <c r="AE1148" s="14"/>
      <c r="AT1148" s="254" t="s">
        <v>208</v>
      </c>
      <c r="AU1148" s="254" t="s">
        <v>197</v>
      </c>
      <c r="AV1148" s="14" t="s">
        <v>82</v>
      </c>
      <c r="AW1148" s="14" t="s">
        <v>33</v>
      </c>
      <c r="AX1148" s="14" t="s">
        <v>73</v>
      </c>
      <c r="AY1148" s="254" t="s">
        <v>196</v>
      </c>
    </row>
    <row r="1149" s="14" customFormat="1">
      <c r="A1149" s="14"/>
      <c r="B1149" s="244"/>
      <c r="C1149" s="245"/>
      <c r="D1149" s="235" t="s">
        <v>208</v>
      </c>
      <c r="E1149" s="246" t="s">
        <v>19</v>
      </c>
      <c r="F1149" s="247" t="s">
        <v>2696</v>
      </c>
      <c r="G1149" s="245"/>
      <c r="H1149" s="248">
        <v>1</v>
      </c>
      <c r="I1149" s="249"/>
      <c r="J1149" s="245"/>
      <c r="K1149" s="245"/>
      <c r="L1149" s="250"/>
      <c r="M1149" s="251"/>
      <c r="N1149" s="252"/>
      <c r="O1149" s="252"/>
      <c r="P1149" s="252"/>
      <c r="Q1149" s="252"/>
      <c r="R1149" s="252"/>
      <c r="S1149" s="252"/>
      <c r="T1149" s="253"/>
      <c r="U1149" s="14"/>
      <c r="V1149" s="14"/>
      <c r="W1149" s="14"/>
      <c r="X1149" s="14"/>
      <c r="Y1149" s="14"/>
      <c r="Z1149" s="14"/>
      <c r="AA1149" s="14"/>
      <c r="AB1149" s="14"/>
      <c r="AC1149" s="14"/>
      <c r="AD1149" s="14"/>
      <c r="AE1149" s="14"/>
      <c r="AT1149" s="254" t="s">
        <v>208</v>
      </c>
      <c r="AU1149" s="254" t="s">
        <v>197</v>
      </c>
      <c r="AV1149" s="14" t="s">
        <v>82</v>
      </c>
      <c r="AW1149" s="14" t="s">
        <v>33</v>
      </c>
      <c r="AX1149" s="14" t="s">
        <v>73</v>
      </c>
      <c r="AY1149" s="254" t="s">
        <v>196</v>
      </c>
    </row>
    <row r="1150" s="14" customFormat="1">
      <c r="A1150" s="14"/>
      <c r="B1150" s="244"/>
      <c r="C1150" s="245"/>
      <c r="D1150" s="235" t="s">
        <v>208</v>
      </c>
      <c r="E1150" s="246" t="s">
        <v>19</v>
      </c>
      <c r="F1150" s="247" t="s">
        <v>2697</v>
      </c>
      <c r="G1150" s="245"/>
      <c r="H1150" s="248">
        <v>1</v>
      </c>
      <c r="I1150" s="249"/>
      <c r="J1150" s="245"/>
      <c r="K1150" s="245"/>
      <c r="L1150" s="250"/>
      <c r="M1150" s="251"/>
      <c r="N1150" s="252"/>
      <c r="O1150" s="252"/>
      <c r="P1150" s="252"/>
      <c r="Q1150" s="252"/>
      <c r="R1150" s="252"/>
      <c r="S1150" s="252"/>
      <c r="T1150" s="253"/>
      <c r="U1150" s="14"/>
      <c r="V1150" s="14"/>
      <c r="W1150" s="14"/>
      <c r="X1150" s="14"/>
      <c r="Y1150" s="14"/>
      <c r="Z1150" s="14"/>
      <c r="AA1150" s="14"/>
      <c r="AB1150" s="14"/>
      <c r="AC1150" s="14"/>
      <c r="AD1150" s="14"/>
      <c r="AE1150" s="14"/>
      <c r="AT1150" s="254" t="s">
        <v>208</v>
      </c>
      <c r="AU1150" s="254" t="s">
        <v>197</v>
      </c>
      <c r="AV1150" s="14" t="s">
        <v>82</v>
      </c>
      <c r="AW1150" s="14" t="s">
        <v>33</v>
      </c>
      <c r="AX1150" s="14" t="s">
        <v>73</v>
      </c>
      <c r="AY1150" s="254" t="s">
        <v>196</v>
      </c>
    </row>
    <row r="1151" s="14" customFormat="1">
      <c r="A1151" s="14"/>
      <c r="B1151" s="244"/>
      <c r="C1151" s="245"/>
      <c r="D1151" s="235" t="s">
        <v>208</v>
      </c>
      <c r="E1151" s="246" t="s">
        <v>19</v>
      </c>
      <c r="F1151" s="247" t="s">
        <v>2698</v>
      </c>
      <c r="G1151" s="245"/>
      <c r="H1151" s="248">
        <v>1</v>
      </c>
      <c r="I1151" s="249"/>
      <c r="J1151" s="245"/>
      <c r="K1151" s="245"/>
      <c r="L1151" s="250"/>
      <c r="M1151" s="251"/>
      <c r="N1151" s="252"/>
      <c r="O1151" s="252"/>
      <c r="P1151" s="252"/>
      <c r="Q1151" s="252"/>
      <c r="R1151" s="252"/>
      <c r="S1151" s="252"/>
      <c r="T1151" s="253"/>
      <c r="U1151" s="14"/>
      <c r="V1151" s="14"/>
      <c r="W1151" s="14"/>
      <c r="X1151" s="14"/>
      <c r="Y1151" s="14"/>
      <c r="Z1151" s="14"/>
      <c r="AA1151" s="14"/>
      <c r="AB1151" s="14"/>
      <c r="AC1151" s="14"/>
      <c r="AD1151" s="14"/>
      <c r="AE1151" s="14"/>
      <c r="AT1151" s="254" t="s">
        <v>208</v>
      </c>
      <c r="AU1151" s="254" t="s">
        <v>197</v>
      </c>
      <c r="AV1151" s="14" t="s">
        <v>82</v>
      </c>
      <c r="AW1151" s="14" t="s">
        <v>33</v>
      </c>
      <c r="AX1151" s="14" t="s">
        <v>73</v>
      </c>
      <c r="AY1151" s="254" t="s">
        <v>196</v>
      </c>
    </row>
    <row r="1152" s="15" customFormat="1">
      <c r="A1152" s="15"/>
      <c r="B1152" s="255"/>
      <c r="C1152" s="256"/>
      <c r="D1152" s="235" t="s">
        <v>208</v>
      </c>
      <c r="E1152" s="257" t="s">
        <v>19</v>
      </c>
      <c r="F1152" s="258" t="s">
        <v>212</v>
      </c>
      <c r="G1152" s="256"/>
      <c r="H1152" s="259">
        <v>5</v>
      </c>
      <c r="I1152" s="260"/>
      <c r="J1152" s="256"/>
      <c r="K1152" s="256"/>
      <c r="L1152" s="261"/>
      <c r="M1152" s="262"/>
      <c r="N1152" s="263"/>
      <c r="O1152" s="263"/>
      <c r="P1152" s="263"/>
      <c r="Q1152" s="263"/>
      <c r="R1152" s="263"/>
      <c r="S1152" s="263"/>
      <c r="T1152" s="264"/>
      <c r="U1152" s="15"/>
      <c r="V1152" s="15"/>
      <c r="W1152" s="15"/>
      <c r="X1152" s="15"/>
      <c r="Y1152" s="15"/>
      <c r="Z1152" s="15"/>
      <c r="AA1152" s="15"/>
      <c r="AB1152" s="15"/>
      <c r="AC1152" s="15"/>
      <c r="AD1152" s="15"/>
      <c r="AE1152" s="15"/>
      <c r="AT1152" s="265" t="s">
        <v>208</v>
      </c>
      <c r="AU1152" s="265" t="s">
        <v>197</v>
      </c>
      <c r="AV1152" s="15" t="s">
        <v>204</v>
      </c>
      <c r="AW1152" s="15" t="s">
        <v>33</v>
      </c>
      <c r="AX1152" s="15" t="s">
        <v>80</v>
      </c>
      <c r="AY1152" s="265" t="s">
        <v>196</v>
      </c>
    </row>
    <row r="1153" s="2" customFormat="1" ht="47.59245" customHeight="1">
      <c r="A1153" s="41"/>
      <c r="B1153" s="42"/>
      <c r="C1153" s="266" t="s">
        <v>2699</v>
      </c>
      <c r="D1153" s="266" t="s">
        <v>310</v>
      </c>
      <c r="E1153" s="267" t="s">
        <v>2700</v>
      </c>
      <c r="F1153" s="268" t="s">
        <v>2701</v>
      </c>
      <c r="G1153" s="269" t="s">
        <v>222</v>
      </c>
      <c r="H1153" s="270">
        <v>2</v>
      </c>
      <c r="I1153" s="271"/>
      <c r="J1153" s="272">
        <f>ROUND(I1153*H1153,2)</f>
        <v>0</v>
      </c>
      <c r="K1153" s="268" t="s">
        <v>19</v>
      </c>
      <c r="L1153" s="273"/>
      <c r="M1153" s="274" t="s">
        <v>19</v>
      </c>
      <c r="N1153" s="275" t="s">
        <v>44</v>
      </c>
      <c r="O1153" s="87"/>
      <c r="P1153" s="224">
        <f>O1153*H1153</f>
        <v>0</v>
      </c>
      <c r="Q1153" s="224">
        <v>0</v>
      </c>
      <c r="R1153" s="224">
        <f>Q1153*H1153</f>
        <v>0</v>
      </c>
      <c r="S1153" s="224">
        <v>0</v>
      </c>
      <c r="T1153" s="225">
        <f>S1153*H1153</f>
        <v>0</v>
      </c>
      <c r="U1153" s="41"/>
      <c r="V1153" s="41"/>
      <c r="W1153" s="41"/>
      <c r="X1153" s="41"/>
      <c r="Y1153" s="41"/>
      <c r="Z1153" s="41"/>
      <c r="AA1153" s="41"/>
      <c r="AB1153" s="41"/>
      <c r="AC1153" s="41"/>
      <c r="AD1153" s="41"/>
      <c r="AE1153" s="41"/>
      <c r="AR1153" s="226" t="s">
        <v>390</v>
      </c>
      <c r="AT1153" s="226" t="s">
        <v>310</v>
      </c>
      <c r="AU1153" s="226" t="s">
        <v>197</v>
      </c>
      <c r="AY1153" s="20" t="s">
        <v>196</v>
      </c>
      <c r="BE1153" s="227">
        <f>IF(N1153="základní",J1153,0)</f>
        <v>0</v>
      </c>
      <c r="BF1153" s="227">
        <f>IF(N1153="snížená",J1153,0)</f>
        <v>0</v>
      </c>
      <c r="BG1153" s="227">
        <f>IF(N1153="zákl. přenesená",J1153,0)</f>
        <v>0</v>
      </c>
      <c r="BH1153" s="227">
        <f>IF(N1153="sníž. přenesená",J1153,0)</f>
        <v>0</v>
      </c>
      <c r="BI1153" s="227">
        <f>IF(N1153="nulová",J1153,0)</f>
        <v>0</v>
      </c>
      <c r="BJ1153" s="20" t="s">
        <v>80</v>
      </c>
      <c r="BK1153" s="227">
        <f>ROUND(I1153*H1153,2)</f>
        <v>0</v>
      </c>
      <c r="BL1153" s="20" t="s">
        <v>297</v>
      </c>
      <c r="BM1153" s="226" t="s">
        <v>2702</v>
      </c>
    </row>
    <row r="1154" s="2" customFormat="1">
      <c r="A1154" s="41"/>
      <c r="B1154" s="42"/>
      <c r="C1154" s="43"/>
      <c r="D1154" s="235" t="s">
        <v>469</v>
      </c>
      <c r="E1154" s="43"/>
      <c r="F1154" s="276" t="s">
        <v>470</v>
      </c>
      <c r="G1154" s="43"/>
      <c r="H1154" s="43"/>
      <c r="I1154" s="230"/>
      <c r="J1154" s="43"/>
      <c r="K1154" s="43"/>
      <c r="L1154" s="47"/>
      <c r="M1154" s="231"/>
      <c r="N1154" s="232"/>
      <c r="O1154" s="87"/>
      <c r="P1154" s="87"/>
      <c r="Q1154" s="87"/>
      <c r="R1154" s="87"/>
      <c r="S1154" s="87"/>
      <c r="T1154" s="88"/>
      <c r="U1154" s="41"/>
      <c r="V1154" s="41"/>
      <c r="W1154" s="41"/>
      <c r="X1154" s="41"/>
      <c r="Y1154" s="41"/>
      <c r="Z1154" s="41"/>
      <c r="AA1154" s="41"/>
      <c r="AB1154" s="41"/>
      <c r="AC1154" s="41"/>
      <c r="AD1154" s="41"/>
      <c r="AE1154" s="41"/>
      <c r="AT1154" s="20" t="s">
        <v>469</v>
      </c>
      <c r="AU1154" s="20" t="s">
        <v>197</v>
      </c>
    </row>
    <row r="1155" s="14" customFormat="1">
      <c r="A1155" s="14"/>
      <c r="B1155" s="244"/>
      <c r="C1155" s="245"/>
      <c r="D1155" s="235" t="s">
        <v>208</v>
      </c>
      <c r="E1155" s="246" t="s">
        <v>19</v>
      </c>
      <c r="F1155" s="247" t="s">
        <v>2703</v>
      </c>
      <c r="G1155" s="245"/>
      <c r="H1155" s="248">
        <v>2</v>
      </c>
      <c r="I1155" s="249"/>
      <c r="J1155" s="245"/>
      <c r="K1155" s="245"/>
      <c r="L1155" s="250"/>
      <c r="M1155" s="251"/>
      <c r="N1155" s="252"/>
      <c r="O1155" s="252"/>
      <c r="P1155" s="252"/>
      <c r="Q1155" s="252"/>
      <c r="R1155" s="252"/>
      <c r="S1155" s="252"/>
      <c r="T1155" s="253"/>
      <c r="U1155" s="14"/>
      <c r="V1155" s="14"/>
      <c r="W1155" s="14"/>
      <c r="X1155" s="14"/>
      <c r="Y1155" s="14"/>
      <c r="Z1155" s="14"/>
      <c r="AA1155" s="14"/>
      <c r="AB1155" s="14"/>
      <c r="AC1155" s="14"/>
      <c r="AD1155" s="14"/>
      <c r="AE1155" s="14"/>
      <c r="AT1155" s="254" t="s">
        <v>208</v>
      </c>
      <c r="AU1155" s="254" t="s">
        <v>197</v>
      </c>
      <c r="AV1155" s="14" t="s">
        <v>82</v>
      </c>
      <c r="AW1155" s="14" t="s">
        <v>33</v>
      </c>
      <c r="AX1155" s="14" t="s">
        <v>73</v>
      </c>
      <c r="AY1155" s="254" t="s">
        <v>196</v>
      </c>
    </row>
    <row r="1156" s="15" customFormat="1">
      <c r="A1156" s="15"/>
      <c r="B1156" s="255"/>
      <c r="C1156" s="256"/>
      <c r="D1156" s="235" t="s">
        <v>208</v>
      </c>
      <c r="E1156" s="257" t="s">
        <v>19</v>
      </c>
      <c r="F1156" s="258" t="s">
        <v>212</v>
      </c>
      <c r="G1156" s="256"/>
      <c r="H1156" s="259">
        <v>2</v>
      </c>
      <c r="I1156" s="260"/>
      <c r="J1156" s="256"/>
      <c r="K1156" s="256"/>
      <c r="L1156" s="261"/>
      <c r="M1156" s="262"/>
      <c r="N1156" s="263"/>
      <c r="O1156" s="263"/>
      <c r="P1156" s="263"/>
      <c r="Q1156" s="263"/>
      <c r="R1156" s="263"/>
      <c r="S1156" s="263"/>
      <c r="T1156" s="264"/>
      <c r="U1156" s="15"/>
      <c r="V1156" s="15"/>
      <c r="W1156" s="15"/>
      <c r="X1156" s="15"/>
      <c r="Y1156" s="15"/>
      <c r="Z1156" s="15"/>
      <c r="AA1156" s="15"/>
      <c r="AB1156" s="15"/>
      <c r="AC1156" s="15"/>
      <c r="AD1156" s="15"/>
      <c r="AE1156" s="15"/>
      <c r="AT1156" s="265" t="s">
        <v>208</v>
      </c>
      <c r="AU1156" s="265" t="s">
        <v>197</v>
      </c>
      <c r="AV1156" s="15" t="s">
        <v>204</v>
      </c>
      <c r="AW1156" s="15" t="s">
        <v>33</v>
      </c>
      <c r="AX1156" s="15" t="s">
        <v>80</v>
      </c>
      <c r="AY1156" s="265" t="s">
        <v>196</v>
      </c>
    </row>
    <row r="1157" s="2" customFormat="1" ht="47.59245" customHeight="1">
      <c r="A1157" s="41"/>
      <c r="B1157" s="42"/>
      <c r="C1157" s="266" t="s">
        <v>2704</v>
      </c>
      <c r="D1157" s="266" t="s">
        <v>310</v>
      </c>
      <c r="E1157" s="267" t="s">
        <v>2705</v>
      </c>
      <c r="F1157" s="268" t="s">
        <v>2706</v>
      </c>
      <c r="G1157" s="269" t="s">
        <v>222</v>
      </c>
      <c r="H1157" s="270">
        <v>1</v>
      </c>
      <c r="I1157" s="271"/>
      <c r="J1157" s="272">
        <f>ROUND(I1157*H1157,2)</f>
        <v>0</v>
      </c>
      <c r="K1157" s="268" t="s">
        <v>19</v>
      </c>
      <c r="L1157" s="273"/>
      <c r="M1157" s="274" t="s">
        <v>19</v>
      </c>
      <c r="N1157" s="275" t="s">
        <v>44</v>
      </c>
      <c r="O1157" s="87"/>
      <c r="P1157" s="224">
        <f>O1157*H1157</f>
        <v>0</v>
      </c>
      <c r="Q1157" s="224">
        <v>0</v>
      </c>
      <c r="R1157" s="224">
        <f>Q1157*H1157</f>
        <v>0</v>
      </c>
      <c r="S1157" s="224">
        <v>0</v>
      </c>
      <c r="T1157" s="225">
        <f>S1157*H1157</f>
        <v>0</v>
      </c>
      <c r="U1157" s="41"/>
      <c r="V1157" s="41"/>
      <c r="W1157" s="41"/>
      <c r="X1157" s="41"/>
      <c r="Y1157" s="41"/>
      <c r="Z1157" s="41"/>
      <c r="AA1157" s="41"/>
      <c r="AB1157" s="41"/>
      <c r="AC1157" s="41"/>
      <c r="AD1157" s="41"/>
      <c r="AE1157" s="41"/>
      <c r="AR1157" s="226" t="s">
        <v>390</v>
      </c>
      <c r="AT1157" s="226" t="s">
        <v>310</v>
      </c>
      <c r="AU1157" s="226" t="s">
        <v>197</v>
      </c>
      <c r="AY1157" s="20" t="s">
        <v>196</v>
      </c>
      <c r="BE1157" s="227">
        <f>IF(N1157="základní",J1157,0)</f>
        <v>0</v>
      </c>
      <c r="BF1157" s="227">
        <f>IF(N1157="snížená",J1157,0)</f>
        <v>0</v>
      </c>
      <c r="BG1157" s="227">
        <f>IF(N1157="zákl. přenesená",J1157,0)</f>
        <v>0</v>
      </c>
      <c r="BH1157" s="227">
        <f>IF(N1157="sníž. přenesená",J1157,0)</f>
        <v>0</v>
      </c>
      <c r="BI1157" s="227">
        <f>IF(N1157="nulová",J1157,0)</f>
        <v>0</v>
      </c>
      <c r="BJ1157" s="20" t="s">
        <v>80</v>
      </c>
      <c r="BK1157" s="227">
        <f>ROUND(I1157*H1157,2)</f>
        <v>0</v>
      </c>
      <c r="BL1157" s="20" t="s">
        <v>297</v>
      </c>
      <c r="BM1157" s="226" t="s">
        <v>2707</v>
      </c>
    </row>
    <row r="1158" s="2" customFormat="1">
      <c r="A1158" s="41"/>
      <c r="B1158" s="42"/>
      <c r="C1158" s="43"/>
      <c r="D1158" s="235" t="s">
        <v>469</v>
      </c>
      <c r="E1158" s="43"/>
      <c r="F1158" s="276" t="s">
        <v>470</v>
      </c>
      <c r="G1158" s="43"/>
      <c r="H1158" s="43"/>
      <c r="I1158" s="230"/>
      <c r="J1158" s="43"/>
      <c r="K1158" s="43"/>
      <c r="L1158" s="47"/>
      <c r="M1158" s="231"/>
      <c r="N1158" s="232"/>
      <c r="O1158" s="87"/>
      <c r="P1158" s="87"/>
      <c r="Q1158" s="87"/>
      <c r="R1158" s="87"/>
      <c r="S1158" s="87"/>
      <c r="T1158" s="88"/>
      <c r="U1158" s="41"/>
      <c r="V1158" s="41"/>
      <c r="W1158" s="41"/>
      <c r="X1158" s="41"/>
      <c r="Y1158" s="41"/>
      <c r="Z1158" s="41"/>
      <c r="AA1158" s="41"/>
      <c r="AB1158" s="41"/>
      <c r="AC1158" s="41"/>
      <c r="AD1158" s="41"/>
      <c r="AE1158" s="41"/>
      <c r="AT1158" s="20" t="s">
        <v>469</v>
      </c>
      <c r="AU1158" s="20" t="s">
        <v>197</v>
      </c>
    </row>
    <row r="1159" s="14" customFormat="1">
      <c r="A1159" s="14"/>
      <c r="B1159" s="244"/>
      <c r="C1159" s="245"/>
      <c r="D1159" s="235" t="s">
        <v>208</v>
      </c>
      <c r="E1159" s="246" t="s">
        <v>19</v>
      </c>
      <c r="F1159" s="247" t="s">
        <v>2696</v>
      </c>
      <c r="G1159" s="245"/>
      <c r="H1159" s="248">
        <v>1</v>
      </c>
      <c r="I1159" s="249"/>
      <c r="J1159" s="245"/>
      <c r="K1159" s="245"/>
      <c r="L1159" s="250"/>
      <c r="M1159" s="251"/>
      <c r="N1159" s="252"/>
      <c r="O1159" s="252"/>
      <c r="P1159" s="252"/>
      <c r="Q1159" s="252"/>
      <c r="R1159" s="252"/>
      <c r="S1159" s="252"/>
      <c r="T1159" s="253"/>
      <c r="U1159" s="14"/>
      <c r="V1159" s="14"/>
      <c r="W1159" s="14"/>
      <c r="X1159" s="14"/>
      <c r="Y1159" s="14"/>
      <c r="Z1159" s="14"/>
      <c r="AA1159" s="14"/>
      <c r="AB1159" s="14"/>
      <c r="AC1159" s="14"/>
      <c r="AD1159" s="14"/>
      <c r="AE1159" s="14"/>
      <c r="AT1159" s="254" t="s">
        <v>208</v>
      </c>
      <c r="AU1159" s="254" t="s">
        <v>197</v>
      </c>
      <c r="AV1159" s="14" t="s">
        <v>82</v>
      </c>
      <c r="AW1159" s="14" t="s">
        <v>33</v>
      </c>
      <c r="AX1159" s="14" t="s">
        <v>73</v>
      </c>
      <c r="AY1159" s="254" t="s">
        <v>196</v>
      </c>
    </row>
    <row r="1160" s="15" customFormat="1">
      <c r="A1160" s="15"/>
      <c r="B1160" s="255"/>
      <c r="C1160" s="256"/>
      <c r="D1160" s="235" t="s">
        <v>208</v>
      </c>
      <c r="E1160" s="257" t="s">
        <v>19</v>
      </c>
      <c r="F1160" s="258" t="s">
        <v>212</v>
      </c>
      <c r="G1160" s="256"/>
      <c r="H1160" s="259">
        <v>1</v>
      </c>
      <c r="I1160" s="260"/>
      <c r="J1160" s="256"/>
      <c r="K1160" s="256"/>
      <c r="L1160" s="261"/>
      <c r="M1160" s="262"/>
      <c r="N1160" s="263"/>
      <c r="O1160" s="263"/>
      <c r="P1160" s="263"/>
      <c r="Q1160" s="263"/>
      <c r="R1160" s="263"/>
      <c r="S1160" s="263"/>
      <c r="T1160" s="264"/>
      <c r="U1160" s="15"/>
      <c r="V1160" s="15"/>
      <c r="W1160" s="15"/>
      <c r="X1160" s="15"/>
      <c r="Y1160" s="15"/>
      <c r="Z1160" s="15"/>
      <c r="AA1160" s="15"/>
      <c r="AB1160" s="15"/>
      <c r="AC1160" s="15"/>
      <c r="AD1160" s="15"/>
      <c r="AE1160" s="15"/>
      <c r="AT1160" s="265" t="s">
        <v>208</v>
      </c>
      <c r="AU1160" s="265" t="s">
        <v>197</v>
      </c>
      <c r="AV1160" s="15" t="s">
        <v>204</v>
      </c>
      <c r="AW1160" s="15" t="s">
        <v>33</v>
      </c>
      <c r="AX1160" s="15" t="s">
        <v>80</v>
      </c>
      <c r="AY1160" s="265" t="s">
        <v>196</v>
      </c>
    </row>
    <row r="1161" s="2" customFormat="1" ht="53.66038" customHeight="1">
      <c r="A1161" s="41"/>
      <c r="B1161" s="42"/>
      <c r="C1161" s="266" t="s">
        <v>2708</v>
      </c>
      <c r="D1161" s="266" t="s">
        <v>310</v>
      </c>
      <c r="E1161" s="267" t="s">
        <v>2709</v>
      </c>
      <c r="F1161" s="268" t="s">
        <v>2710</v>
      </c>
      <c r="G1161" s="269" t="s">
        <v>222</v>
      </c>
      <c r="H1161" s="270">
        <v>1</v>
      </c>
      <c r="I1161" s="271"/>
      <c r="J1161" s="272">
        <f>ROUND(I1161*H1161,2)</f>
        <v>0</v>
      </c>
      <c r="K1161" s="268" t="s">
        <v>19</v>
      </c>
      <c r="L1161" s="273"/>
      <c r="M1161" s="274" t="s">
        <v>19</v>
      </c>
      <c r="N1161" s="275" t="s">
        <v>44</v>
      </c>
      <c r="O1161" s="87"/>
      <c r="P1161" s="224">
        <f>O1161*H1161</f>
        <v>0</v>
      </c>
      <c r="Q1161" s="224">
        <v>0</v>
      </c>
      <c r="R1161" s="224">
        <f>Q1161*H1161</f>
        <v>0</v>
      </c>
      <c r="S1161" s="224">
        <v>0</v>
      </c>
      <c r="T1161" s="225">
        <f>S1161*H1161</f>
        <v>0</v>
      </c>
      <c r="U1161" s="41"/>
      <c r="V1161" s="41"/>
      <c r="W1161" s="41"/>
      <c r="X1161" s="41"/>
      <c r="Y1161" s="41"/>
      <c r="Z1161" s="41"/>
      <c r="AA1161" s="41"/>
      <c r="AB1161" s="41"/>
      <c r="AC1161" s="41"/>
      <c r="AD1161" s="41"/>
      <c r="AE1161" s="41"/>
      <c r="AR1161" s="226" t="s">
        <v>390</v>
      </c>
      <c r="AT1161" s="226" t="s">
        <v>310</v>
      </c>
      <c r="AU1161" s="226" t="s">
        <v>197</v>
      </c>
      <c r="AY1161" s="20" t="s">
        <v>196</v>
      </c>
      <c r="BE1161" s="227">
        <f>IF(N1161="základní",J1161,0)</f>
        <v>0</v>
      </c>
      <c r="BF1161" s="227">
        <f>IF(N1161="snížená",J1161,0)</f>
        <v>0</v>
      </c>
      <c r="BG1161" s="227">
        <f>IF(N1161="zákl. přenesená",J1161,0)</f>
        <v>0</v>
      </c>
      <c r="BH1161" s="227">
        <f>IF(N1161="sníž. přenesená",J1161,0)</f>
        <v>0</v>
      </c>
      <c r="BI1161" s="227">
        <f>IF(N1161="nulová",J1161,0)</f>
        <v>0</v>
      </c>
      <c r="BJ1161" s="20" t="s">
        <v>80</v>
      </c>
      <c r="BK1161" s="227">
        <f>ROUND(I1161*H1161,2)</f>
        <v>0</v>
      </c>
      <c r="BL1161" s="20" t="s">
        <v>297</v>
      </c>
      <c r="BM1161" s="226" t="s">
        <v>2711</v>
      </c>
    </row>
    <row r="1162" s="2" customFormat="1">
      <c r="A1162" s="41"/>
      <c r="B1162" s="42"/>
      <c r="C1162" s="43"/>
      <c r="D1162" s="235" t="s">
        <v>469</v>
      </c>
      <c r="E1162" s="43"/>
      <c r="F1162" s="276" t="s">
        <v>470</v>
      </c>
      <c r="G1162" s="43"/>
      <c r="H1162" s="43"/>
      <c r="I1162" s="230"/>
      <c r="J1162" s="43"/>
      <c r="K1162" s="43"/>
      <c r="L1162" s="47"/>
      <c r="M1162" s="231"/>
      <c r="N1162" s="232"/>
      <c r="O1162" s="87"/>
      <c r="P1162" s="87"/>
      <c r="Q1162" s="87"/>
      <c r="R1162" s="87"/>
      <c r="S1162" s="87"/>
      <c r="T1162" s="88"/>
      <c r="U1162" s="41"/>
      <c r="V1162" s="41"/>
      <c r="W1162" s="41"/>
      <c r="X1162" s="41"/>
      <c r="Y1162" s="41"/>
      <c r="Z1162" s="41"/>
      <c r="AA1162" s="41"/>
      <c r="AB1162" s="41"/>
      <c r="AC1162" s="41"/>
      <c r="AD1162" s="41"/>
      <c r="AE1162" s="41"/>
      <c r="AT1162" s="20" t="s">
        <v>469</v>
      </c>
      <c r="AU1162" s="20" t="s">
        <v>197</v>
      </c>
    </row>
    <row r="1163" s="14" customFormat="1">
      <c r="A1163" s="14"/>
      <c r="B1163" s="244"/>
      <c r="C1163" s="245"/>
      <c r="D1163" s="235" t="s">
        <v>208</v>
      </c>
      <c r="E1163" s="246" t="s">
        <v>19</v>
      </c>
      <c r="F1163" s="247" t="s">
        <v>2712</v>
      </c>
      <c r="G1163" s="245"/>
      <c r="H1163" s="248">
        <v>1</v>
      </c>
      <c r="I1163" s="249"/>
      <c r="J1163" s="245"/>
      <c r="K1163" s="245"/>
      <c r="L1163" s="250"/>
      <c r="M1163" s="251"/>
      <c r="N1163" s="252"/>
      <c r="O1163" s="252"/>
      <c r="P1163" s="252"/>
      <c r="Q1163" s="252"/>
      <c r="R1163" s="252"/>
      <c r="S1163" s="252"/>
      <c r="T1163" s="253"/>
      <c r="U1163" s="14"/>
      <c r="V1163" s="14"/>
      <c r="W1163" s="14"/>
      <c r="X1163" s="14"/>
      <c r="Y1163" s="14"/>
      <c r="Z1163" s="14"/>
      <c r="AA1163" s="14"/>
      <c r="AB1163" s="14"/>
      <c r="AC1163" s="14"/>
      <c r="AD1163" s="14"/>
      <c r="AE1163" s="14"/>
      <c r="AT1163" s="254" t="s">
        <v>208</v>
      </c>
      <c r="AU1163" s="254" t="s">
        <v>197</v>
      </c>
      <c r="AV1163" s="14" t="s">
        <v>82</v>
      </c>
      <c r="AW1163" s="14" t="s">
        <v>33</v>
      </c>
      <c r="AX1163" s="14" t="s">
        <v>73</v>
      </c>
      <c r="AY1163" s="254" t="s">
        <v>196</v>
      </c>
    </row>
    <row r="1164" s="15" customFormat="1">
      <c r="A1164" s="15"/>
      <c r="B1164" s="255"/>
      <c r="C1164" s="256"/>
      <c r="D1164" s="235" t="s">
        <v>208</v>
      </c>
      <c r="E1164" s="257" t="s">
        <v>19</v>
      </c>
      <c r="F1164" s="258" t="s">
        <v>212</v>
      </c>
      <c r="G1164" s="256"/>
      <c r="H1164" s="259">
        <v>1</v>
      </c>
      <c r="I1164" s="260"/>
      <c r="J1164" s="256"/>
      <c r="K1164" s="256"/>
      <c r="L1164" s="261"/>
      <c r="M1164" s="262"/>
      <c r="N1164" s="263"/>
      <c r="O1164" s="263"/>
      <c r="P1164" s="263"/>
      <c r="Q1164" s="263"/>
      <c r="R1164" s="263"/>
      <c r="S1164" s="263"/>
      <c r="T1164" s="264"/>
      <c r="U1164" s="15"/>
      <c r="V1164" s="15"/>
      <c r="W1164" s="15"/>
      <c r="X1164" s="15"/>
      <c r="Y1164" s="15"/>
      <c r="Z1164" s="15"/>
      <c r="AA1164" s="15"/>
      <c r="AB1164" s="15"/>
      <c r="AC1164" s="15"/>
      <c r="AD1164" s="15"/>
      <c r="AE1164" s="15"/>
      <c r="AT1164" s="265" t="s">
        <v>208</v>
      </c>
      <c r="AU1164" s="265" t="s">
        <v>197</v>
      </c>
      <c r="AV1164" s="15" t="s">
        <v>204</v>
      </c>
      <c r="AW1164" s="15" t="s">
        <v>33</v>
      </c>
      <c r="AX1164" s="15" t="s">
        <v>80</v>
      </c>
      <c r="AY1164" s="265" t="s">
        <v>196</v>
      </c>
    </row>
    <row r="1165" s="2" customFormat="1" ht="53.66038" customHeight="1">
      <c r="A1165" s="41"/>
      <c r="B1165" s="42"/>
      <c r="C1165" s="266" t="s">
        <v>2713</v>
      </c>
      <c r="D1165" s="266" t="s">
        <v>310</v>
      </c>
      <c r="E1165" s="267" t="s">
        <v>2714</v>
      </c>
      <c r="F1165" s="268" t="s">
        <v>2710</v>
      </c>
      <c r="G1165" s="269" t="s">
        <v>222</v>
      </c>
      <c r="H1165" s="270">
        <v>1</v>
      </c>
      <c r="I1165" s="271"/>
      <c r="J1165" s="272">
        <f>ROUND(I1165*H1165,2)</f>
        <v>0</v>
      </c>
      <c r="K1165" s="268" t="s">
        <v>19</v>
      </c>
      <c r="L1165" s="273"/>
      <c r="M1165" s="274" t="s">
        <v>19</v>
      </c>
      <c r="N1165" s="275" t="s">
        <v>44</v>
      </c>
      <c r="O1165" s="87"/>
      <c r="P1165" s="224">
        <f>O1165*H1165</f>
        <v>0</v>
      </c>
      <c r="Q1165" s="224">
        <v>0</v>
      </c>
      <c r="R1165" s="224">
        <f>Q1165*H1165</f>
        <v>0</v>
      </c>
      <c r="S1165" s="224">
        <v>0</v>
      </c>
      <c r="T1165" s="225">
        <f>S1165*H1165</f>
        <v>0</v>
      </c>
      <c r="U1165" s="41"/>
      <c r="V1165" s="41"/>
      <c r="W1165" s="41"/>
      <c r="X1165" s="41"/>
      <c r="Y1165" s="41"/>
      <c r="Z1165" s="41"/>
      <c r="AA1165" s="41"/>
      <c r="AB1165" s="41"/>
      <c r="AC1165" s="41"/>
      <c r="AD1165" s="41"/>
      <c r="AE1165" s="41"/>
      <c r="AR1165" s="226" t="s">
        <v>390</v>
      </c>
      <c r="AT1165" s="226" t="s">
        <v>310</v>
      </c>
      <c r="AU1165" s="226" t="s">
        <v>197</v>
      </c>
      <c r="AY1165" s="20" t="s">
        <v>196</v>
      </c>
      <c r="BE1165" s="227">
        <f>IF(N1165="základní",J1165,0)</f>
        <v>0</v>
      </c>
      <c r="BF1165" s="227">
        <f>IF(N1165="snížená",J1165,0)</f>
        <v>0</v>
      </c>
      <c r="BG1165" s="227">
        <f>IF(N1165="zákl. přenesená",J1165,0)</f>
        <v>0</v>
      </c>
      <c r="BH1165" s="227">
        <f>IF(N1165="sníž. přenesená",J1165,0)</f>
        <v>0</v>
      </c>
      <c r="BI1165" s="227">
        <f>IF(N1165="nulová",J1165,0)</f>
        <v>0</v>
      </c>
      <c r="BJ1165" s="20" t="s">
        <v>80</v>
      </c>
      <c r="BK1165" s="227">
        <f>ROUND(I1165*H1165,2)</f>
        <v>0</v>
      </c>
      <c r="BL1165" s="20" t="s">
        <v>297</v>
      </c>
      <c r="BM1165" s="226" t="s">
        <v>2715</v>
      </c>
    </row>
    <row r="1166" s="2" customFormat="1">
      <c r="A1166" s="41"/>
      <c r="B1166" s="42"/>
      <c r="C1166" s="43"/>
      <c r="D1166" s="235" t="s">
        <v>469</v>
      </c>
      <c r="E1166" s="43"/>
      <c r="F1166" s="276" t="s">
        <v>470</v>
      </c>
      <c r="G1166" s="43"/>
      <c r="H1166" s="43"/>
      <c r="I1166" s="230"/>
      <c r="J1166" s="43"/>
      <c r="K1166" s="43"/>
      <c r="L1166" s="47"/>
      <c r="M1166" s="231"/>
      <c r="N1166" s="232"/>
      <c r="O1166" s="87"/>
      <c r="P1166" s="87"/>
      <c r="Q1166" s="87"/>
      <c r="R1166" s="87"/>
      <c r="S1166" s="87"/>
      <c r="T1166" s="88"/>
      <c r="U1166" s="41"/>
      <c r="V1166" s="41"/>
      <c r="W1166" s="41"/>
      <c r="X1166" s="41"/>
      <c r="Y1166" s="41"/>
      <c r="Z1166" s="41"/>
      <c r="AA1166" s="41"/>
      <c r="AB1166" s="41"/>
      <c r="AC1166" s="41"/>
      <c r="AD1166" s="41"/>
      <c r="AE1166" s="41"/>
      <c r="AT1166" s="20" t="s">
        <v>469</v>
      </c>
      <c r="AU1166" s="20" t="s">
        <v>197</v>
      </c>
    </row>
    <row r="1167" s="14" customFormat="1">
      <c r="A1167" s="14"/>
      <c r="B1167" s="244"/>
      <c r="C1167" s="245"/>
      <c r="D1167" s="235" t="s">
        <v>208</v>
      </c>
      <c r="E1167" s="246" t="s">
        <v>19</v>
      </c>
      <c r="F1167" s="247" t="s">
        <v>2712</v>
      </c>
      <c r="G1167" s="245"/>
      <c r="H1167" s="248">
        <v>1</v>
      </c>
      <c r="I1167" s="249"/>
      <c r="J1167" s="245"/>
      <c r="K1167" s="245"/>
      <c r="L1167" s="250"/>
      <c r="M1167" s="251"/>
      <c r="N1167" s="252"/>
      <c r="O1167" s="252"/>
      <c r="P1167" s="252"/>
      <c r="Q1167" s="252"/>
      <c r="R1167" s="252"/>
      <c r="S1167" s="252"/>
      <c r="T1167" s="253"/>
      <c r="U1167" s="14"/>
      <c r="V1167" s="14"/>
      <c r="W1167" s="14"/>
      <c r="X1167" s="14"/>
      <c r="Y1167" s="14"/>
      <c r="Z1167" s="14"/>
      <c r="AA1167" s="14"/>
      <c r="AB1167" s="14"/>
      <c r="AC1167" s="14"/>
      <c r="AD1167" s="14"/>
      <c r="AE1167" s="14"/>
      <c r="AT1167" s="254" t="s">
        <v>208</v>
      </c>
      <c r="AU1167" s="254" t="s">
        <v>197</v>
      </c>
      <c r="AV1167" s="14" t="s">
        <v>82</v>
      </c>
      <c r="AW1167" s="14" t="s">
        <v>33</v>
      </c>
      <c r="AX1167" s="14" t="s">
        <v>73</v>
      </c>
      <c r="AY1167" s="254" t="s">
        <v>196</v>
      </c>
    </row>
    <row r="1168" s="15" customFormat="1">
      <c r="A1168" s="15"/>
      <c r="B1168" s="255"/>
      <c r="C1168" s="256"/>
      <c r="D1168" s="235" t="s">
        <v>208</v>
      </c>
      <c r="E1168" s="257" t="s">
        <v>19</v>
      </c>
      <c r="F1168" s="258" t="s">
        <v>212</v>
      </c>
      <c r="G1168" s="256"/>
      <c r="H1168" s="259">
        <v>1</v>
      </c>
      <c r="I1168" s="260"/>
      <c r="J1168" s="256"/>
      <c r="K1168" s="256"/>
      <c r="L1168" s="261"/>
      <c r="M1168" s="262"/>
      <c r="N1168" s="263"/>
      <c r="O1168" s="263"/>
      <c r="P1168" s="263"/>
      <c r="Q1168" s="263"/>
      <c r="R1168" s="263"/>
      <c r="S1168" s="263"/>
      <c r="T1168" s="264"/>
      <c r="U1168" s="15"/>
      <c r="V1168" s="15"/>
      <c r="W1168" s="15"/>
      <c r="X1168" s="15"/>
      <c r="Y1168" s="15"/>
      <c r="Z1168" s="15"/>
      <c r="AA1168" s="15"/>
      <c r="AB1168" s="15"/>
      <c r="AC1168" s="15"/>
      <c r="AD1168" s="15"/>
      <c r="AE1168" s="15"/>
      <c r="AT1168" s="265" t="s">
        <v>208</v>
      </c>
      <c r="AU1168" s="265" t="s">
        <v>197</v>
      </c>
      <c r="AV1168" s="15" t="s">
        <v>204</v>
      </c>
      <c r="AW1168" s="15" t="s">
        <v>33</v>
      </c>
      <c r="AX1168" s="15" t="s">
        <v>80</v>
      </c>
      <c r="AY1168" s="265" t="s">
        <v>196</v>
      </c>
    </row>
    <row r="1169" s="2" customFormat="1" ht="36.72453" customHeight="1">
      <c r="A1169" s="41"/>
      <c r="B1169" s="42"/>
      <c r="C1169" s="215" t="s">
        <v>2716</v>
      </c>
      <c r="D1169" s="215" t="s">
        <v>199</v>
      </c>
      <c r="E1169" s="216" t="s">
        <v>2717</v>
      </c>
      <c r="F1169" s="217" t="s">
        <v>2718</v>
      </c>
      <c r="G1169" s="218" t="s">
        <v>222</v>
      </c>
      <c r="H1169" s="219">
        <v>4</v>
      </c>
      <c r="I1169" s="220"/>
      <c r="J1169" s="221">
        <f>ROUND(I1169*H1169,2)</f>
        <v>0</v>
      </c>
      <c r="K1169" s="217" t="s">
        <v>203</v>
      </c>
      <c r="L1169" s="47"/>
      <c r="M1169" s="222" t="s">
        <v>19</v>
      </c>
      <c r="N1169" s="223" t="s">
        <v>44</v>
      </c>
      <c r="O1169" s="87"/>
      <c r="P1169" s="224">
        <f>O1169*H1169</f>
        <v>0</v>
      </c>
      <c r="Q1169" s="224">
        <v>0</v>
      </c>
      <c r="R1169" s="224">
        <f>Q1169*H1169</f>
        <v>0</v>
      </c>
      <c r="S1169" s="224">
        <v>0</v>
      </c>
      <c r="T1169" s="225">
        <f>S1169*H1169</f>
        <v>0</v>
      </c>
      <c r="U1169" s="41"/>
      <c r="V1169" s="41"/>
      <c r="W1169" s="41"/>
      <c r="X1169" s="41"/>
      <c r="Y1169" s="41"/>
      <c r="Z1169" s="41"/>
      <c r="AA1169" s="41"/>
      <c r="AB1169" s="41"/>
      <c r="AC1169" s="41"/>
      <c r="AD1169" s="41"/>
      <c r="AE1169" s="41"/>
      <c r="AR1169" s="226" t="s">
        <v>297</v>
      </c>
      <c r="AT1169" s="226" t="s">
        <v>199</v>
      </c>
      <c r="AU1169" s="226" t="s">
        <v>197</v>
      </c>
      <c r="AY1169" s="20" t="s">
        <v>196</v>
      </c>
      <c r="BE1169" s="227">
        <f>IF(N1169="základní",J1169,0)</f>
        <v>0</v>
      </c>
      <c r="BF1169" s="227">
        <f>IF(N1169="snížená",J1169,0)</f>
        <v>0</v>
      </c>
      <c r="BG1169" s="227">
        <f>IF(N1169="zákl. přenesená",J1169,0)</f>
        <v>0</v>
      </c>
      <c r="BH1169" s="227">
        <f>IF(N1169="sníž. přenesená",J1169,0)</f>
        <v>0</v>
      </c>
      <c r="BI1169" s="227">
        <f>IF(N1169="nulová",J1169,0)</f>
        <v>0</v>
      </c>
      <c r="BJ1169" s="20" t="s">
        <v>80</v>
      </c>
      <c r="BK1169" s="227">
        <f>ROUND(I1169*H1169,2)</f>
        <v>0</v>
      </c>
      <c r="BL1169" s="20" t="s">
        <v>297</v>
      </c>
      <c r="BM1169" s="226" t="s">
        <v>2719</v>
      </c>
    </row>
    <row r="1170" s="2" customFormat="1">
      <c r="A1170" s="41"/>
      <c r="B1170" s="42"/>
      <c r="C1170" s="43"/>
      <c r="D1170" s="228" t="s">
        <v>206</v>
      </c>
      <c r="E1170" s="43"/>
      <c r="F1170" s="229" t="s">
        <v>2720</v>
      </c>
      <c r="G1170" s="43"/>
      <c r="H1170" s="43"/>
      <c r="I1170" s="230"/>
      <c r="J1170" s="43"/>
      <c r="K1170" s="43"/>
      <c r="L1170" s="47"/>
      <c r="M1170" s="231"/>
      <c r="N1170" s="232"/>
      <c r="O1170" s="87"/>
      <c r="P1170" s="87"/>
      <c r="Q1170" s="87"/>
      <c r="R1170" s="87"/>
      <c r="S1170" s="87"/>
      <c r="T1170" s="88"/>
      <c r="U1170" s="41"/>
      <c r="V1170" s="41"/>
      <c r="W1170" s="41"/>
      <c r="X1170" s="41"/>
      <c r="Y1170" s="41"/>
      <c r="Z1170" s="41"/>
      <c r="AA1170" s="41"/>
      <c r="AB1170" s="41"/>
      <c r="AC1170" s="41"/>
      <c r="AD1170" s="41"/>
      <c r="AE1170" s="41"/>
      <c r="AT1170" s="20" t="s">
        <v>206</v>
      </c>
      <c r="AU1170" s="20" t="s">
        <v>197</v>
      </c>
    </row>
    <row r="1171" s="14" customFormat="1">
      <c r="A1171" s="14"/>
      <c r="B1171" s="244"/>
      <c r="C1171" s="245"/>
      <c r="D1171" s="235" t="s">
        <v>208</v>
      </c>
      <c r="E1171" s="246" t="s">
        <v>19</v>
      </c>
      <c r="F1171" s="247" t="s">
        <v>1948</v>
      </c>
      <c r="G1171" s="245"/>
      <c r="H1171" s="248">
        <v>4</v>
      </c>
      <c r="I1171" s="249"/>
      <c r="J1171" s="245"/>
      <c r="K1171" s="245"/>
      <c r="L1171" s="250"/>
      <c r="M1171" s="251"/>
      <c r="N1171" s="252"/>
      <c r="O1171" s="252"/>
      <c r="P1171" s="252"/>
      <c r="Q1171" s="252"/>
      <c r="R1171" s="252"/>
      <c r="S1171" s="252"/>
      <c r="T1171" s="253"/>
      <c r="U1171" s="14"/>
      <c r="V1171" s="14"/>
      <c r="W1171" s="14"/>
      <c r="X1171" s="14"/>
      <c r="Y1171" s="14"/>
      <c r="Z1171" s="14"/>
      <c r="AA1171" s="14"/>
      <c r="AB1171" s="14"/>
      <c r="AC1171" s="14"/>
      <c r="AD1171" s="14"/>
      <c r="AE1171" s="14"/>
      <c r="AT1171" s="254" t="s">
        <v>208</v>
      </c>
      <c r="AU1171" s="254" t="s">
        <v>197</v>
      </c>
      <c r="AV1171" s="14" t="s">
        <v>82</v>
      </c>
      <c r="AW1171" s="14" t="s">
        <v>33</v>
      </c>
      <c r="AX1171" s="14" t="s">
        <v>73</v>
      </c>
      <c r="AY1171" s="254" t="s">
        <v>196</v>
      </c>
    </row>
    <row r="1172" s="15" customFormat="1">
      <c r="A1172" s="15"/>
      <c r="B1172" s="255"/>
      <c r="C1172" s="256"/>
      <c r="D1172" s="235" t="s">
        <v>208</v>
      </c>
      <c r="E1172" s="257" t="s">
        <v>19</v>
      </c>
      <c r="F1172" s="258" t="s">
        <v>212</v>
      </c>
      <c r="G1172" s="256"/>
      <c r="H1172" s="259">
        <v>4</v>
      </c>
      <c r="I1172" s="260"/>
      <c r="J1172" s="256"/>
      <c r="K1172" s="256"/>
      <c r="L1172" s="261"/>
      <c r="M1172" s="262"/>
      <c r="N1172" s="263"/>
      <c r="O1172" s="263"/>
      <c r="P1172" s="263"/>
      <c r="Q1172" s="263"/>
      <c r="R1172" s="263"/>
      <c r="S1172" s="263"/>
      <c r="T1172" s="264"/>
      <c r="U1172" s="15"/>
      <c r="V1172" s="15"/>
      <c r="W1172" s="15"/>
      <c r="X1172" s="15"/>
      <c r="Y1172" s="15"/>
      <c r="Z1172" s="15"/>
      <c r="AA1172" s="15"/>
      <c r="AB1172" s="15"/>
      <c r="AC1172" s="15"/>
      <c r="AD1172" s="15"/>
      <c r="AE1172" s="15"/>
      <c r="AT1172" s="265" t="s">
        <v>208</v>
      </c>
      <c r="AU1172" s="265" t="s">
        <v>197</v>
      </c>
      <c r="AV1172" s="15" t="s">
        <v>204</v>
      </c>
      <c r="AW1172" s="15" t="s">
        <v>33</v>
      </c>
      <c r="AX1172" s="15" t="s">
        <v>80</v>
      </c>
      <c r="AY1172" s="265" t="s">
        <v>196</v>
      </c>
    </row>
    <row r="1173" s="2" customFormat="1" ht="42.79245" customHeight="1">
      <c r="A1173" s="41"/>
      <c r="B1173" s="42"/>
      <c r="C1173" s="266" t="s">
        <v>2721</v>
      </c>
      <c r="D1173" s="266" t="s">
        <v>310</v>
      </c>
      <c r="E1173" s="267" t="s">
        <v>2722</v>
      </c>
      <c r="F1173" s="268" t="s">
        <v>2674</v>
      </c>
      <c r="G1173" s="269" t="s">
        <v>222</v>
      </c>
      <c r="H1173" s="270">
        <v>4</v>
      </c>
      <c r="I1173" s="271"/>
      <c r="J1173" s="272">
        <f>ROUND(I1173*H1173,2)</f>
        <v>0</v>
      </c>
      <c r="K1173" s="268" t="s">
        <v>19</v>
      </c>
      <c r="L1173" s="273"/>
      <c r="M1173" s="274" t="s">
        <v>19</v>
      </c>
      <c r="N1173" s="275" t="s">
        <v>44</v>
      </c>
      <c r="O1173" s="87"/>
      <c r="P1173" s="224">
        <f>O1173*H1173</f>
        <v>0</v>
      </c>
      <c r="Q1173" s="224">
        <v>0</v>
      </c>
      <c r="R1173" s="224">
        <f>Q1173*H1173</f>
        <v>0</v>
      </c>
      <c r="S1173" s="224">
        <v>0</v>
      </c>
      <c r="T1173" s="225">
        <f>S1173*H1173</f>
        <v>0</v>
      </c>
      <c r="U1173" s="41"/>
      <c r="V1173" s="41"/>
      <c r="W1173" s="41"/>
      <c r="X1173" s="41"/>
      <c r="Y1173" s="41"/>
      <c r="Z1173" s="41"/>
      <c r="AA1173" s="41"/>
      <c r="AB1173" s="41"/>
      <c r="AC1173" s="41"/>
      <c r="AD1173" s="41"/>
      <c r="AE1173" s="41"/>
      <c r="AR1173" s="226" t="s">
        <v>390</v>
      </c>
      <c r="AT1173" s="226" t="s">
        <v>310</v>
      </c>
      <c r="AU1173" s="226" t="s">
        <v>197</v>
      </c>
      <c r="AY1173" s="20" t="s">
        <v>196</v>
      </c>
      <c r="BE1173" s="227">
        <f>IF(N1173="základní",J1173,0)</f>
        <v>0</v>
      </c>
      <c r="BF1173" s="227">
        <f>IF(N1173="snížená",J1173,0)</f>
        <v>0</v>
      </c>
      <c r="BG1173" s="227">
        <f>IF(N1173="zákl. přenesená",J1173,0)</f>
        <v>0</v>
      </c>
      <c r="BH1173" s="227">
        <f>IF(N1173="sníž. přenesená",J1173,0)</f>
        <v>0</v>
      </c>
      <c r="BI1173" s="227">
        <f>IF(N1173="nulová",J1173,0)</f>
        <v>0</v>
      </c>
      <c r="BJ1173" s="20" t="s">
        <v>80</v>
      </c>
      <c r="BK1173" s="227">
        <f>ROUND(I1173*H1173,2)</f>
        <v>0</v>
      </c>
      <c r="BL1173" s="20" t="s">
        <v>297</v>
      </c>
      <c r="BM1173" s="226" t="s">
        <v>2723</v>
      </c>
    </row>
    <row r="1174" s="2" customFormat="1">
      <c r="A1174" s="41"/>
      <c r="B1174" s="42"/>
      <c r="C1174" s="43"/>
      <c r="D1174" s="235" t="s">
        <v>469</v>
      </c>
      <c r="E1174" s="43"/>
      <c r="F1174" s="276" t="s">
        <v>470</v>
      </c>
      <c r="G1174" s="43"/>
      <c r="H1174" s="43"/>
      <c r="I1174" s="230"/>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T1174" s="20" t="s">
        <v>469</v>
      </c>
      <c r="AU1174" s="20" t="s">
        <v>197</v>
      </c>
    </row>
    <row r="1175" s="14" customFormat="1">
      <c r="A1175" s="14"/>
      <c r="B1175" s="244"/>
      <c r="C1175" s="245"/>
      <c r="D1175" s="235" t="s">
        <v>208</v>
      </c>
      <c r="E1175" s="246" t="s">
        <v>19</v>
      </c>
      <c r="F1175" s="247" t="s">
        <v>2724</v>
      </c>
      <c r="G1175" s="245"/>
      <c r="H1175" s="248">
        <v>4</v>
      </c>
      <c r="I1175" s="249"/>
      <c r="J1175" s="245"/>
      <c r="K1175" s="245"/>
      <c r="L1175" s="250"/>
      <c r="M1175" s="251"/>
      <c r="N1175" s="252"/>
      <c r="O1175" s="252"/>
      <c r="P1175" s="252"/>
      <c r="Q1175" s="252"/>
      <c r="R1175" s="252"/>
      <c r="S1175" s="252"/>
      <c r="T1175" s="253"/>
      <c r="U1175" s="14"/>
      <c r="V1175" s="14"/>
      <c r="W1175" s="14"/>
      <c r="X1175" s="14"/>
      <c r="Y1175" s="14"/>
      <c r="Z1175" s="14"/>
      <c r="AA1175" s="14"/>
      <c r="AB1175" s="14"/>
      <c r="AC1175" s="14"/>
      <c r="AD1175" s="14"/>
      <c r="AE1175" s="14"/>
      <c r="AT1175" s="254" t="s">
        <v>208</v>
      </c>
      <c r="AU1175" s="254" t="s">
        <v>197</v>
      </c>
      <c r="AV1175" s="14" t="s">
        <v>82</v>
      </c>
      <c r="AW1175" s="14" t="s">
        <v>33</v>
      </c>
      <c r="AX1175" s="14" t="s">
        <v>73</v>
      </c>
      <c r="AY1175" s="254" t="s">
        <v>196</v>
      </c>
    </row>
    <row r="1176" s="15" customFormat="1">
      <c r="A1176" s="15"/>
      <c r="B1176" s="255"/>
      <c r="C1176" s="256"/>
      <c r="D1176" s="235" t="s">
        <v>208</v>
      </c>
      <c r="E1176" s="257" t="s">
        <v>19</v>
      </c>
      <c r="F1176" s="258" t="s">
        <v>212</v>
      </c>
      <c r="G1176" s="256"/>
      <c r="H1176" s="259">
        <v>4</v>
      </c>
      <c r="I1176" s="260"/>
      <c r="J1176" s="256"/>
      <c r="K1176" s="256"/>
      <c r="L1176" s="261"/>
      <c r="M1176" s="262"/>
      <c r="N1176" s="263"/>
      <c r="O1176" s="263"/>
      <c r="P1176" s="263"/>
      <c r="Q1176" s="263"/>
      <c r="R1176" s="263"/>
      <c r="S1176" s="263"/>
      <c r="T1176" s="264"/>
      <c r="U1176" s="15"/>
      <c r="V1176" s="15"/>
      <c r="W1176" s="15"/>
      <c r="X1176" s="15"/>
      <c r="Y1176" s="15"/>
      <c r="Z1176" s="15"/>
      <c r="AA1176" s="15"/>
      <c r="AB1176" s="15"/>
      <c r="AC1176" s="15"/>
      <c r="AD1176" s="15"/>
      <c r="AE1176" s="15"/>
      <c r="AT1176" s="265" t="s">
        <v>208</v>
      </c>
      <c r="AU1176" s="265" t="s">
        <v>197</v>
      </c>
      <c r="AV1176" s="15" t="s">
        <v>204</v>
      </c>
      <c r="AW1176" s="15" t="s">
        <v>33</v>
      </c>
      <c r="AX1176" s="15" t="s">
        <v>80</v>
      </c>
      <c r="AY1176" s="265" t="s">
        <v>196</v>
      </c>
    </row>
    <row r="1177" s="2" customFormat="1" ht="23.4566" customHeight="1">
      <c r="A1177" s="41"/>
      <c r="B1177" s="42"/>
      <c r="C1177" s="215" t="s">
        <v>2725</v>
      </c>
      <c r="D1177" s="215" t="s">
        <v>199</v>
      </c>
      <c r="E1177" s="216" t="s">
        <v>2726</v>
      </c>
      <c r="F1177" s="217" t="s">
        <v>2727</v>
      </c>
      <c r="G1177" s="218" t="s">
        <v>222</v>
      </c>
      <c r="H1177" s="219">
        <v>5</v>
      </c>
      <c r="I1177" s="220"/>
      <c r="J1177" s="221">
        <f>ROUND(I1177*H1177,2)</f>
        <v>0</v>
      </c>
      <c r="K1177" s="217" t="s">
        <v>203</v>
      </c>
      <c r="L1177" s="47"/>
      <c r="M1177" s="222" t="s">
        <v>19</v>
      </c>
      <c r="N1177" s="223" t="s">
        <v>44</v>
      </c>
      <c r="O1177" s="87"/>
      <c r="P1177" s="224">
        <f>O1177*H1177</f>
        <v>0</v>
      </c>
      <c r="Q1177" s="224">
        <v>0</v>
      </c>
      <c r="R1177" s="224">
        <f>Q1177*H1177</f>
        <v>0</v>
      </c>
      <c r="S1177" s="224">
        <v>0</v>
      </c>
      <c r="T1177" s="225">
        <f>S1177*H1177</f>
        <v>0</v>
      </c>
      <c r="U1177" s="41"/>
      <c r="V1177" s="41"/>
      <c r="W1177" s="41"/>
      <c r="X1177" s="41"/>
      <c r="Y1177" s="41"/>
      <c r="Z1177" s="41"/>
      <c r="AA1177" s="41"/>
      <c r="AB1177" s="41"/>
      <c r="AC1177" s="41"/>
      <c r="AD1177" s="41"/>
      <c r="AE1177" s="41"/>
      <c r="AR1177" s="226" t="s">
        <v>297</v>
      </c>
      <c r="AT1177" s="226" t="s">
        <v>199</v>
      </c>
      <c r="AU1177" s="226" t="s">
        <v>197</v>
      </c>
      <c r="AY1177" s="20" t="s">
        <v>196</v>
      </c>
      <c r="BE1177" s="227">
        <f>IF(N1177="základní",J1177,0)</f>
        <v>0</v>
      </c>
      <c r="BF1177" s="227">
        <f>IF(N1177="snížená",J1177,0)</f>
        <v>0</v>
      </c>
      <c r="BG1177" s="227">
        <f>IF(N1177="zákl. přenesená",J1177,0)</f>
        <v>0</v>
      </c>
      <c r="BH1177" s="227">
        <f>IF(N1177="sníž. přenesená",J1177,0)</f>
        <v>0</v>
      </c>
      <c r="BI1177" s="227">
        <f>IF(N1177="nulová",J1177,0)</f>
        <v>0</v>
      </c>
      <c r="BJ1177" s="20" t="s">
        <v>80</v>
      </c>
      <c r="BK1177" s="227">
        <f>ROUND(I1177*H1177,2)</f>
        <v>0</v>
      </c>
      <c r="BL1177" s="20" t="s">
        <v>297</v>
      </c>
      <c r="BM1177" s="226" t="s">
        <v>2728</v>
      </c>
    </row>
    <row r="1178" s="2" customFormat="1">
      <c r="A1178" s="41"/>
      <c r="B1178" s="42"/>
      <c r="C1178" s="43"/>
      <c r="D1178" s="228" t="s">
        <v>206</v>
      </c>
      <c r="E1178" s="43"/>
      <c r="F1178" s="229" t="s">
        <v>2729</v>
      </c>
      <c r="G1178" s="43"/>
      <c r="H1178" s="43"/>
      <c r="I1178" s="230"/>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T1178" s="20" t="s">
        <v>206</v>
      </c>
      <c r="AU1178" s="20" t="s">
        <v>197</v>
      </c>
    </row>
    <row r="1179" s="14" customFormat="1">
      <c r="A1179" s="14"/>
      <c r="B1179" s="244"/>
      <c r="C1179" s="245"/>
      <c r="D1179" s="235" t="s">
        <v>208</v>
      </c>
      <c r="E1179" s="246" t="s">
        <v>19</v>
      </c>
      <c r="F1179" s="247" t="s">
        <v>2695</v>
      </c>
      <c r="G1179" s="245"/>
      <c r="H1179" s="248">
        <v>2</v>
      </c>
      <c r="I1179" s="249"/>
      <c r="J1179" s="245"/>
      <c r="K1179" s="245"/>
      <c r="L1179" s="250"/>
      <c r="M1179" s="251"/>
      <c r="N1179" s="252"/>
      <c r="O1179" s="252"/>
      <c r="P1179" s="252"/>
      <c r="Q1179" s="252"/>
      <c r="R1179" s="252"/>
      <c r="S1179" s="252"/>
      <c r="T1179" s="253"/>
      <c r="U1179" s="14"/>
      <c r="V1179" s="14"/>
      <c r="W1179" s="14"/>
      <c r="X1179" s="14"/>
      <c r="Y1179" s="14"/>
      <c r="Z1179" s="14"/>
      <c r="AA1179" s="14"/>
      <c r="AB1179" s="14"/>
      <c r="AC1179" s="14"/>
      <c r="AD1179" s="14"/>
      <c r="AE1179" s="14"/>
      <c r="AT1179" s="254" t="s">
        <v>208</v>
      </c>
      <c r="AU1179" s="254" t="s">
        <v>197</v>
      </c>
      <c r="AV1179" s="14" t="s">
        <v>82</v>
      </c>
      <c r="AW1179" s="14" t="s">
        <v>33</v>
      </c>
      <c r="AX1179" s="14" t="s">
        <v>73</v>
      </c>
      <c r="AY1179" s="254" t="s">
        <v>196</v>
      </c>
    </row>
    <row r="1180" s="14" customFormat="1">
      <c r="A1180" s="14"/>
      <c r="B1180" s="244"/>
      <c r="C1180" s="245"/>
      <c r="D1180" s="235" t="s">
        <v>208</v>
      </c>
      <c r="E1180" s="246" t="s">
        <v>19</v>
      </c>
      <c r="F1180" s="247" t="s">
        <v>2696</v>
      </c>
      <c r="G1180" s="245"/>
      <c r="H1180" s="248">
        <v>1</v>
      </c>
      <c r="I1180" s="249"/>
      <c r="J1180" s="245"/>
      <c r="K1180" s="245"/>
      <c r="L1180" s="250"/>
      <c r="M1180" s="251"/>
      <c r="N1180" s="252"/>
      <c r="O1180" s="252"/>
      <c r="P1180" s="252"/>
      <c r="Q1180" s="252"/>
      <c r="R1180" s="252"/>
      <c r="S1180" s="252"/>
      <c r="T1180" s="253"/>
      <c r="U1180" s="14"/>
      <c r="V1180" s="14"/>
      <c r="W1180" s="14"/>
      <c r="X1180" s="14"/>
      <c r="Y1180" s="14"/>
      <c r="Z1180" s="14"/>
      <c r="AA1180" s="14"/>
      <c r="AB1180" s="14"/>
      <c r="AC1180" s="14"/>
      <c r="AD1180" s="14"/>
      <c r="AE1180" s="14"/>
      <c r="AT1180" s="254" t="s">
        <v>208</v>
      </c>
      <c r="AU1180" s="254" t="s">
        <v>197</v>
      </c>
      <c r="AV1180" s="14" t="s">
        <v>82</v>
      </c>
      <c r="AW1180" s="14" t="s">
        <v>33</v>
      </c>
      <c r="AX1180" s="14" t="s">
        <v>73</v>
      </c>
      <c r="AY1180" s="254" t="s">
        <v>196</v>
      </c>
    </row>
    <row r="1181" s="14" customFormat="1">
      <c r="A1181" s="14"/>
      <c r="B1181" s="244"/>
      <c r="C1181" s="245"/>
      <c r="D1181" s="235" t="s">
        <v>208</v>
      </c>
      <c r="E1181" s="246" t="s">
        <v>19</v>
      </c>
      <c r="F1181" s="247" t="s">
        <v>2697</v>
      </c>
      <c r="G1181" s="245"/>
      <c r="H1181" s="248">
        <v>1</v>
      </c>
      <c r="I1181" s="249"/>
      <c r="J1181" s="245"/>
      <c r="K1181" s="245"/>
      <c r="L1181" s="250"/>
      <c r="M1181" s="251"/>
      <c r="N1181" s="252"/>
      <c r="O1181" s="252"/>
      <c r="P1181" s="252"/>
      <c r="Q1181" s="252"/>
      <c r="R1181" s="252"/>
      <c r="S1181" s="252"/>
      <c r="T1181" s="253"/>
      <c r="U1181" s="14"/>
      <c r="V1181" s="14"/>
      <c r="W1181" s="14"/>
      <c r="X1181" s="14"/>
      <c r="Y1181" s="14"/>
      <c r="Z1181" s="14"/>
      <c r="AA1181" s="14"/>
      <c r="AB1181" s="14"/>
      <c r="AC1181" s="14"/>
      <c r="AD1181" s="14"/>
      <c r="AE1181" s="14"/>
      <c r="AT1181" s="254" t="s">
        <v>208</v>
      </c>
      <c r="AU1181" s="254" t="s">
        <v>197</v>
      </c>
      <c r="AV1181" s="14" t="s">
        <v>82</v>
      </c>
      <c r="AW1181" s="14" t="s">
        <v>33</v>
      </c>
      <c r="AX1181" s="14" t="s">
        <v>73</v>
      </c>
      <c r="AY1181" s="254" t="s">
        <v>196</v>
      </c>
    </row>
    <row r="1182" s="14" customFormat="1">
      <c r="A1182" s="14"/>
      <c r="B1182" s="244"/>
      <c r="C1182" s="245"/>
      <c r="D1182" s="235" t="s">
        <v>208</v>
      </c>
      <c r="E1182" s="246" t="s">
        <v>19</v>
      </c>
      <c r="F1182" s="247" t="s">
        <v>2698</v>
      </c>
      <c r="G1182" s="245"/>
      <c r="H1182" s="248">
        <v>1</v>
      </c>
      <c r="I1182" s="249"/>
      <c r="J1182" s="245"/>
      <c r="K1182" s="245"/>
      <c r="L1182" s="250"/>
      <c r="M1182" s="251"/>
      <c r="N1182" s="252"/>
      <c r="O1182" s="252"/>
      <c r="P1182" s="252"/>
      <c r="Q1182" s="252"/>
      <c r="R1182" s="252"/>
      <c r="S1182" s="252"/>
      <c r="T1182" s="253"/>
      <c r="U1182" s="14"/>
      <c r="V1182" s="14"/>
      <c r="W1182" s="14"/>
      <c r="X1182" s="14"/>
      <c r="Y1182" s="14"/>
      <c r="Z1182" s="14"/>
      <c r="AA1182" s="14"/>
      <c r="AB1182" s="14"/>
      <c r="AC1182" s="14"/>
      <c r="AD1182" s="14"/>
      <c r="AE1182" s="14"/>
      <c r="AT1182" s="254" t="s">
        <v>208</v>
      </c>
      <c r="AU1182" s="254" t="s">
        <v>197</v>
      </c>
      <c r="AV1182" s="14" t="s">
        <v>82</v>
      </c>
      <c r="AW1182" s="14" t="s">
        <v>33</v>
      </c>
      <c r="AX1182" s="14" t="s">
        <v>73</v>
      </c>
      <c r="AY1182" s="254" t="s">
        <v>196</v>
      </c>
    </row>
    <row r="1183" s="15" customFormat="1">
      <c r="A1183" s="15"/>
      <c r="B1183" s="255"/>
      <c r="C1183" s="256"/>
      <c r="D1183" s="235" t="s">
        <v>208</v>
      </c>
      <c r="E1183" s="257" t="s">
        <v>19</v>
      </c>
      <c r="F1183" s="258" t="s">
        <v>212</v>
      </c>
      <c r="G1183" s="256"/>
      <c r="H1183" s="259">
        <v>5</v>
      </c>
      <c r="I1183" s="260"/>
      <c r="J1183" s="256"/>
      <c r="K1183" s="256"/>
      <c r="L1183" s="261"/>
      <c r="M1183" s="262"/>
      <c r="N1183" s="263"/>
      <c r="O1183" s="263"/>
      <c r="P1183" s="263"/>
      <c r="Q1183" s="263"/>
      <c r="R1183" s="263"/>
      <c r="S1183" s="263"/>
      <c r="T1183" s="264"/>
      <c r="U1183" s="15"/>
      <c r="V1183" s="15"/>
      <c r="W1183" s="15"/>
      <c r="X1183" s="15"/>
      <c r="Y1183" s="15"/>
      <c r="Z1183" s="15"/>
      <c r="AA1183" s="15"/>
      <c r="AB1183" s="15"/>
      <c r="AC1183" s="15"/>
      <c r="AD1183" s="15"/>
      <c r="AE1183" s="15"/>
      <c r="AT1183" s="265" t="s">
        <v>208</v>
      </c>
      <c r="AU1183" s="265" t="s">
        <v>197</v>
      </c>
      <c r="AV1183" s="15" t="s">
        <v>204</v>
      </c>
      <c r="AW1183" s="15" t="s">
        <v>33</v>
      </c>
      <c r="AX1183" s="15" t="s">
        <v>80</v>
      </c>
      <c r="AY1183" s="265" t="s">
        <v>196</v>
      </c>
    </row>
    <row r="1184" s="2" customFormat="1" ht="16.30189" customHeight="1">
      <c r="A1184" s="41"/>
      <c r="B1184" s="42"/>
      <c r="C1184" s="266" t="s">
        <v>2730</v>
      </c>
      <c r="D1184" s="266" t="s">
        <v>310</v>
      </c>
      <c r="E1184" s="267" t="s">
        <v>2731</v>
      </c>
      <c r="F1184" s="268" t="s">
        <v>2732</v>
      </c>
      <c r="G1184" s="269" t="s">
        <v>222</v>
      </c>
      <c r="H1184" s="270">
        <v>5</v>
      </c>
      <c r="I1184" s="271"/>
      <c r="J1184" s="272">
        <f>ROUND(I1184*H1184,2)</f>
        <v>0</v>
      </c>
      <c r="K1184" s="268" t="s">
        <v>19</v>
      </c>
      <c r="L1184" s="273"/>
      <c r="M1184" s="274" t="s">
        <v>19</v>
      </c>
      <c r="N1184" s="275" t="s">
        <v>44</v>
      </c>
      <c r="O1184" s="87"/>
      <c r="P1184" s="224">
        <f>O1184*H1184</f>
        <v>0</v>
      </c>
      <c r="Q1184" s="224">
        <v>0</v>
      </c>
      <c r="R1184" s="224">
        <f>Q1184*H1184</f>
        <v>0</v>
      </c>
      <c r="S1184" s="224">
        <v>0</v>
      </c>
      <c r="T1184" s="225">
        <f>S1184*H1184</f>
        <v>0</v>
      </c>
      <c r="U1184" s="41"/>
      <c r="V1184" s="41"/>
      <c r="W1184" s="41"/>
      <c r="X1184" s="41"/>
      <c r="Y1184" s="41"/>
      <c r="Z1184" s="41"/>
      <c r="AA1184" s="41"/>
      <c r="AB1184" s="41"/>
      <c r="AC1184" s="41"/>
      <c r="AD1184" s="41"/>
      <c r="AE1184" s="41"/>
      <c r="AR1184" s="226" t="s">
        <v>390</v>
      </c>
      <c r="AT1184" s="226" t="s">
        <v>310</v>
      </c>
      <c r="AU1184" s="226" t="s">
        <v>197</v>
      </c>
      <c r="AY1184" s="20" t="s">
        <v>196</v>
      </c>
      <c r="BE1184" s="227">
        <f>IF(N1184="základní",J1184,0)</f>
        <v>0</v>
      </c>
      <c r="BF1184" s="227">
        <f>IF(N1184="snížená",J1184,0)</f>
        <v>0</v>
      </c>
      <c r="BG1184" s="227">
        <f>IF(N1184="zákl. přenesená",J1184,0)</f>
        <v>0</v>
      </c>
      <c r="BH1184" s="227">
        <f>IF(N1184="sníž. přenesená",J1184,0)</f>
        <v>0</v>
      </c>
      <c r="BI1184" s="227">
        <f>IF(N1184="nulová",J1184,0)</f>
        <v>0</v>
      </c>
      <c r="BJ1184" s="20" t="s">
        <v>80</v>
      </c>
      <c r="BK1184" s="227">
        <f>ROUND(I1184*H1184,2)</f>
        <v>0</v>
      </c>
      <c r="BL1184" s="20" t="s">
        <v>297</v>
      </c>
      <c r="BM1184" s="226" t="s">
        <v>2733</v>
      </c>
    </row>
    <row r="1185" s="2" customFormat="1">
      <c r="A1185" s="41"/>
      <c r="B1185" s="42"/>
      <c r="C1185" s="43"/>
      <c r="D1185" s="235" t="s">
        <v>469</v>
      </c>
      <c r="E1185" s="43"/>
      <c r="F1185" s="276" t="s">
        <v>470</v>
      </c>
      <c r="G1185" s="43"/>
      <c r="H1185" s="43"/>
      <c r="I1185" s="230"/>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T1185" s="20" t="s">
        <v>469</v>
      </c>
      <c r="AU1185" s="20" t="s">
        <v>197</v>
      </c>
    </row>
    <row r="1186" s="2" customFormat="1" ht="23.4566" customHeight="1">
      <c r="A1186" s="41"/>
      <c r="B1186" s="42"/>
      <c r="C1186" s="215" t="s">
        <v>2734</v>
      </c>
      <c r="D1186" s="215" t="s">
        <v>199</v>
      </c>
      <c r="E1186" s="216" t="s">
        <v>2735</v>
      </c>
      <c r="F1186" s="217" t="s">
        <v>2736</v>
      </c>
      <c r="G1186" s="218" t="s">
        <v>222</v>
      </c>
      <c r="H1186" s="219">
        <v>5</v>
      </c>
      <c r="I1186" s="220"/>
      <c r="J1186" s="221">
        <f>ROUND(I1186*H1186,2)</f>
        <v>0</v>
      </c>
      <c r="K1186" s="217" t="s">
        <v>203</v>
      </c>
      <c r="L1186" s="47"/>
      <c r="M1186" s="222" t="s">
        <v>19</v>
      </c>
      <c r="N1186" s="223" t="s">
        <v>44</v>
      </c>
      <c r="O1186" s="87"/>
      <c r="P1186" s="224">
        <f>O1186*H1186</f>
        <v>0</v>
      </c>
      <c r="Q1186" s="224">
        <v>0</v>
      </c>
      <c r="R1186" s="224">
        <f>Q1186*H1186</f>
        <v>0</v>
      </c>
      <c r="S1186" s="224">
        <v>0</v>
      </c>
      <c r="T1186" s="225">
        <f>S1186*H1186</f>
        <v>0</v>
      </c>
      <c r="U1186" s="41"/>
      <c r="V1186" s="41"/>
      <c r="W1186" s="41"/>
      <c r="X1186" s="41"/>
      <c r="Y1186" s="41"/>
      <c r="Z1186" s="41"/>
      <c r="AA1186" s="41"/>
      <c r="AB1186" s="41"/>
      <c r="AC1186" s="41"/>
      <c r="AD1186" s="41"/>
      <c r="AE1186" s="41"/>
      <c r="AR1186" s="226" t="s">
        <v>297</v>
      </c>
      <c r="AT1186" s="226" t="s">
        <v>199</v>
      </c>
      <c r="AU1186" s="226" t="s">
        <v>197</v>
      </c>
      <c r="AY1186" s="20" t="s">
        <v>196</v>
      </c>
      <c r="BE1186" s="227">
        <f>IF(N1186="základní",J1186,0)</f>
        <v>0</v>
      </c>
      <c r="BF1186" s="227">
        <f>IF(N1186="snížená",J1186,0)</f>
        <v>0</v>
      </c>
      <c r="BG1186" s="227">
        <f>IF(N1186="zákl. přenesená",J1186,0)</f>
        <v>0</v>
      </c>
      <c r="BH1186" s="227">
        <f>IF(N1186="sníž. přenesená",J1186,0)</f>
        <v>0</v>
      </c>
      <c r="BI1186" s="227">
        <f>IF(N1186="nulová",J1186,0)</f>
        <v>0</v>
      </c>
      <c r="BJ1186" s="20" t="s">
        <v>80</v>
      </c>
      <c r="BK1186" s="227">
        <f>ROUND(I1186*H1186,2)</f>
        <v>0</v>
      </c>
      <c r="BL1186" s="20" t="s">
        <v>297</v>
      </c>
      <c r="BM1186" s="226" t="s">
        <v>2737</v>
      </c>
    </row>
    <row r="1187" s="2" customFormat="1">
      <c r="A1187" s="41"/>
      <c r="B1187" s="42"/>
      <c r="C1187" s="43"/>
      <c r="D1187" s="228" t="s">
        <v>206</v>
      </c>
      <c r="E1187" s="43"/>
      <c r="F1187" s="229" t="s">
        <v>2738</v>
      </c>
      <c r="G1187" s="43"/>
      <c r="H1187" s="43"/>
      <c r="I1187" s="230"/>
      <c r="J1187" s="43"/>
      <c r="K1187" s="43"/>
      <c r="L1187" s="47"/>
      <c r="M1187" s="231"/>
      <c r="N1187" s="232"/>
      <c r="O1187" s="87"/>
      <c r="P1187" s="87"/>
      <c r="Q1187" s="87"/>
      <c r="R1187" s="87"/>
      <c r="S1187" s="87"/>
      <c r="T1187" s="88"/>
      <c r="U1187" s="41"/>
      <c r="V1187" s="41"/>
      <c r="W1187" s="41"/>
      <c r="X1187" s="41"/>
      <c r="Y1187" s="41"/>
      <c r="Z1187" s="41"/>
      <c r="AA1187" s="41"/>
      <c r="AB1187" s="41"/>
      <c r="AC1187" s="41"/>
      <c r="AD1187" s="41"/>
      <c r="AE1187" s="41"/>
      <c r="AT1187" s="20" t="s">
        <v>206</v>
      </c>
      <c r="AU1187" s="20" t="s">
        <v>197</v>
      </c>
    </row>
    <row r="1188" s="14" customFormat="1">
      <c r="A1188" s="14"/>
      <c r="B1188" s="244"/>
      <c r="C1188" s="245"/>
      <c r="D1188" s="235" t="s">
        <v>208</v>
      </c>
      <c r="E1188" s="246" t="s">
        <v>19</v>
      </c>
      <c r="F1188" s="247" t="s">
        <v>2739</v>
      </c>
      <c r="G1188" s="245"/>
      <c r="H1188" s="248">
        <v>5</v>
      </c>
      <c r="I1188" s="249"/>
      <c r="J1188" s="245"/>
      <c r="K1188" s="245"/>
      <c r="L1188" s="250"/>
      <c r="M1188" s="251"/>
      <c r="N1188" s="252"/>
      <c r="O1188" s="252"/>
      <c r="P1188" s="252"/>
      <c r="Q1188" s="252"/>
      <c r="R1188" s="252"/>
      <c r="S1188" s="252"/>
      <c r="T1188" s="253"/>
      <c r="U1188" s="14"/>
      <c r="V1188" s="14"/>
      <c r="W1188" s="14"/>
      <c r="X1188" s="14"/>
      <c r="Y1188" s="14"/>
      <c r="Z1188" s="14"/>
      <c r="AA1188" s="14"/>
      <c r="AB1188" s="14"/>
      <c r="AC1188" s="14"/>
      <c r="AD1188" s="14"/>
      <c r="AE1188" s="14"/>
      <c r="AT1188" s="254" t="s">
        <v>208</v>
      </c>
      <c r="AU1188" s="254" t="s">
        <v>197</v>
      </c>
      <c r="AV1188" s="14" t="s">
        <v>82</v>
      </c>
      <c r="AW1188" s="14" t="s">
        <v>33</v>
      </c>
      <c r="AX1188" s="14" t="s">
        <v>73</v>
      </c>
      <c r="AY1188" s="254" t="s">
        <v>196</v>
      </c>
    </row>
    <row r="1189" s="15" customFormat="1">
      <c r="A1189" s="15"/>
      <c r="B1189" s="255"/>
      <c r="C1189" s="256"/>
      <c r="D1189" s="235" t="s">
        <v>208</v>
      </c>
      <c r="E1189" s="257" t="s">
        <v>19</v>
      </c>
      <c r="F1189" s="258" t="s">
        <v>212</v>
      </c>
      <c r="G1189" s="256"/>
      <c r="H1189" s="259">
        <v>5</v>
      </c>
      <c r="I1189" s="260"/>
      <c r="J1189" s="256"/>
      <c r="K1189" s="256"/>
      <c r="L1189" s="261"/>
      <c r="M1189" s="262"/>
      <c r="N1189" s="263"/>
      <c r="O1189" s="263"/>
      <c r="P1189" s="263"/>
      <c r="Q1189" s="263"/>
      <c r="R1189" s="263"/>
      <c r="S1189" s="263"/>
      <c r="T1189" s="264"/>
      <c r="U1189" s="15"/>
      <c r="V1189" s="15"/>
      <c r="W1189" s="15"/>
      <c r="X1189" s="15"/>
      <c r="Y1189" s="15"/>
      <c r="Z1189" s="15"/>
      <c r="AA1189" s="15"/>
      <c r="AB1189" s="15"/>
      <c r="AC1189" s="15"/>
      <c r="AD1189" s="15"/>
      <c r="AE1189" s="15"/>
      <c r="AT1189" s="265" t="s">
        <v>208</v>
      </c>
      <c r="AU1189" s="265" t="s">
        <v>197</v>
      </c>
      <c r="AV1189" s="15" t="s">
        <v>204</v>
      </c>
      <c r="AW1189" s="15" t="s">
        <v>33</v>
      </c>
      <c r="AX1189" s="15" t="s">
        <v>80</v>
      </c>
      <c r="AY1189" s="265" t="s">
        <v>196</v>
      </c>
    </row>
    <row r="1190" s="2" customFormat="1" ht="16.30189" customHeight="1">
      <c r="A1190" s="41"/>
      <c r="B1190" s="42"/>
      <c r="C1190" s="266" t="s">
        <v>2740</v>
      </c>
      <c r="D1190" s="266" t="s">
        <v>310</v>
      </c>
      <c r="E1190" s="267" t="s">
        <v>2741</v>
      </c>
      <c r="F1190" s="268" t="s">
        <v>2742</v>
      </c>
      <c r="G1190" s="269" t="s">
        <v>222</v>
      </c>
      <c r="H1190" s="270">
        <v>5</v>
      </c>
      <c r="I1190" s="271"/>
      <c r="J1190" s="272">
        <f>ROUND(I1190*H1190,2)</f>
        <v>0</v>
      </c>
      <c r="K1190" s="268" t="s">
        <v>19</v>
      </c>
      <c r="L1190" s="273"/>
      <c r="M1190" s="274" t="s">
        <v>19</v>
      </c>
      <c r="N1190" s="275" t="s">
        <v>44</v>
      </c>
      <c r="O1190" s="87"/>
      <c r="P1190" s="224">
        <f>O1190*H1190</f>
        <v>0</v>
      </c>
      <c r="Q1190" s="224">
        <v>0</v>
      </c>
      <c r="R1190" s="224">
        <f>Q1190*H1190</f>
        <v>0</v>
      </c>
      <c r="S1190" s="224">
        <v>0</v>
      </c>
      <c r="T1190" s="225">
        <f>S1190*H1190</f>
        <v>0</v>
      </c>
      <c r="U1190" s="41"/>
      <c r="V1190" s="41"/>
      <c r="W1190" s="41"/>
      <c r="X1190" s="41"/>
      <c r="Y1190" s="41"/>
      <c r="Z1190" s="41"/>
      <c r="AA1190" s="41"/>
      <c r="AB1190" s="41"/>
      <c r="AC1190" s="41"/>
      <c r="AD1190" s="41"/>
      <c r="AE1190" s="41"/>
      <c r="AR1190" s="226" t="s">
        <v>390</v>
      </c>
      <c r="AT1190" s="226" t="s">
        <v>310</v>
      </c>
      <c r="AU1190" s="226" t="s">
        <v>197</v>
      </c>
      <c r="AY1190" s="20" t="s">
        <v>196</v>
      </c>
      <c r="BE1190" s="227">
        <f>IF(N1190="základní",J1190,0)</f>
        <v>0</v>
      </c>
      <c r="BF1190" s="227">
        <f>IF(N1190="snížená",J1190,0)</f>
        <v>0</v>
      </c>
      <c r="BG1190" s="227">
        <f>IF(N1190="zákl. přenesená",J1190,0)</f>
        <v>0</v>
      </c>
      <c r="BH1190" s="227">
        <f>IF(N1190="sníž. přenesená",J1190,0)</f>
        <v>0</v>
      </c>
      <c r="BI1190" s="227">
        <f>IF(N1190="nulová",J1190,0)</f>
        <v>0</v>
      </c>
      <c r="BJ1190" s="20" t="s">
        <v>80</v>
      </c>
      <c r="BK1190" s="227">
        <f>ROUND(I1190*H1190,2)</f>
        <v>0</v>
      </c>
      <c r="BL1190" s="20" t="s">
        <v>297</v>
      </c>
      <c r="BM1190" s="226" t="s">
        <v>2743</v>
      </c>
    </row>
    <row r="1191" s="2" customFormat="1">
      <c r="A1191" s="41"/>
      <c r="B1191" s="42"/>
      <c r="C1191" s="43"/>
      <c r="D1191" s="235" t="s">
        <v>469</v>
      </c>
      <c r="E1191" s="43"/>
      <c r="F1191" s="276" t="s">
        <v>2744</v>
      </c>
      <c r="G1191" s="43"/>
      <c r="H1191" s="43"/>
      <c r="I1191" s="230"/>
      <c r="J1191" s="43"/>
      <c r="K1191" s="43"/>
      <c r="L1191" s="47"/>
      <c r="M1191" s="231"/>
      <c r="N1191" s="232"/>
      <c r="O1191" s="87"/>
      <c r="P1191" s="87"/>
      <c r="Q1191" s="87"/>
      <c r="R1191" s="87"/>
      <c r="S1191" s="87"/>
      <c r="T1191" s="88"/>
      <c r="U1191" s="41"/>
      <c r="V1191" s="41"/>
      <c r="W1191" s="41"/>
      <c r="X1191" s="41"/>
      <c r="Y1191" s="41"/>
      <c r="Z1191" s="41"/>
      <c r="AA1191" s="41"/>
      <c r="AB1191" s="41"/>
      <c r="AC1191" s="41"/>
      <c r="AD1191" s="41"/>
      <c r="AE1191" s="41"/>
      <c r="AT1191" s="20" t="s">
        <v>469</v>
      </c>
      <c r="AU1191" s="20" t="s">
        <v>197</v>
      </c>
    </row>
    <row r="1192" s="2" customFormat="1" ht="23.4566" customHeight="1">
      <c r="A1192" s="41"/>
      <c r="B1192" s="42"/>
      <c r="C1192" s="215" t="s">
        <v>2745</v>
      </c>
      <c r="D1192" s="215" t="s">
        <v>199</v>
      </c>
      <c r="E1192" s="216" t="s">
        <v>2746</v>
      </c>
      <c r="F1192" s="217" t="s">
        <v>2747</v>
      </c>
      <c r="G1192" s="218" t="s">
        <v>222</v>
      </c>
      <c r="H1192" s="219">
        <v>4</v>
      </c>
      <c r="I1192" s="220"/>
      <c r="J1192" s="221">
        <f>ROUND(I1192*H1192,2)</f>
        <v>0</v>
      </c>
      <c r="K1192" s="217" t="s">
        <v>203</v>
      </c>
      <c r="L1192" s="47"/>
      <c r="M1192" s="222" t="s">
        <v>19</v>
      </c>
      <c r="N1192" s="223" t="s">
        <v>44</v>
      </c>
      <c r="O1192" s="87"/>
      <c r="P1192" s="224">
        <f>O1192*H1192</f>
        <v>0</v>
      </c>
      <c r="Q1192" s="224">
        <v>0</v>
      </c>
      <c r="R1192" s="224">
        <f>Q1192*H1192</f>
        <v>0</v>
      </c>
      <c r="S1192" s="224">
        <v>0.001</v>
      </c>
      <c r="T1192" s="225">
        <f>S1192*H1192</f>
        <v>0.0040000000000000001</v>
      </c>
      <c r="U1192" s="41"/>
      <c r="V1192" s="41"/>
      <c r="W1192" s="41"/>
      <c r="X1192" s="41"/>
      <c r="Y1192" s="41"/>
      <c r="Z1192" s="41"/>
      <c r="AA1192" s="41"/>
      <c r="AB1192" s="41"/>
      <c r="AC1192" s="41"/>
      <c r="AD1192" s="41"/>
      <c r="AE1192" s="41"/>
      <c r="AR1192" s="226" t="s">
        <v>297</v>
      </c>
      <c r="AT1192" s="226" t="s">
        <v>199</v>
      </c>
      <c r="AU1192" s="226" t="s">
        <v>197</v>
      </c>
      <c r="AY1192" s="20" t="s">
        <v>196</v>
      </c>
      <c r="BE1192" s="227">
        <f>IF(N1192="základní",J1192,0)</f>
        <v>0</v>
      </c>
      <c r="BF1192" s="227">
        <f>IF(N1192="snížená",J1192,0)</f>
        <v>0</v>
      </c>
      <c r="BG1192" s="227">
        <f>IF(N1192="zákl. přenesená",J1192,0)</f>
        <v>0</v>
      </c>
      <c r="BH1192" s="227">
        <f>IF(N1192="sníž. přenesená",J1192,0)</f>
        <v>0</v>
      </c>
      <c r="BI1192" s="227">
        <f>IF(N1192="nulová",J1192,0)</f>
        <v>0</v>
      </c>
      <c r="BJ1192" s="20" t="s">
        <v>80</v>
      </c>
      <c r="BK1192" s="227">
        <f>ROUND(I1192*H1192,2)</f>
        <v>0</v>
      </c>
      <c r="BL1192" s="20" t="s">
        <v>297</v>
      </c>
      <c r="BM1192" s="226" t="s">
        <v>2748</v>
      </c>
    </row>
    <row r="1193" s="2" customFormat="1">
      <c r="A1193" s="41"/>
      <c r="B1193" s="42"/>
      <c r="C1193" s="43"/>
      <c r="D1193" s="228" t="s">
        <v>206</v>
      </c>
      <c r="E1193" s="43"/>
      <c r="F1193" s="229" t="s">
        <v>2749</v>
      </c>
      <c r="G1193" s="43"/>
      <c r="H1193" s="43"/>
      <c r="I1193" s="230"/>
      <c r="J1193" s="43"/>
      <c r="K1193" s="43"/>
      <c r="L1193" s="47"/>
      <c r="M1193" s="231"/>
      <c r="N1193" s="232"/>
      <c r="O1193" s="87"/>
      <c r="P1193" s="87"/>
      <c r="Q1193" s="87"/>
      <c r="R1193" s="87"/>
      <c r="S1193" s="87"/>
      <c r="T1193" s="88"/>
      <c r="U1193" s="41"/>
      <c r="V1193" s="41"/>
      <c r="W1193" s="41"/>
      <c r="X1193" s="41"/>
      <c r="Y1193" s="41"/>
      <c r="Z1193" s="41"/>
      <c r="AA1193" s="41"/>
      <c r="AB1193" s="41"/>
      <c r="AC1193" s="41"/>
      <c r="AD1193" s="41"/>
      <c r="AE1193" s="41"/>
      <c r="AT1193" s="20" t="s">
        <v>206</v>
      </c>
      <c r="AU1193" s="20" t="s">
        <v>197</v>
      </c>
    </row>
    <row r="1194" s="14" customFormat="1">
      <c r="A1194" s="14"/>
      <c r="B1194" s="244"/>
      <c r="C1194" s="245"/>
      <c r="D1194" s="235" t="s">
        <v>208</v>
      </c>
      <c r="E1194" s="246" t="s">
        <v>19</v>
      </c>
      <c r="F1194" s="247" t="s">
        <v>2750</v>
      </c>
      <c r="G1194" s="245"/>
      <c r="H1194" s="248">
        <v>4</v>
      </c>
      <c r="I1194" s="249"/>
      <c r="J1194" s="245"/>
      <c r="K1194" s="245"/>
      <c r="L1194" s="250"/>
      <c r="M1194" s="251"/>
      <c r="N1194" s="252"/>
      <c r="O1194" s="252"/>
      <c r="P1194" s="252"/>
      <c r="Q1194" s="252"/>
      <c r="R1194" s="252"/>
      <c r="S1194" s="252"/>
      <c r="T1194" s="253"/>
      <c r="U1194" s="14"/>
      <c r="V1194" s="14"/>
      <c r="W1194" s="14"/>
      <c r="X1194" s="14"/>
      <c r="Y1194" s="14"/>
      <c r="Z1194" s="14"/>
      <c r="AA1194" s="14"/>
      <c r="AB1194" s="14"/>
      <c r="AC1194" s="14"/>
      <c r="AD1194" s="14"/>
      <c r="AE1194" s="14"/>
      <c r="AT1194" s="254" t="s">
        <v>208</v>
      </c>
      <c r="AU1194" s="254" t="s">
        <v>197</v>
      </c>
      <c r="AV1194" s="14" t="s">
        <v>82</v>
      </c>
      <c r="AW1194" s="14" t="s">
        <v>33</v>
      </c>
      <c r="AX1194" s="14" t="s">
        <v>73</v>
      </c>
      <c r="AY1194" s="254" t="s">
        <v>196</v>
      </c>
    </row>
    <row r="1195" s="15" customFormat="1">
      <c r="A1195" s="15"/>
      <c r="B1195" s="255"/>
      <c r="C1195" s="256"/>
      <c r="D1195" s="235" t="s">
        <v>208</v>
      </c>
      <c r="E1195" s="257" t="s">
        <v>19</v>
      </c>
      <c r="F1195" s="258" t="s">
        <v>212</v>
      </c>
      <c r="G1195" s="256"/>
      <c r="H1195" s="259">
        <v>4</v>
      </c>
      <c r="I1195" s="260"/>
      <c r="J1195" s="256"/>
      <c r="K1195" s="256"/>
      <c r="L1195" s="261"/>
      <c r="M1195" s="262"/>
      <c r="N1195" s="263"/>
      <c r="O1195" s="263"/>
      <c r="P1195" s="263"/>
      <c r="Q1195" s="263"/>
      <c r="R1195" s="263"/>
      <c r="S1195" s="263"/>
      <c r="T1195" s="264"/>
      <c r="U1195" s="15"/>
      <c r="V1195" s="15"/>
      <c r="W1195" s="15"/>
      <c r="X1195" s="15"/>
      <c r="Y1195" s="15"/>
      <c r="Z1195" s="15"/>
      <c r="AA1195" s="15"/>
      <c r="AB1195" s="15"/>
      <c r="AC1195" s="15"/>
      <c r="AD1195" s="15"/>
      <c r="AE1195" s="15"/>
      <c r="AT1195" s="265" t="s">
        <v>208</v>
      </c>
      <c r="AU1195" s="265" t="s">
        <v>197</v>
      </c>
      <c r="AV1195" s="15" t="s">
        <v>204</v>
      </c>
      <c r="AW1195" s="15" t="s">
        <v>33</v>
      </c>
      <c r="AX1195" s="15" t="s">
        <v>80</v>
      </c>
      <c r="AY1195" s="265" t="s">
        <v>196</v>
      </c>
    </row>
    <row r="1196" s="2" customFormat="1" ht="36.72453" customHeight="1">
      <c r="A1196" s="41"/>
      <c r="B1196" s="42"/>
      <c r="C1196" s="215" t="s">
        <v>2751</v>
      </c>
      <c r="D1196" s="215" t="s">
        <v>199</v>
      </c>
      <c r="E1196" s="216" t="s">
        <v>2752</v>
      </c>
      <c r="F1196" s="217" t="s">
        <v>2753</v>
      </c>
      <c r="G1196" s="218" t="s">
        <v>222</v>
      </c>
      <c r="H1196" s="219">
        <v>5</v>
      </c>
      <c r="I1196" s="220"/>
      <c r="J1196" s="221">
        <f>ROUND(I1196*H1196,2)</f>
        <v>0</v>
      </c>
      <c r="K1196" s="217" t="s">
        <v>203</v>
      </c>
      <c r="L1196" s="47"/>
      <c r="M1196" s="222" t="s">
        <v>19</v>
      </c>
      <c r="N1196" s="223" t="s">
        <v>44</v>
      </c>
      <c r="O1196" s="87"/>
      <c r="P1196" s="224">
        <f>O1196*H1196</f>
        <v>0</v>
      </c>
      <c r="Q1196" s="224">
        <v>0</v>
      </c>
      <c r="R1196" s="224">
        <f>Q1196*H1196</f>
        <v>0</v>
      </c>
      <c r="S1196" s="224">
        <v>0.0011999999999999999</v>
      </c>
      <c r="T1196" s="225">
        <f>S1196*H1196</f>
        <v>0.0059999999999999993</v>
      </c>
      <c r="U1196" s="41"/>
      <c r="V1196" s="41"/>
      <c r="W1196" s="41"/>
      <c r="X1196" s="41"/>
      <c r="Y1196" s="41"/>
      <c r="Z1196" s="41"/>
      <c r="AA1196" s="41"/>
      <c r="AB1196" s="41"/>
      <c r="AC1196" s="41"/>
      <c r="AD1196" s="41"/>
      <c r="AE1196" s="41"/>
      <c r="AR1196" s="226" t="s">
        <v>297</v>
      </c>
      <c r="AT1196" s="226" t="s">
        <v>199</v>
      </c>
      <c r="AU1196" s="226" t="s">
        <v>197</v>
      </c>
      <c r="AY1196" s="20" t="s">
        <v>196</v>
      </c>
      <c r="BE1196" s="227">
        <f>IF(N1196="základní",J1196,0)</f>
        <v>0</v>
      </c>
      <c r="BF1196" s="227">
        <f>IF(N1196="snížená",J1196,0)</f>
        <v>0</v>
      </c>
      <c r="BG1196" s="227">
        <f>IF(N1196="zákl. přenesená",J1196,0)</f>
        <v>0</v>
      </c>
      <c r="BH1196" s="227">
        <f>IF(N1196="sníž. přenesená",J1196,0)</f>
        <v>0</v>
      </c>
      <c r="BI1196" s="227">
        <f>IF(N1196="nulová",J1196,0)</f>
        <v>0</v>
      </c>
      <c r="BJ1196" s="20" t="s">
        <v>80</v>
      </c>
      <c r="BK1196" s="227">
        <f>ROUND(I1196*H1196,2)</f>
        <v>0</v>
      </c>
      <c r="BL1196" s="20" t="s">
        <v>297</v>
      </c>
      <c r="BM1196" s="226" t="s">
        <v>2754</v>
      </c>
    </row>
    <row r="1197" s="2" customFormat="1">
      <c r="A1197" s="41"/>
      <c r="B1197" s="42"/>
      <c r="C1197" s="43"/>
      <c r="D1197" s="228" t="s">
        <v>206</v>
      </c>
      <c r="E1197" s="43"/>
      <c r="F1197" s="229" t="s">
        <v>2755</v>
      </c>
      <c r="G1197" s="43"/>
      <c r="H1197" s="43"/>
      <c r="I1197" s="230"/>
      <c r="J1197" s="43"/>
      <c r="K1197" s="43"/>
      <c r="L1197" s="47"/>
      <c r="M1197" s="231"/>
      <c r="N1197" s="232"/>
      <c r="O1197" s="87"/>
      <c r="P1197" s="87"/>
      <c r="Q1197" s="87"/>
      <c r="R1197" s="87"/>
      <c r="S1197" s="87"/>
      <c r="T1197" s="88"/>
      <c r="U1197" s="41"/>
      <c r="V1197" s="41"/>
      <c r="W1197" s="41"/>
      <c r="X1197" s="41"/>
      <c r="Y1197" s="41"/>
      <c r="Z1197" s="41"/>
      <c r="AA1197" s="41"/>
      <c r="AB1197" s="41"/>
      <c r="AC1197" s="41"/>
      <c r="AD1197" s="41"/>
      <c r="AE1197" s="41"/>
      <c r="AT1197" s="20" t="s">
        <v>206</v>
      </c>
      <c r="AU1197" s="20" t="s">
        <v>197</v>
      </c>
    </row>
    <row r="1198" s="14" customFormat="1">
      <c r="A1198" s="14"/>
      <c r="B1198" s="244"/>
      <c r="C1198" s="245"/>
      <c r="D1198" s="235" t="s">
        <v>208</v>
      </c>
      <c r="E1198" s="246" t="s">
        <v>19</v>
      </c>
      <c r="F1198" s="247" t="s">
        <v>2739</v>
      </c>
      <c r="G1198" s="245"/>
      <c r="H1198" s="248">
        <v>5</v>
      </c>
      <c r="I1198" s="249"/>
      <c r="J1198" s="245"/>
      <c r="K1198" s="245"/>
      <c r="L1198" s="250"/>
      <c r="M1198" s="251"/>
      <c r="N1198" s="252"/>
      <c r="O1198" s="252"/>
      <c r="P1198" s="252"/>
      <c r="Q1198" s="252"/>
      <c r="R1198" s="252"/>
      <c r="S1198" s="252"/>
      <c r="T1198" s="253"/>
      <c r="U1198" s="14"/>
      <c r="V1198" s="14"/>
      <c r="W1198" s="14"/>
      <c r="X1198" s="14"/>
      <c r="Y1198" s="14"/>
      <c r="Z1198" s="14"/>
      <c r="AA1198" s="14"/>
      <c r="AB1198" s="14"/>
      <c r="AC1198" s="14"/>
      <c r="AD1198" s="14"/>
      <c r="AE1198" s="14"/>
      <c r="AT1198" s="254" t="s">
        <v>208</v>
      </c>
      <c r="AU1198" s="254" t="s">
        <v>197</v>
      </c>
      <c r="AV1198" s="14" t="s">
        <v>82</v>
      </c>
      <c r="AW1198" s="14" t="s">
        <v>33</v>
      </c>
      <c r="AX1198" s="14" t="s">
        <v>73</v>
      </c>
      <c r="AY1198" s="254" t="s">
        <v>196</v>
      </c>
    </row>
    <row r="1199" s="15" customFormat="1">
      <c r="A1199" s="15"/>
      <c r="B1199" s="255"/>
      <c r="C1199" s="256"/>
      <c r="D1199" s="235" t="s">
        <v>208</v>
      </c>
      <c r="E1199" s="257" t="s">
        <v>19</v>
      </c>
      <c r="F1199" s="258" t="s">
        <v>212</v>
      </c>
      <c r="G1199" s="256"/>
      <c r="H1199" s="259">
        <v>5</v>
      </c>
      <c r="I1199" s="260"/>
      <c r="J1199" s="256"/>
      <c r="K1199" s="256"/>
      <c r="L1199" s="261"/>
      <c r="M1199" s="262"/>
      <c r="N1199" s="263"/>
      <c r="O1199" s="263"/>
      <c r="P1199" s="263"/>
      <c r="Q1199" s="263"/>
      <c r="R1199" s="263"/>
      <c r="S1199" s="263"/>
      <c r="T1199" s="264"/>
      <c r="U1199" s="15"/>
      <c r="V1199" s="15"/>
      <c r="W1199" s="15"/>
      <c r="X1199" s="15"/>
      <c r="Y1199" s="15"/>
      <c r="Z1199" s="15"/>
      <c r="AA1199" s="15"/>
      <c r="AB1199" s="15"/>
      <c r="AC1199" s="15"/>
      <c r="AD1199" s="15"/>
      <c r="AE1199" s="15"/>
      <c r="AT1199" s="265" t="s">
        <v>208</v>
      </c>
      <c r="AU1199" s="265" t="s">
        <v>197</v>
      </c>
      <c r="AV1199" s="15" t="s">
        <v>204</v>
      </c>
      <c r="AW1199" s="15" t="s">
        <v>33</v>
      </c>
      <c r="AX1199" s="15" t="s">
        <v>80</v>
      </c>
      <c r="AY1199" s="265" t="s">
        <v>196</v>
      </c>
    </row>
    <row r="1200" s="2" customFormat="1" ht="23.4566" customHeight="1">
      <c r="A1200" s="41"/>
      <c r="B1200" s="42"/>
      <c r="C1200" s="215" t="s">
        <v>2756</v>
      </c>
      <c r="D1200" s="215" t="s">
        <v>199</v>
      </c>
      <c r="E1200" s="216" t="s">
        <v>2757</v>
      </c>
      <c r="F1200" s="217" t="s">
        <v>2758</v>
      </c>
      <c r="G1200" s="218" t="s">
        <v>202</v>
      </c>
      <c r="H1200" s="219">
        <v>7.2359999999999998</v>
      </c>
      <c r="I1200" s="220"/>
      <c r="J1200" s="221">
        <f>ROUND(I1200*H1200,2)</f>
        <v>0</v>
      </c>
      <c r="K1200" s="217" t="s">
        <v>203</v>
      </c>
      <c r="L1200" s="47"/>
      <c r="M1200" s="222" t="s">
        <v>19</v>
      </c>
      <c r="N1200" s="223" t="s">
        <v>44</v>
      </c>
      <c r="O1200" s="87"/>
      <c r="P1200" s="224">
        <f>O1200*H1200</f>
        <v>0</v>
      </c>
      <c r="Q1200" s="224">
        <v>0</v>
      </c>
      <c r="R1200" s="224">
        <f>Q1200*H1200</f>
        <v>0</v>
      </c>
      <c r="S1200" s="224">
        <v>0.0085299999999999994</v>
      </c>
      <c r="T1200" s="225">
        <f>S1200*H1200</f>
        <v>0.061723079999999993</v>
      </c>
      <c r="U1200" s="41"/>
      <c r="V1200" s="41"/>
      <c r="W1200" s="41"/>
      <c r="X1200" s="41"/>
      <c r="Y1200" s="41"/>
      <c r="Z1200" s="41"/>
      <c r="AA1200" s="41"/>
      <c r="AB1200" s="41"/>
      <c r="AC1200" s="41"/>
      <c r="AD1200" s="41"/>
      <c r="AE1200" s="41"/>
      <c r="AR1200" s="226" t="s">
        <v>297</v>
      </c>
      <c r="AT1200" s="226" t="s">
        <v>199</v>
      </c>
      <c r="AU1200" s="226" t="s">
        <v>197</v>
      </c>
      <c r="AY1200" s="20" t="s">
        <v>196</v>
      </c>
      <c r="BE1200" s="227">
        <f>IF(N1200="základní",J1200,0)</f>
        <v>0</v>
      </c>
      <c r="BF1200" s="227">
        <f>IF(N1200="snížená",J1200,0)</f>
        <v>0</v>
      </c>
      <c r="BG1200" s="227">
        <f>IF(N1200="zákl. přenesená",J1200,0)</f>
        <v>0</v>
      </c>
      <c r="BH1200" s="227">
        <f>IF(N1200="sníž. přenesená",J1200,0)</f>
        <v>0</v>
      </c>
      <c r="BI1200" s="227">
        <f>IF(N1200="nulová",J1200,0)</f>
        <v>0</v>
      </c>
      <c r="BJ1200" s="20" t="s">
        <v>80</v>
      </c>
      <c r="BK1200" s="227">
        <f>ROUND(I1200*H1200,2)</f>
        <v>0</v>
      </c>
      <c r="BL1200" s="20" t="s">
        <v>297</v>
      </c>
      <c r="BM1200" s="226" t="s">
        <v>2759</v>
      </c>
    </row>
    <row r="1201" s="2" customFormat="1">
      <c r="A1201" s="41"/>
      <c r="B1201" s="42"/>
      <c r="C1201" s="43"/>
      <c r="D1201" s="228" t="s">
        <v>206</v>
      </c>
      <c r="E1201" s="43"/>
      <c r="F1201" s="229" t="s">
        <v>2760</v>
      </c>
      <c r="G1201" s="43"/>
      <c r="H1201" s="43"/>
      <c r="I1201" s="230"/>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T1201" s="20" t="s">
        <v>206</v>
      </c>
      <c r="AU1201" s="20" t="s">
        <v>197</v>
      </c>
    </row>
    <row r="1202" s="13" customFormat="1">
      <c r="A1202" s="13"/>
      <c r="B1202" s="233"/>
      <c r="C1202" s="234"/>
      <c r="D1202" s="235" t="s">
        <v>208</v>
      </c>
      <c r="E1202" s="236" t="s">
        <v>19</v>
      </c>
      <c r="F1202" s="237" t="s">
        <v>2761</v>
      </c>
      <c r="G1202" s="234"/>
      <c r="H1202" s="236" t="s">
        <v>19</v>
      </c>
      <c r="I1202" s="238"/>
      <c r="J1202" s="234"/>
      <c r="K1202" s="234"/>
      <c r="L1202" s="239"/>
      <c r="M1202" s="240"/>
      <c r="N1202" s="241"/>
      <c r="O1202" s="241"/>
      <c r="P1202" s="241"/>
      <c r="Q1202" s="241"/>
      <c r="R1202" s="241"/>
      <c r="S1202" s="241"/>
      <c r="T1202" s="242"/>
      <c r="U1202" s="13"/>
      <c r="V1202" s="13"/>
      <c r="W1202" s="13"/>
      <c r="X1202" s="13"/>
      <c r="Y1202" s="13"/>
      <c r="Z1202" s="13"/>
      <c r="AA1202" s="13"/>
      <c r="AB1202" s="13"/>
      <c r="AC1202" s="13"/>
      <c r="AD1202" s="13"/>
      <c r="AE1202" s="13"/>
      <c r="AT1202" s="243" t="s">
        <v>208</v>
      </c>
      <c r="AU1202" s="243" t="s">
        <v>197</v>
      </c>
      <c r="AV1202" s="13" t="s">
        <v>80</v>
      </c>
      <c r="AW1202" s="13" t="s">
        <v>33</v>
      </c>
      <c r="AX1202" s="13" t="s">
        <v>73</v>
      </c>
      <c r="AY1202" s="243" t="s">
        <v>196</v>
      </c>
    </row>
    <row r="1203" s="14" customFormat="1">
      <c r="A1203" s="14"/>
      <c r="B1203" s="244"/>
      <c r="C1203" s="245"/>
      <c r="D1203" s="235" t="s">
        <v>208</v>
      </c>
      <c r="E1203" s="246" t="s">
        <v>19</v>
      </c>
      <c r="F1203" s="247" t="s">
        <v>2762</v>
      </c>
      <c r="G1203" s="245"/>
      <c r="H1203" s="248">
        <v>7.2359999999999998</v>
      </c>
      <c r="I1203" s="249"/>
      <c r="J1203" s="245"/>
      <c r="K1203" s="245"/>
      <c r="L1203" s="250"/>
      <c r="M1203" s="251"/>
      <c r="N1203" s="252"/>
      <c r="O1203" s="252"/>
      <c r="P1203" s="252"/>
      <c r="Q1203" s="252"/>
      <c r="R1203" s="252"/>
      <c r="S1203" s="252"/>
      <c r="T1203" s="253"/>
      <c r="U1203" s="14"/>
      <c r="V1203" s="14"/>
      <c r="W1203" s="14"/>
      <c r="X1203" s="14"/>
      <c r="Y1203" s="14"/>
      <c r="Z1203" s="14"/>
      <c r="AA1203" s="14"/>
      <c r="AB1203" s="14"/>
      <c r="AC1203" s="14"/>
      <c r="AD1203" s="14"/>
      <c r="AE1203" s="14"/>
      <c r="AT1203" s="254" t="s">
        <v>208</v>
      </c>
      <c r="AU1203" s="254" t="s">
        <v>197</v>
      </c>
      <c r="AV1203" s="14" t="s">
        <v>82</v>
      </c>
      <c r="AW1203" s="14" t="s">
        <v>33</v>
      </c>
      <c r="AX1203" s="14" t="s">
        <v>73</v>
      </c>
      <c r="AY1203" s="254" t="s">
        <v>196</v>
      </c>
    </row>
    <row r="1204" s="15" customFormat="1">
      <c r="A1204" s="15"/>
      <c r="B1204" s="255"/>
      <c r="C1204" s="256"/>
      <c r="D1204" s="235" t="s">
        <v>208</v>
      </c>
      <c r="E1204" s="257" t="s">
        <v>19</v>
      </c>
      <c r="F1204" s="258" t="s">
        <v>212</v>
      </c>
      <c r="G1204" s="256"/>
      <c r="H1204" s="259">
        <v>7.2359999999999998</v>
      </c>
      <c r="I1204" s="260"/>
      <c r="J1204" s="256"/>
      <c r="K1204" s="256"/>
      <c r="L1204" s="261"/>
      <c r="M1204" s="262"/>
      <c r="N1204" s="263"/>
      <c r="O1204" s="263"/>
      <c r="P1204" s="263"/>
      <c r="Q1204" s="263"/>
      <c r="R1204" s="263"/>
      <c r="S1204" s="263"/>
      <c r="T1204" s="264"/>
      <c r="U1204" s="15"/>
      <c r="V1204" s="15"/>
      <c r="W1204" s="15"/>
      <c r="X1204" s="15"/>
      <c r="Y1204" s="15"/>
      <c r="Z1204" s="15"/>
      <c r="AA1204" s="15"/>
      <c r="AB1204" s="15"/>
      <c r="AC1204" s="15"/>
      <c r="AD1204" s="15"/>
      <c r="AE1204" s="15"/>
      <c r="AT1204" s="265" t="s">
        <v>208</v>
      </c>
      <c r="AU1204" s="265" t="s">
        <v>197</v>
      </c>
      <c r="AV1204" s="15" t="s">
        <v>204</v>
      </c>
      <c r="AW1204" s="15" t="s">
        <v>33</v>
      </c>
      <c r="AX1204" s="15" t="s">
        <v>80</v>
      </c>
      <c r="AY1204" s="265" t="s">
        <v>196</v>
      </c>
    </row>
    <row r="1205" s="2" customFormat="1" ht="36.72453" customHeight="1">
      <c r="A1205" s="41"/>
      <c r="B1205" s="42"/>
      <c r="C1205" s="215" t="s">
        <v>2763</v>
      </c>
      <c r="D1205" s="215" t="s">
        <v>199</v>
      </c>
      <c r="E1205" s="216" t="s">
        <v>2764</v>
      </c>
      <c r="F1205" s="217" t="s">
        <v>2765</v>
      </c>
      <c r="G1205" s="218" t="s">
        <v>222</v>
      </c>
      <c r="H1205" s="219">
        <v>1</v>
      </c>
      <c r="I1205" s="220"/>
      <c r="J1205" s="221">
        <f>ROUND(I1205*H1205,2)</f>
        <v>0</v>
      </c>
      <c r="K1205" s="217" t="s">
        <v>203</v>
      </c>
      <c r="L1205" s="47"/>
      <c r="M1205" s="222" t="s">
        <v>19</v>
      </c>
      <c r="N1205" s="223" t="s">
        <v>44</v>
      </c>
      <c r="O1205" s="87"/>
      <c r="P1205" s="224">
        <f>O1205*H1205</f>
        <v>0</v>
      </c>
      <c r="Q1205" s="224">
        <v>0.00046999999999999999</v>
      </c>
      <c r="R1205" s="224">
        <f>Q1205*H1205</f>
        <v>0.00046999999999999999</v>
      </c>
      <c r="S1205" s="224">
        <v>0</v>
      </c>
      <c r="T1205" s="225">
        <f>S1205*H1205</f>
        <v>0</v>
      </c>
      <c r="U1205" s="41"/>
      <c r="V1205" s="41"/>
      <c r="W1205" s="41"/>
      <c r="X1205" s="41"/>
      <c r="Y1205" s="41"/>
      <c r="Z1205" s="41"/>
      <c r="AA1205" s="41"/>
      <c r="AB1205" s="41"/>
      <c r="AC1205" s="41"/>
      <c r="AD1205" s="41"/>
      <c r="AE1205" s="41"/>
      <c r="AR1205" s="226" t="s">
        <v>297</v>
      </c>
      <c r="AT1205" s="226" t="s">
        <v>199</v>
      </c>
      <c r="AU1205" s="226" t="s">
        <v>197</v>
      </c>
      <c r="AY1205" s="20" t="s">
        <v>196</v>
      </c>
      <c r="BE1205" s="227">
        <f>IF(N1205="základní",J1205,0)</f>
        <v>0</v>
      </c>
      <c r="BF1205" s="227">
        <f>IF(N1205="snížená",J1205,0)</f>
        <v>0</v>
      </c>
      <c r="BG1205" s="227">
        <f>IF(N1205="zákl. přenesená",J1205,0)</f>
        <v>0</v>
      </c>
      <c r="BH1205" s="227">
        <f>IF(N1205="sníž. přenesená",J1205,0)</f>
        <v>0</v>
      </c>
      <c r="BI1205" s="227">
        <f>IF(N1205="nulová",J1205,0)</f>
        <v>0</v>
      </c>
      <c r="BJ1205" s="20" t="s">
        <v>80</v>
      </c>
      <c r="BK1205" s="227">
        <f>ROUND(I1205*H1205,2)</f>
        <v>0</v>
      </c>
      <c r="BL1205" s="20" t="s">
        <v>297</v>
      </c>
      <c r="BM1205" s="226" t="s">
        <v>2766</v>
      </c>
    </row>
    <row r="1206" s="2" customFormat="1">
      <c r="A1206" s="41"/>
      <c r="B1206" s="42"/>
      <c r="C1206" s="43"/>
      <c r="D1206" s="228" t="s">
        <v>206</v>
      </c>
      <c r="E1206" s="43"/>
      <c r="F1206" s="229" t="s">
        <v>2767</v>
      </c>
      <c r="G1206" s="43"/>
      <c r="H1206" s="43"/>
      <c r="I1206" s="230"/>
      <c r="J1206" s="43"/>
      <c r="K1206" s="43"/>
      <c r="L1206" s="47"/>
      <c r="M1206" s="231"/>
      <c r="N1206" s="232"/>
      <c r="O1206" s="87"/>
      <c r="P1206" s="87"/>
      <c r="Q1206" s="87"/>
      <c r="R1206" s="87"/>
      <c r="S1206" s="87"/>
      <c r="T1206" s="88"/>
      <c r="U1206" s="41"/>
      <c r="V1206" s="41"/>
      <c r="W1206" s="41"/>
      <c r="X1206" s="41"/>
      <c r="Y1206" s="41"/>
      <c r="Z1206" s="41"/>
      <c r="AA1206" s="41"/>
      <c r="AB1206" s="41"/>
      <c r="AC1206" s="41"/>
      <c r="AD1206" s="41"/>
      <c r="AE1206" s="41"/>
      <c r="AT1206" s="20" t="s">
        <v>206</v>
      </c>
      <c r="AU1206" s="20" t="s">
        <v>197</v>
      </c>
    </row>
    <row r="1207" s="14" customFormat="1">
      <c r="A1207" s="14"/>
      <c r="B1207" s="244"/>
      <c r="C1207" s="245"/>
      <c r="D1207" s="235" t="s">
        <v>208</v>
      </c>
      <c r="E1207" s="246" t="s">
        <v>19</v>
      </c>
      <c r="F1207" s="247" t="s">
        <v>2625</v>
      </c>
      <c r="G1207" s="245"/>
      <c r="H1207" s="248">
        <v>1</v>
      </c>
      <c r="I1207" s="249"/>
      <c r="J1207" s="245"/>
      <c r="K1207" s="245"/>
      <c r="L1207" s="250"/>
      <c r="M1207" s="251"/>
      <c r="N1207" s="252"/>
      <c r="O1207" s="252"/>
      <c r="P1207" s="252"/>
      <c r="Q1207" s="252"/>
      <c r="R1207" s="252"/>
      <c r="S1207" s="252"/>
      <c r="T1207" s="253"/>
      <c r="U1207" s="14"/>
      <c r="V1207" s="14"/>
      <c r="W1207" s="14"/>
      <c r="X1207" s="14"/>
      <c r="Y1207" s="14"/>
      <c r="Z1207" s="14"/>
      <c r="AA1207" s="14"/>
      <c r="AB1207" s="14"/>
      <c r="AC1207" s="14"/>
      <c r="AD1207" s="14"/>
      <c r="AE1207" s="14"/>
      <c r="AT1207" s="254" t="s">
        <v>208</v>
      </c>
      <c r="AU1207" s="254" t="s">
        <v>197</v>
      </c>
      <c r="AV1207" s="14" t="s">
        <v>82</v>
      </c>
      <c r="AW1207" s="14" t="s">
        <v>33</v>
      </c>
      <c r="AX1207" s="14" t="s">
        <v>73</v>
      </c>
      <c r="AY1207" s="254" t="s">
        <v>196</v>
      </c>
    </row>
    <row r="1208" s="15" customFormat="1">
      <c r="A1208" s="15"/>
      <c r="B1208" s="255"/>
      <c r="C1208" s="256"/>
      <c r="D1208" s="235" t="s">
        <v>208</v>
      </c>
      <c r="E1208" s="257" t="s">
        <v>19</v>
      </c>
      <c r="F1208" s="258" t="s">
        <v>212</v>
      </c>
      <c r="G1208" s="256"/>
      <c r="H1208" s="259">
        <v>1</v>
      </c>
      <c r="I1208" s="260"/>
      <c r="J1208" s="256"/>
      <c r="K1208" s="256"/>
      <c r="L1208" s="261"/>
      <c r="M1208" s="262"/>
      <c r="N1208" s="263"/>
      <c r="O1208" s="263"/>
      <c r="P1208" s="263"/>
      <c r="Q1208" s="263"/>
      <c r="R1208" s="263"/>
      <c r="S1208" s="263"/>
      <c r="T1208" s="264"/>
      <c r="U1208" s="15"/>
      <c r="V1208" s="15"/>
      <c r="W1208" s="15"/>
      <c r="X1208" s="15"/>
      <c r="Y1208" s="15"/>
      <c r="Z1208" s="15"/>
      <c r="AA1208" s="15"/>
      <c r="AB1208" s="15"/>
      <c r="AC1208" s="15"/>
      <c r="AD1208" s="15"/>
      <c r="AE1208" s="15"/>
      <c r="AT1208" s="265" t="s">
        <v>208</v>
      </c>
      <c r="AU1208" s="265" t="s">
        <v>197</v>
      </c>
      <c r="AV1208" s="15" t="s">
        <v>204</v>
      </c>
      <c r="AW1208" s="15" t="s">
        <v>33</v>
      </c>
      <c r="AX1208" s="15" t="s">
        <v>80</v>
      </c>
      <c r="AY1208" s="265" t="s">
        <v>196</v>
      </c>
    </row>
    <row r="1209" s="2" customFormat="1" ht="31.92453" customHeight="1">
      <c r="A1209" s="41"/>
      <c r="B1209" s="42"/>
      <c r="C1209" s="266" t="s">
        <v>2768</v>
      </c>
      <c r="D1209" s="266" t="s">
        <v>310</v>
      </c>
      <c r="E1209" s="267" t="s">
        <v>2769</v>
      </c>
      <c r="F1209" s="268" t="s">
        <v>2770</v>
      </c>
      <c r="G1209" s="269" t="s">
        <v>222</v>
      </c>
      <c r="H1209" s="270">
        <v>1</v>
      </c>
      <c r="I1209" s="271"/>
      <c r="J1209" s="272">
        <f>ROUND(I1209*H1209,2)</f>
        <v>0</v>
      </c>
      <c r="K1209" s="268" t="s">
        <v>203</v>
      </c>
      <c r="L1209" s="273"/>
      <c r="M1209" s="274" t="s">
        <v>19</v>
      </c>
      <c r="N1209" s="275" t="s">
        <v>44</v>
      </c>
      <c r="O1209" s="87"/>
      <c r="P1209" s="224">
        <f>O1209*H1209</f>
        <v>0</v>
      </c>
      <c r="Q1209" s="224">
        <v>0.016</v>
      </c>
      <c r="R1209" s="224">
        <f>Q1209*H1209</f>
        <v>0.016</v>
      </c>
      <c r="S1209" s="224">
        <v>0</v>
      </c>
      <c r="T1209" s="225">
        <f>S1209*H1209</f>
        <v>0</v>
      </c>
      <c r="U1209" s="41"/>
      <c r="V1209" s="41"/>
      <c r="W1209" s="41"/>
      <c r="X1209" s="41"/>
      <c r="Y1209" s="41"/>
      <c r="Z1209" s="41"/>
      <c r="AA1209" s="41"/>
      <c r="AB1209" s="41"/>
      <c r="AC1209" s="41"/>
      <c r="AD1209" s="41"/>
      <c r="AE1209" s="41"/>
      <c r="AR1209" s="226" t="s">
        <v>390</v>
      </c>
      <c r="AT1209" s="226" t="s">
        <v>310</v>
      </c>
      <c r="AU1209" s="226" t="s">
        <v>197</v>
      </c>
      <c r="AY1209" s="20" t="s">
        <v>196</v>
      </c>
      <c r="BE1209" s="227">
        <f>IF(N1209="základní",J1209,0)</f>
        <v>0</v>
      </c>
      <c r="BF1209" s="227">
        <f>IF(N1209="snížená",J1209,0)</f>
        <v>0</v>
      </c>
      <c r="BG1209" s="227">
        <f>IF(N1209="zákl. přenesená",J1209,0)</f>
        <v>0</v>
      </c>
      <c r="BH1209" s="227">
        <f>IF(N1209="sníž. přenesená",J1209,0)</f>
        <v>0</v>
      </c>
      <c r="BI1209" s="227">
        <f>IF(N1209="nulová",J1209,0)</f>
        <v>0</v>
      </c>
      <c r="BJ1209" s="20" t="s">
        <v>80</v>
      </c>
      <c r="BK1209" s="227">
        <f>ROUND(I1209*H1209,2)</f>
        <v>0</v>
      </c>
      <c r="BL1209" s="20" t="s">
        <v>297</v>
      </c>
      <c r="BM1209" s="226" t="s">
        <v>2771</v>
      </c>
    </row>
    <row r="1210" s="2" customFormat="1">
      <c r="A1210" s="41"/>
      <c r="B1210" s="42"/>
      <c r="C1210" s="43"/>
      <c r="D1210" s="235" t="s">
        <v>469</v>
      </c>
      <c r="E1210" s="43"/>
      <c r="F1210" s="276" t="s">
        <v>470</v>
      </c>
      <c r="G1210" s="43"/>
      <c r="H1210" s="43"/>
      <c r="I1210" s="230"/>
      <c r="J1210" s="43"/>
      <c r="K1210" s="43"/>
      <c r="L1210" s="47"/>
      <c r="M1210" s="231"/>
      <c r="N1210" s="232"/>
      <c r="O1210" s="87"/>
      <c r="P1210" s="87"/>
      <c r="Q1210" s="87"/>
      <c r="R1210" s="87"/>
      <c r="S1210" s="87"/>
      <c r="T1210" s="88"/>
      <c r="U1210" s="41"/>
      <c r="V1210" s="41"/>
      <c r="W1210" s="41"/>
      <c r="X1210" s="41"/>
      <c r="Y1210" s="41"/>
      <c r="Z1210" s="41"/>
      <c r="AA1210" s="41"/>
      <c r="AB1210" s="41"/>
      <c r="AC1210" s="41"/>
      <c r="AD1210" s="41"/>
      <c r="AE1210" s="41"/>
      <c r="AT1210" s="20" t="s">
        <v>469</v>
      </c>
      <c r="AU1210" s="20" t="s">
        <v>197</v>
      </c>
    </row>
    <row r="1211" s="2" customFormat="1" ht="36.72453" customHeight="1">
      <c r="A1211" s="41"/>
      <c r="B1211" s="42"/>
      <c r="C1211" s="215" t="s">
        <v>2772</v>
      </c>
      <c r="D1211" s="215" t="s">
        <v>199</v>
      </c>
      <c r="E1211" s="216" t="s">
        <v>2773</v>
      </c>
      <c r="F1211" s="217" t="s">
        <v>2774</v>
      </c>
      <c r="G1211" s="218" t="s">
        <v>222</v>
      </c>
      <c r="H1211" s="219">
        <v>1</v>
      </c>
      <c r="I1211" s="220"/>
      <c r="J1211" s="221">
        <f>ROUND(I1211*H1211,2)</f>
        <v>0</v>
      </c>
      <c r="K1211" s="217" t="s">
        <v>203</v>
      </c>
      <c r="L1211" s="47"/>
      <c r="M1211" s="222" t="s">
        <v>19</v>
      </c>
      <c r="N1211" s="223" t="s">
        <v>44</v>
      </c>
      <c r="O1211" s="87"/>
      <c r="P1211" s="224">
        <f>O1211*H1211</f>
        <v>0</v>
      </c>
      <c r="Q1211" s="224">
        <v>0.00046999999999999999</v>
      </c>
      <c r="R1211" s="224">
        <f>Q1211*H1211</f>
        <v>0.00046999999999999999</v>
      </c>
      <c r="S1211" s="224">
        <v>0</v>
      </c>
      <c r="T1211" s="225">
        <f>S1211*H1211</f>
        <v>0</v>
      </c>
      <c r="U1211" s="41"/>
      <c r="V1211" s="41"/>
      <c r="W1211" s="41"/>
      <c r="X1211" s="41"/>
      <c r="Y1211" s="41"/>
      <c r="Z1211" s="41"/>
      <c r="AA1211" s="41"/>
      <c r="AB1211" s="41"/>
      <c r="AC1211" s="41"/>
      <c r="AD1211" s="41"/>
      <c r="AE1211" s="41"/>
      <c r="AR1211" s="226" t="s">
        <v>297</v>
      </c>
      <c r="AT1211" s="226" t="s">
        <v>199</v>
      </c>
      <c r="AU1211" s="226" t="s">
        <v>197</v>
      </c>
      <c r="AY1211" s="20" t="s">
        <v>196</v>
      </c>
      <c r="BE1211" s="227">
        <f>IF(N1211="základní",J1211,0)</f>
        <v>0</v>
      </c>
      <c r="BF1211" s="227">
        <f>IF(N1211="snížená",J1211,0)</f>
        <v>0</v>
      </c>
      <c r="BG1211" s="227">
        <f>IF(N1211="zákl. přenesená",J1211,0)</f>
        <v>0</v>
      </c>
      <c r="BH1211" s="227">
        <f>IF(N1211="sníž. přenesená",J1211,0)</f>
        <v>0</v>
      </c>
      <c r="BI1211" s="227">
        <f>IF(N1211="nulová",J1211,0)</f>
        <v>0</v>
      </c>
      <c r="BJ1211" s="20" t="s">
        <v>80</v>
      </c>
      <c r="BK1211" s="227">
        <f>ROUND(I1211*H1211,2)</f>
        <v>0</v>
      </c>
      <c r="BL1211" s="20" t="s">
        <v>297</v>
      </c>
      <c r="BM1211" s="226" t="s">
        <v>2775</v>
      </c>
    </row>
    <row r="1212" s="2" customFormat="1">
      <c r="A1212" s="41"/>
      <c r="B1212" s="42"/>
      <c r="C1212" s="43"/>
      <c r="D1212" s="228" t="s">
        <v>206</v>
      </c>
      <c r="E1212" s="43"/>
      <c r="F1212" s="229" t="s">
        <v>2776</v>
      </c>
      <c r="G1212" s="43"/>
      <c r="H1212" s="43"/>
      <c r="I1212" s="230"/>
      <c r="J1212" s="43"/>
      <c r="K1212" s="43"/>
      <c r="L1212" s="47"/>
      <c r="M1212" s="231"/>
      <c r="N1212" s="232"/>
      <c r="O1212" s="87"/>
      <c r="P1212" s="87"/>
      <c r="Q1212" s="87"/>
      <c r="R1212" s="87"/>
      <c r="S1212" s="87"/>
      <c r="T1212" s="88"/>
      <c r="U1212" s="41"/>
      <c r="V1212" s="41"/>
      <c r="W1212" s="41"/>
      <c r="X1212" s="41"/>
      <c r="Y1212" s="41"/>
      <c r="Z1212" s="41"/>
      <c r="AA1212" s="41"/>
      <c r="AB1212" s="41"/>
      <c r="AC1212" s="41"/>
      <c r="AD1212" s="41"/>
      <c r="AE1212" s="41"/>
      <c r="AT1212" s="20" t="s">
        <v>206</v>
      </c>
      <c r="AU1212" s="20" t="s">
        <v>197</v>
      </c>
    </row>
    <row r="1213" s="14" customFormat="1">
      <c r="A1213" s="14"/>
      <c r="B1213" s="244"/>
      <c r="C1213" s="245"/>
      <c r="D1213" s="235" t="s">
        <v>208</v>
      </c>
      <c r="E1213" s="246" t="s">
        <v>19</v>
      </c>
      <c r="F1213" s="247" t="s">
        <v>2619</v>
      </c>
      <c r="G1213" s="245"/>
      <c r="H1213" s="248">
        <v>1</v>
      </c>
      <c r="I1213" s="249"/>
      <c r="J1213" s="245"/>
      <c r="K1213" s="245"/>
      <c r="L1213" s="250"/>
      <c r="M1213" s="251"/>
      <c r="N1213" s="252"/>
      <c r="O1213" s="252"/>
      <c r="P1213" s="252"/>
      <c r="Q1213" s="252"/>
      <c r="R1213" s="252"/>
      <c r="S1213" s="252"/>
      <c r="T1213" s="253"/>
      <c r="U1213" s="14"/>
      <c r="V1213" s="14"/>
      <c r="W1213" s="14"/>
      <c r="X1213" s="14"/>
      <c r="Y1213" s="14"/>
      <c r="Z1213" s="14"/>
      <c r="AA1213" s="14"/>
      <c r="AB1213" s="14"/>
      <c r="AC1213" s="14"/>
      <c r="AD1213" s="14"/>
      <c r="AE1213" s="14"/>
      <c r="AT1213" s="254" t="s">
        <v>208</v>
      </c>
      <c r="AU1213" s="254" t="s">
        <v>197</v>
      </c>
      <c r="AV1213" s="14" t="s">
        <v>82</v>
      </c>
      <c r="AW1213" s="14" t="s">
        <v>33</v>
      </c>
      <c r="AX1213" s="14" t="s">
        <v>73</v>
      </c>
      <c r="AY1213" s="254" t="s">
        <v>196</v>
      </c>
    </row>
    <row r="1214" s="15" customFormat="1">
      <c r="A1214" s="15"/>
      <c r="B1214" s="255"/>
      <c r="C1214" s="256"/>
      <c r="D1214" s="235" t="s">
        <v>208</v>
      </c>
      <c r="E1214" s="257" t="s">
        <v>19</v>
      </c>
      <c r="F1214" s="258" t="s">
        <v>212</v>
      </c>
      <c r="G1214" s="256"/>
      <c r="H1214" s="259">
        <v>1</v>
      </c>
      <c r="I1214" s="260"/>
      <c r="J1214" s="256"/>
      <c r="K1214" s="256"/>
      <c r="L1214" s="261"/>
      <c r="M1214" s="262"/>
      <c r="N1214" s="263"/>
      <c r="O1214" s="263"/>
      <c r="P1214" s="263"/>
      <c r="Q1214" s="263"/>
      <c r="R1214" s="263"/>
      <c r="S1214" s="263"/>
      <c r="T1214" s="264"/>
      <c r="U1214" s="15"/>
      <c r="V1214" s="15"/>
      <c r="W1214" s="15"/>
      <c r="X1214" s="15"/>
      <c r="Y1214" s="15"/>
      <c r="Z1214" s="15"/>
      <c r="AA1214" s="15"/>
      <c r="AB1214" s="15"/>
      <c r="AC1214" s="15"/>
      <c r="AD1214" s="15"/>
      <c r="AE1214" s="15"/>
      <c r="AT1214" s="265" t="s">
        <v>208</v>
      </c>
      <c r="AU1214" s="265" t="s">
        <v>197</v>
      </c>
      <c r="AV1214" s="15" t="s">
        <v>204</v>
      </c>
      <c r="AW1214" s="15" t="s">
        <v>33</v>
      </c>
      <c r="AX1214" s="15" t="s">
        <v>80</v>
      </c>
      <c r="AY1214" s="265" t="s">
        <v>196</v>
      </c>
    </row>
    <row r="1215" s="2" customFormat="1" ht="31.92453" customHeight="1">
      <c r="A1215" s="41"/>
      <c r="B1215" s="42"/>
      <c r="C1215" s="266" t="s">
        <v>2777</v>
      </c>
      <c r="D1215" s="266" t="s">
        <v>310</v>
      </c>
      <c r="E1215" s="267" t="s">
        <v>2778</v>
      </c>
      <c r="F1215" s="268" t="s">
        <v>2779</v>
      </c>
      <c r="G1215" s="269" t="s">
        <v>222</v>
      </c>
      <c r="H1215" s="270">
        <v>1</v>
      </c>
      <c r="I1215" s="271"/>
      <c r="J1215" s="272">
        <f>ROUND(I1215*H1215,2)</f>
        <v>0</v>
      </c>
      <c r="K1215" s="268" t="s">
        <v>203</v>
      </c>
      <c r="L1215" s="273"/>
      <c r="M1215" s="274" t="s">
        <v>19</v>
      </c>
      <c r="N1215" s="275" t="s">
        <v>44</v>
      </c>
      <c r="O1215" s="87"/>
      <c r="P1215" s="224">
        <f>O1215*H1215</f>
        <v>0</v>
      </c>
      <c r="Q1215" s="224">
        <v>0.017999999999999999</v>
      </c>
      <c r="R1215" s="224">
        <f>Q1215*H1215</f>
        <v>0.017999999999999999</v>
      </c>
      <c r="S1215" s="224">
        <v>0</v>
      </c>
      <c r="T1215" s="225">
        <f>S1215*H1215</f>
        <v>0</v>
      </c>
      <c r="U1215" s="41"/>
      <c r="V1215" s="41"/>
      <c r="W1215" s="41"/>
      <c r="X1215" s="41"/>
      <c r="Y1215" s="41"/>
      <c r="Z1215" s="41"/>
      <c r="AA1215" s="41"/>
      <c r="AB1215" s="41"/>
      <c r="AC1215" s="41"/>
      <c r="AD1215" s="41"/>
      <c r="AE1215" s="41"/>
      <c r="AR1215" s="226" t="s">
        <v>390</v>
      </c>
      <c r="AT1215" s="226" t="s">
        <v>310</v>
      </c>
      <c r="AU1215" s="226" t="s">
        <v>197</v>
      </c>
      <c r="AY1215" s="20" t="s">
        <v>196</v>
      </c>
      <c r="BE1215" s="227">
        <f>IF(N1215="základní",J1215,0)</f>
        <v>0</v>
      </c>
      <c r="BF1215" s="227">
        <f>IF(N1215="snížená",J1215,0)</f>
        <v>0</v>
      </c>
      <c r="BG1215" s="227">
        <f>IF(N1215="zákl. přenesená",J1215,0)</f>
        <v>0</v>
      </c>
      <c r="BH1215" s="227">
        <f>IF(N1215="sníž. přenesená",J1215,0)</f>
        <v>0</v>
      </c>
      <c r="BI1215" s="227">
        <f>IF(N1215="nulová",J1215,0)</f>
        <v>0</v>
      </c>
      <c r="BJ1215" s="20" t="s">
        <v>80</v>
      </c>
      <c r="BK1215" s="227">
        <f>ROUND(I1215*H1215,2)</f>
        <v>0</v>
      </c>
      <c r="BL1215" s="20" t="s">
        <v>297</v>
      </c>
      <c r="BM1215" s="226" t="s">
        <v>2780</v>
      </c>
    </row>
    <row r="1216" s="2" customFormat="1">
      <c r="A1216" s="41"/>
      <c r="B1216" s="42"/>
      <c r="C1216" s="43"/>
      <c r="D1216" s="235" t="s">
        <v>469</v>
      </c>
      <c r="E1216" s="43"/>
      <c r="F1216" s="276" t="s">
        <v>470</v>
      </c>
      <c r="G1216" s="43"/>
      <c r="H1216" s="43"/>
      <c r="I1216" s="230"/>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T1216" s="20" t="s">
        <v>469</v>
      </c>
      <c r="AU1216" s="20" t="s">
        <v>197</v>
      </c>
    </row>
    <row r="1217" s="2" customFormat="1" ht="36.72453" customHeight="1">
      <c r="A1217" s="41"/>
      <c r="B1217" s="42"/>
      <c r="C1217" s="215" t="s">
        <v>2781</v>
      </c>
      <c r="D1217" s="215" t="s">
        <v>199</v>
      </c>
      <c r="E1217" s="216" t="s">
        <v>2782</v>
      </c>
      <c r="F1217" s="217" t="s">
        <v>2783</v>
      </c>
      <c r="G1217" s="218" t="s">
        <v>222</v>
      </c>
      <c r="H1217" s="219">
        <v>5</v>
      </c>
      <c r="I1217" s="220"/>
      <c r="J1217" s="221">
        <f>ROUND(I1217*H1217,2)</f>
        <v>0</v>
      </c>
      <c r="K1217" s="217" t="s">
        <v>203</v>
      </c>
      <c r="L1217" s="47"/>
      <c r="M1217" s="222" t="s">
        <v>19</v>
      </c>
      <c r="N1217" s="223" t="s">
        <v>44</v>
      </c>
      <c r="O1217" s="87"/>
      <c r="P1217" s="224">
        <f>O1217*H1217</f>
        <v>0</v>
      </c>
      <c r="Q1217" s="224">
        <v>0.00040000000000000002</v>
      </c>
      <c r="R1217" s="224">
        <f>Q1217*H1217</f>
        <v>0.002</v>
      </c>
      <c r="S1217" s="224">
        <v>0</v>
      </c>
      <c r="T1217" s="225">
        <f>S1217*H1217</f>
        <v>0</v>
      </c>
      <c r="U1217" s="41"/>
      <c r="V1217" s="41"/>
      <c r="W1217" s="41"/>
      <c r="X1217" s="41"/>
      <c r="Y1217" s="41"/>
      <c r="Z1217" s="41"/>
      <c r="AA1217" s="41"/>
      <c r="AB1217" s="41"/>
      <c r="AC1217" s="41"/>
      <c r="AD1217" s="41"/>
      <c r="AE1217" s="41"/>
      <c r="AR1217" s="226" t="s">
        <v>297</v>
      </c>
      <c r="AT1217" s="226" t="s">
        <v>199</v>
      </c>
      <c r="AU1217" s="226" t="s">
        <v>197</v>
      </c>
      <c r="AY1217" s="20" t="s">
        <v>196</v>
      </c>
      <c r="BE1217" s="227">
        <f>IF(N1217="základní",J1217,0)</f>
        <v>0</v>
      </c>
      <c r="BF1217" s="227">
        <f>IF(N1217="snížená",J1217,0)</f>
        <v>0</v>
      </c>
      <c r="BG1217" s="227">
        <f>IF(N1217="zákl. přenesená",J1217,0)</f>
        <v>0</v>
      </c>
      <c r="BH1217" s="227">
        <f>IF(N1217="sníž. přenesená",J1217,0)</f>
        <v>0</v>
      </c>
      <c r="BI1217" s="227">
        <f>IF(N1217="nulová",J1217,0)</f>
        <v>0</v>
      </c>
      <c r="BJ1217" s="20" t="s">
        <v>80</v>
      </c>
      <c r="BK1217" s="227">
        <f>ROUND(I1217*H1217,2)</f>
        <v>0</v>
      </c>
      <c r="BL1217" s="20" t="s">
        <v>297</v>
      </c>
      <c r="BM1217" s="226" t="s">
        <v>2784</v>
      </c>
    </row>
    <row r="1218" s="2" customFormat="1">
      <c r="A1218" s="41"/>
      <c r="B1218" s="42"/>
      <c r="C1218" s="43"/>
      <c r="D1218" s="228" t="s">
        <v>206</v>
      </c>
      <c r="E1218" s="43"/>
      <c r="F1218" s="229" t="s">
        <v>2785</v>
      </c>
      <c r="G1218" s="43"/>
      <c r="H1218" s="43"/>
      <c r="I1218" s="230"/>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T1218" s="20" t="s">
        <v>206</v>
      </c>
      <c r="AU1218" s="20" t="s">
        <v>197</v>
      </c>
    </row>
    <row r="1219" s="14" customFormat="1">
      <c r="A1219" s="14"/>
      <c r="B1219" s="244"/>
      <c r="C1219" s="245"/>
      <c r="D1219" s="235" t="s">
        <v>208</v>
      </c>
      <c r="E1219" s="246" t="s">
        <v>19</v>
      </c>
      <c r="F1219" s="247" t="s">
        <v>2695</v>
      </c>
      <c r="G1219" s="245"/>
      <c r="H1219" s="248">
        <v>2</v>
      </c>
      <c r="I1219" s="249"/>
      <c r="J1219" s="245"/>
      <c r="K1219" s="245"/>
      <c r="L1219" s="250"/>
      <c r="M1219" s="251"/>
      <c r="N1219" s="252"/>
      <c r="O1219" s="252"/>
      <c r="P1219" s="252"/>
      <c r="Q1219" s="252"/>
      <c r="R1219" s="252"/>
      <c r="S1219" s="252"/>
      <c r="T1219" s="253"/>
      <c r="U1219" s="14"/>
      <c r="V1219" s="14"/>
      <c r="W1219" s="14"/>
      <c r="X1219" s="14"/>
      <c r="Y1219" s="14"/>
      <c r="Z1219" s="14"/>
      <c r="AA1219" s="14"/>
      <c r="AB1219" s="14"/>
      <c r="AC1219" s="14"/>
      <c r="AD1219" s="14"/>
      <c r="AE1219" s="14"/>
      <c r="AT1219" s="254" t="s">
        <v>208</v>
      </c>
      <c r="AU1219" s="254" t="s">
        <v>197</v>
      </c>
      <c r="AV1219" s="14" t="s">
        <v>82</v>
      </c>
      <c r="AW1219" s="14" t="s">
        <v>33</v>
      </c>
      <c r="AX1219" s="14" t="s">
        <v>73</v>
      </c>
      <c r="AY1219" s="254" t="s">
        <v>196</v>
      </c>
    </row>
    <row r="1220" s="14" customFormat="1">
      <c r="A1220" s="14"/>
      <c r="B1220" s="244"/>
      <c r="C1220" s="245"/>
      <c r="D1220" s="235" t="s">
        <v>208</v>
      </c>
      <c r="E1220" s="246" t="s">
        <v>19</v>
      </c>
      <c r="F1220" s="247" t="s">
        <v>2696</v>
      </c>
      <c r="G1220" s="245"/>
      <c r="H1220" s="248">
        <v>1</v>
      </c>
      <c r="I1220" s="249"/>
      <c r="J1220" s="245"/>
      <c r="K1220" s="245"/>
      <c r="L1220" s="250"/>
      <c r="M1220" s="251"/>
      <c r="N1220" s="252"/>
      <c r="O1220" s="252"/>
      <c r="P1220" s="252"/>
      <c r="Q1220" s="252"/>
      <c r="R1220" s="252"/>
      <c r="S1220" s="252"/>
      <c r="T1220" s="253"/>
      <c r="U1220" s="14"/>
      <c r="V1220" s="14"/>
      <c r="W1220" s="14"/>
      <c r="X1220" s="14"/>
      <c r="Y1220" s="14"/>
      <c r="Z1220" s="14"/>
      <c r="AA1220" s="14"/>
      <c r="AB1220" s="14"/>
      <c r="AC1220" s="14"/>
      <c r="AD1220" s="14"/>
      <c r="AE1220" s="14"/>
      <c r="AT1220" s="254" t="s">
        <v>208</v>
      </c>
      <c r="AU1220" s="254" t="s">
        <v>197</v>
      </c>
      <c r="AV1220" s="14" t="s">
        <v>82</v>
      </c>
      <c r="AW1220" s="14" t="s">
        <v>33</v>
      </c>
      <c r="AX1220" s="14" t="s">
        <v>73</v>
      </c>
      <c r="AY1220" s="254" t="s">
        <v>196</v>
      </c>
    </row>
    <row r="1221" s="14" customFormat="1">
      <c r="A1221" s="14"/>
      <c r="B1221" s="244"/>
      <c r="C1221" s="245"/>
      <c r="D1221" s="235" t="s">
        <v>208</v>
      </c>
      <c r="E1221" s="246" t="s">
        <v>19</v>
      </c>
      <c r="F1221" s="247" t="s">
        <v>2697</v>
      </c>
      <c r="G1221" s="245"/>
      <c r="H1221" s="248">
        <v>1</v>
      </c>
      <c r="I1221" s="249"/>
      <c r="J1221" s="245"/>
      <c r="K1221" s="245"/>
      <c r="L1221" s="250"/>
      <c r="M1221" s="251"/>
      <c r="N1221" s="252"/>
      <c r="O1221" s="252"/>
      <c r="P1221" s="252"/>
      <c r="Q1221" s="252"/>
      <c r="R1221" s="252"/>
      <c r="S1221" s="252"/>
      <c r="T1221" s="253"/>
      <c r="U1221" s="14"/>
      <c r="V1221" s="14"/>
      <c r="W1221" s="14"/>
      <c r="X1221" s="14"/>
      <c r="Y1221" s="14"/>
      <c r="Z1221" s="14"/>
      <c r="AA1221" s="14"/>
      <c r="AB1221" s="14"/>
      <c r="AC1221" s="14"/>
      <c r="AD1221" s="14"/>
      <c r="AE1221" s="14"/>
      <c r="AT1221" s="254" t="s">
        <v>208</v>
      </c>
      <c r="AU1221" s="254" t="s">
        <v>197</v>
      </c>
      <c r="AV1221" s="14" t="s">
        <v>82</v>
      </c>
      <c r="AW1221" s="14" t="s">
        <v>33</v>
      </c>
      <c r="AX1221" s="14" t="s">
        <v>73</v>
      </c>
      <c r="AY1221" s="254" t="s">
        <v>196</v>
      </c>
    </row>
    <row r="1222" s="14" customFormat="1">
      <c r="A1222" s="14"/>
      <c r="B1222" s="244"/>
      <c r="C1222" s="245"/>
      <c r="D1222" s="235" t="s">
        <v>208</v>
      </c>
      <c r="E1222" s="246" t="s">
        <v>19</v>
      </c>
      <c r="F1222" s="247" t="s">
        <v>2698</v>
      </c>
      <c r="G1222" s="245"/>
      <c r="H1222" s="248">
        <v>1</v>
      </c>
      <c r="I1222" s="249"/>
      <c r="J1222" s="245"/>
      <c r="K1222" s="245"/>
      <c r="L1222" s="250"/>
      <c r="M1222" s="251"/>
      <c r="N1222" s="252"/>
      <c r="O1222" s="252"/>
      <c r="P1222" s="252"/>
      <c r="Q1222" s="252"/>
      <c r="R1222" s="252"/>
      <c r="S1222" s="252"/>
      <c r="T1222" s="253"/>
      <c r="U1222" s="14"/>
      <c r="V1222" s="14"/>
      <c r="W1222" s="14"/>
      <c r="X1222" s="14"/>
      <c r="Y1222" s="14"/>
      <c r="Z1222" s="14"/>
      <c r="AA1222" s="14"/>
      <c r="AB1222" s="14"/>
      <c r="AC1222" s="14"/>
      <c r="AD1222" s="14"/>
      <c r="AE1222" s="14"/>
      <c r="AT1222" s="254" t="s">
        <v>208</v>
      </c>
      <c r="AU1222" s="254" t="s">
        <v>197</v>
      </c>
      <c r="AV1222" s="14" t="s">
        <v>82</v>
      </c>
      <c r="AW1222" s="14" t="s">
        <v>33</v>
      </c>
      <c r="AX1222" s="14" t="s">
        <v>73</v>
      </c>
      <c r="AY1222" s="254" t="s">
        <v>196</v>
      </c>
    </row>
    <row r="1223" s="15" customFormat="1">
      <c r="A1223" s="15"/>
      <c r="B1223" s="255"/>
      <c r="C1223" s="256"/>
      <c r="D1223" s="235" t="s">
        <v>208</v>
      </c>
      <c r="E1223" s="257" t="s">
        <v>19</v>
      </c>
      <c r="F1223" s="258" t="s">
        <v>212</v>
      </c>
      <c r="G1223" s="256"/>
      <c r="H1223" s="259">
        <v>5</v>
      </c>
      <c r="I1223" s="260"/>
      <c r="J1223" s="256"/>
      <c r="K1223" s="256"/>
      <c r="L1223" s="261"/>
      <c r="M1223" s="262"/>
      <c r="N1223" s="263"/>
      <c r="O1223" s="263"/>
      <c r="P1223" s="263"/>
      <c r="Q1223" s="263"/>
      <c r="R1223" s="263"/>
      <c r="S1223" s="263"/>
      <c r="T1223" s="264"/>
      <c r="U1223" s="15"/>
      <c r="V1223" s="15"/>
      <c r="W1223" s="15"/>
      <c r="X1223" s="15"/>
      <c r="Y1223" s="15"/>
      <c r="Z1223" s="15"/>
      <c r="AA1223" s="15"/>
      <c r="AB1223" s="15"/>
      <c r="AC1223" s="15"/>
      <c r="AD1223" s="15"/>
      <c r="AE1223" s="15"/>
      <c r="AT1223" s="265" t="s">
        <v>208</v>
      </c>
      <c r="AU1223" s="265" t="s">
        <v>197</v>
      </c>
      <c r="AV1223" s="15" t="s">
        <v>204</v>
      </c>
      <c r="AW1223" s="15" t="s">
        <v>33</v>
      </c>
      <c r="AX1223" s="15" t="s">
        <v>80</v>
      </c>
      <c r="AY1223" s="265" t="s">
        <v>196</v>
      </c>
    </row>
    <row r="1224" s="2" customFormat="1" ht="36.72453" customHeight="1">
      <c r="A1224" s="41"/>
      <c r="B1224" s="42"/>
      <c r="C1224" s="266" t="s">
        <v>2786</v>
      </c>
      <c r="D1224" s="266" t="s">
        <v>310</v>
      </c>
      <c r="E1224" s="267" t="s">
        <v>2787</v>
      </c>
      <c r="F1224" s="268" t="s">
        <v>2788</v>
      </c>
      <c r="G1224" s="269" t="s">
        <v>222</v>
      </c>
      <c r="H1224" s="270">
        <v>5</v>
      </c>
      <c r="I1224" s="271"/>
      <c r="J1224" s="272">
        <f>ROUND(I1224*H1224,2)</f>
        <v>0</v>
      </c>
      <c r="K1224" s="268" t="s">
        <v>19</v>
      </c>
      <c r="L1224" s="273"/>
      <c r="M1224" s="274" t="s">
        <v>19</v>
      </c>
      <c r="N1224" s="275" t="s">
        <v>44</v>
      </c>
      <c r="O1224" s="87"/>
      <c r="P1224" s="224">
        <f>O1224*H1224</f>
        <v>0</v>
      </c>
      <c r="Q1224" s="224">
        <v>0</v>
      </c>
      <c r="R1224" s="224">
        <f>Q1224*H1224</f>
        <v>0</v>
      </c>
      <c r="S1224" s="224">
        <v>0</v>
      </c>
      <c r="T1224" s="225">
        <f>S1224*H1224</f>
        <v>0</v>
      </c>
      <c r="U1224" s="41"/>
      <c r="V1224" s="41"/>
      <c r="W1224" s="41"/>
      <c r="X1224" s="41"/>
      <c r="Y1224" s="41"/>
      <c r="Z1224" s="41"/>
      <c r="AA1224" s="41"/>
      <c r="AB1224" s="41"/>
      <c r="AC1224" s="41"/>
      <c r="AD1224" s="41"/>
      <c r="AE1224" s="41"/>
      <c r="AR1224" s="226" t="s">
        <v>390</v>
      </c>
      <c r="AT1224" s="226" t="s">
        <v>310</v>
      </c>
      <c r="AU1224" s="226" t="s">
        <v>197</v>
      </c>
      <c r="AY1224" s="20" t="s">
        <v>196</v>
      </c>
      <c r="BE1224" s="227">
        <f>IF(N1224="základní",J1224,0)</f>
        <v>0</v>
      </c>
      <c r="BF1224" s="227">
        <f>IF(N1224="snížená",J1224,0)</f>
        <v>0</v>
      </c>
      <c r="BG1224" s="227">
        <f>IF(N1224="zákl. přenesená",J1224,0)</f>
        <v>0</v>
      </c>
      <c r="BH1224" s="227">
        <f>IF(N1224="sníž. přenesená",J1224,0)</f>
        <v>0</v>
      </c>
      <c r="BI1224" s="227">
        <f>IF(N1224="nulová",J1224,0)</f>
        <v>0</v>
      </c>
      <c r="BJ1224" s="20" t="s">
        <v>80</v>
      </c>
      <c r="BK1224" s="227">
        <f>ROUND(I1224*H1224,2)</f>
        <v>0</v>
      </c>
      <c r="BL1224" s="20" t="s">
        <v>297</v>
      </c>
      <c r="BM1224" s="226" t="s">
        <v>2789</v>
      </c>
    </row>
    <row r="1225" s="2" customFormat="1">
      <c r="A1225" s="41"/>
      <c r="B1225" s="42"/>
      <c r="C1225" s="43"/>
      <c r="D1225" s="235" t="s">
        <v>469</v>
      </c>
      <c r="E1225" s="43"/>
      <c r="F1225" s="276" t="s">
        <v>470</v>
      </c>
      <c r="G1225" s="43"/>
      <c r="H1225" s="43"/>
      <c r="I1225" s="230"/>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T1225" s="20" t="s">
        <v>469</v>
      </c>
      <c r="AU1225" s="20" t="s">
        <v>197</v>
      </c>
    </row>
    <row r="1226" s="2" customFormat="1" ht="23.4566" customHeight="1">
      <c r="A1226" s="41"/>
      <c r="B1226" s="42"/>
      <c r="C1226" s="215" t="s">
        <v>2790</v>
      </c>
      <c r="D1226" s="215" t="s">
        <v>199</v>
      </c>
      <c r="E1226" s="216" t="s">
        <v>2791</v>
      </c>
      <c r="F1226" s="217" t="s">
        <v>2792</v>
      </c>
      <c r="G1226" s="218" t="s">
        <v>222</v>
      </c>
      <c r="H1226" s="219">
        <v>18</v>
      </c>
      <c r="I1226" s="220"/>
      <c r="J1226" s="221">
        <f>ROUND(I1226*H1226,2)</f>
        <v>0</v>
      </c>
      <c r="K1226" s="217" t="s">
        <v>203</v>
      </c>
      <c r="L1226" s="47"/>
      <c r="M1226" s="222" t="s">
        <v>19</v>
      </c>
      <c r="N1226" s="223" t="s">
        <v>44</v>
      </c>
      <c r="O1226" s="87"/>
      <c r="P1226" s="224">
        <f>O1226*H1226</f>
        <v>0</v>
      </c>
      <c r="Q1226" s="224">
        <v>0</v>
      </c>
      <c r="R1226" s="224">
        <f>Q1226*H1226</f>
        <v>0</v>
      </c>
      <c r="S1226" s="224">
        <v>0.012500000000000001</v>
      </c>
      <c r="T1226" s="225">
        <f>S1226*H1226</f>
        <v>0.22500000000000001</v>
      </c>
      <c r="U1226" s="41"/>
      <c r="V1226" s="41"/>
      <c r="W1226" s="41"/>
      <c r="X1226" s="41"/>
      <c r="Y1226" s="41"/>
      <c r="Z1226" s="41"/>
      <c r="AA1226" s="41"/>
      <c r="AB1226" s="41"/>
      <c r="AC1226" s="41"/>
      <c r="AD1226" s="41"/>
      <c r="AE1226" s="41"/>
      <c r="AR1226" s="226" t="s">
        <v>297</v>
      </c>
      <c r="AT1226" s="226" t="s">
        <v>199</v>
      </c>
      <c r="AU1226" s="226" t="s">
        <v>197</v>
      </c>
      <c r="AY1226" s="20" t="s">
        <v>196</v>
      </c>
      <c r="BE1226" s="227">
        <f>IF(N1226="základní",J1226,0)</f>
        <v>0</v>
      </c>
      <c r="BF1226" s="227">
        <f>IF(N1226="snížená",J1226,0)</f>
        <v>0</v>
      </c>
      <c r="BG1226" s="227">
        <f>IF(N1226="zákl. přenesená",J1226,0)</f>
        <v>0</v>
      </c>
      <c r="BH1226" s="227">
        <f>IF(N1226="sníž. přenesená",J1226,0)</f>
        <v>0</v>
      </c>
      <c r="BI1226" s="227">
        <f>IF(N1226="nulová",J1226,0)</f>
        <v>0</v>
      </c>
      <c r="BJ1226" s="20" t="s">
        <v>80</v>
      </c>
      <c r="BK1226" s="227">
        <f>ROUND(I1226*H1226,2)</f>
        <v>0</v>
      </c>
      <c r="BL1226" s="20" t="s">
        <v>297</v>
      </c>
      <c r="BM1226" s="226" t="s">
        <v>2793</v>
      </c>
    </row>
    <row r="1227" s="2" customFormat="1">
      <c r="A1227" s="41"/>
      <c r="B1227" s="42"/>
      <c r="C1227" s="43"/>
      <c r="D1227" s="228" t="s">
        <v>206</v>
      </c>
      <c r="E1227" s="43"/>
      <c r="F1227" s="229" t="s">
        <v>2794</v>
      </c>
      <c r="G1227" s="43"/>
      <c r="H1227" s="43"/>
      <c r="I1227" s="230"/>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T1227" s="20" t="s">
        <v>206</v>
      </c>
      <c r="AU1227" s="20" t="s">
        <v>197</v>
      </c>
    </row>
    <row r="1228" s="2" customFormat="1" ht="23.4566" customHeight="1">
      <c r="A1228" s="41"/>
      <c r="B1228" s="42"/>
      <c r="C1228" s="215" t="s">
        <v>2795</v>
      </c>
      <c r="D1228" s="215" t="s">
        <v>199</v>
      </c>
      <c r="E1228" s="216" t="s">
        <v>2796</v>
      </c>
      <c r="F1228" s="217" t="s">
        <v>2797</v>
      </c>
      <c r="G1228" s="218" t="s">
        <v>222</v>
      </c>
      <c r="H1228" s="219">
        <v>4</v>
      </c>
      <c r="I1228" s="220"/>
      <c r="J1228" s="221">
        <f>ROUND(I1228*H1228,2)</f>
        <v>0</v>
      </c>
      <c r="K1228" s="217" t="s">
        <v>203</v>
      </c>
      <c r="L1228" s="47"/>
      <c r="M1228" s="222" t="s">
        <v>19</v>
      </c>
      <c r="N1228" s="223" t="s">
        <v>44</v>
      </c>
      <c r="O1228" s="87"/>
      <c r="P1228" s="224">
        <f>O1228*H1228</f>
        <v>0</v>
      </c>
      <c r="Q1228" s="224">
        <v>0</v>
      </c>
      <c r="R1228" s="224">
        <f>Q1228*H1228</f>
        <v>0</v>
      </c>
      <c r="S1228" s="224">
        <v>0.024</v>
      </c>
      <c r="T1228" s="225">
        <f>S1228*H1228</f>
        <v>0.096000000000000002</v>
      </c>
      <c r="U1228" s="41"/>
      <c r="V1228" s="41"/>
      <c r="W1228" s="41"/>
      <c r="X1228" s="41"/>
      <c r="Y1228" s="41"/>
      <c r="Z1228" s="41"/>
      <c r="AA1228" s="41"/>
      <c r="AB1228" s="41"/>
      <c r="AC1228" s="41"/>
      <c r="AD1228" s="41"/>
      <c r="AE1228" s="41"/>
      <c r="AR1228" s="226" t="s">
        <v>297</v>
      </c>
      <c r="AT1228" s="226" t="s">
        <v>199</v>
      </c>
      <c r="AU1228" s="226" t="s">
        <v>197</v>
      </c>
      <c r="AY1228" s="20" t="s">
        <v>196</v>
      </c>
      <c r="BE1228" s="227">
        <f>IF(N1228="základní",J1228,0)</f>
        <v>0</v>
      </c>
      <c r="BF1228" s="227">
        <f>IF(N1228="snížená",J1228,0)</f>
        <v>0</v>
      </c>
      <c r="BG1228" s="227">
        <f>IF(N1228="zákl. přenesená",J1228,0)</f>
        <v>0</v>
      </c>
      <c r="BH1228" s="227">
        <f>IF(N1228="sníž. přenesená",J1228,0)</f>
        <v>0</v>
      </c>
      <c r="BI1228" s="227">
        <f>IF(N1228="nulová",J1228,0)</f>
        <v>0</v>
      </c>
      <c r="BJ1228" s="20" t="s">
        <v>80</v>
      </c>
      <c r="BK1228" s="227">
        <f>ROUND(I1228*H1228,2)</f>
        <v>0</v>
      </c>
      <c r="BL1228" s="20" t="s">
        <v>297</v>
      </c>
      <c r="BM1228" s="226" t="s">
        <v>2798</v>
      </c>
    </row>
    <row r="1229" s="2" customFormat="1">
      <c r="A1229" s="41"/>
      <c r="B1229" s="42"/>
      <c r="C1229" s="43"/>
      <c r="D1229" s="228" t="s">
        <v>206</v>
      </c>
      <c r="E1229" s="43"/>
      <c r="F1229" s="229" t="s">
        <v>2799</v>
      </c>
      <c r="G1229" s="43"/>
      <c r="H1229" s="43"/>
      <c r="I1229" s="230"/>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T1229" s="20" t="s">
        <v>206</v>
      </c>
      <c r="AU1229" s="20" t="s">
        <v>197</v>
      </c>
    </row>
    <row r="1230" s="2" customFormat="1" ht="23.4566" customHeight="1">
      <c r="A1230" s="41"/>
      <c r="B1230" s="42"/>
      <c r="C1230" s="215" t="s">
        <v>2800</v>
      </c>
      <c r="D1230" s="215" t="s">
        <v>199</v>
      </c>
      <c r="E1230" s="216" t="s">
        <v>2801</v>
      </c>
      <c r="F1230" s="217" t="s">
        <v>2802</v>
      </c>
      <c r="G1230" s="218" t="s">
        <v>222</v>
      </c>
      <c r="H1230" s="219">
        <v>2</v>
      </c>
      <c r="I1230" s="220"/>
      <c r="J1230" s="221">
        <f>ROUND(I1230*H1230,2)</f>
        <v>0</v>
      </c>
      <c r="K1230" s="217" t="s">
        <v>203</v>
      </c>
      <c r="L1230" s="47"/>
      <c r="M1230" s="222" t="s">
        <v>19</v>
      </c>
      <c r="N1230" s="223" t="s">
        <v>44</v>
      </c>
      <c r="O1230" s="87"/>
      <c r="P1230" s="224">
        <f>O1230*H1230</f>
        <v>0</v>
      </c>
      <c r="Q1230" s="224">
        <v>0</v>
      </c>
      <c r="R1230" s="224">
        <f>Q1230*H1230</f>
        <v>0</v>
      </c>
      <c r="S1230" s="224">
        <v>0</v>
      </c>
      <c r="T1230" s="225">
        <f>S1230*H1230</f>
        <v>0</v>
      </c>
      <c r="U1230" s="41"/>
      <c r="V1230" s="41"/>
      <c r="W1230" s="41"/>
      <c r="X1230" s="41"/>
      <c r="Y1230" s="41"/>
      <c r="Z1230" s="41"/>
      <c r="AA1230" s="41"/>
      <c r="AB1230" s="41"/>
      <c r="AC1230" s="41"/>
      <c r="AD1230" s="41"/>
      <c r="AE1230" s="41"/>
      <c r="AR1230" s="226" t="s">
        <v>297</v>
      </c>
      <c r="AT1230" s="226" t="s">
        <v>199</v>
      </c>
      <c r="AU1230" s="226" t="s">
        <v>197</v>
      </c>
      <c r="AY1230" s="20" t="s">
        <v>196</v>
      </c>
      <c r="BE1230" s="227">
        <f>IF(N1230="základní",J1230,0)</f>
        <v>0</v>
      </c>
      <c r="BF1230" s="227">
        <f>IF(N1230="snížená",J1230,0)</f>
        <v>0</v>
      </c>
      <c r="BG1230" s="227">
        <f>IF(N1230="zákl. přenesená",J1230,0)</f>
        <v>0</v>
      </c>
      <c r="BH1230" s="227">
        <f>IF(N1230="sníž. přenesená",J1230,0)</f>
        <v>0</v>
      </c>
      <c r="BI1230" s="227">
        <f>IF(N1230="nulová",J1230,0)</f>
        <v>0</v>
      </c>
      <c r="BJ1230" s="20" t="s">
        <v>80</v>
      </c>
      <c r="BK1230" s="227">
        <f>ROUND(I1230*H1230,2)</f>
        <v>0</v>
      </c>
      <c r="BL1230" s="20" t="s">
        <v>297</v>
      </c>
      <c r="BM1230" s="226" t="s">
        <v>2803</v>
      </c>
    </row>
    <row r="1231" s="2" customFormat="1">
      <c r="A1231" s="41"/>
      <c r="B1231" s="42"/>
      <c r="C1231" s="43"/>
      <c r="D1231" s="228" t="s">
        <v>206</v>
      </c>
      <c r="E1231" s="43"/>
      <c r="F1231" s="229" t="s">
        <v>2804</v>
      </c>
      <c r="G1231" s="43"/>
      <c r="H1231" s="43"/>
      <c r="I1231" s="230"/>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T1231" s="20" t="s">
        <v>206</v>
      </c>
      <c r="AU1231" s="20" t="s">
        <v>197</v>
      </c>
    </row>
    <row r="1232" s="14" customFormat="1">
      <c r="A1232" s="14"/>
      <c r="B1232" s="244"/>
      <c r="C1232" s="245"/>
      <c r="D1232" s="235" t="s">
        <v>208</v>
      </c>
      <c r="E1232" s="246" t="s">
        <v>19</v>
      </c>
      <c r="F1232" s="247" t="s">
        <v>2805</v>
      </c>
      <c r="G1232" s="245"/>
      <c r="H1232" s="248">
        <v>2</v>
      </c>
      <c r="I1232" s="249"/>
      <c r="J1232" s="245"/>
      <c r="K1232" s="245"/>
      <c r="L1232" s="250"/>
      <c r="M1232" s="251"/>
      <c r="N1232" s="252"/>
      <c r="O1232" s="252"/>
      <c r="P1232" s="252"/>
      <c r="Q1232" s="252"/>
      <c r="R1232" s="252"/>
      <c r="S1232" s="252"/>
      <c r="T1232" s="253"/>
      <c r="U1232" s="14"/>
      <c r="V1232" s="14"/>
      <c r="W1232" s="14"/>
      <c r="X1232" s="14"/>
      <c r="Y1232" s="14"/>
      <c r="Z1232" s="14"/>
      <c r="AA1232" s="14"/>
      <c r="AB1232" s="14"/>
      <c r="AC1232" s="14"/>
      <c r="AD1232" s="14"/>
      <c r="AE1232" s="14"/>
      <c r="AT1232" s="254" t="s">
        <v>208</v>
      </c>
      <c r="AU1232" s="254" t="s">
        <v>197</v>
      </c>
      <c r="AV1232" s="14" t="s">
        <v>82</v>
      </c>
      <c r="AW1232" s="14" t="s">
        <v>33</v>
      </c>
      <c r="AX1232" s="14" t="s">
        <v>73</v>
      </c>
      <c r="AY1232" s="254" t="s">
        <v>196</v>
      </c>
    </row>
    <row r="1233" s="15" customFormat="1">
      <c r="A1233" s="15"/>
      <c r="B1233" s="255"/>
      <c r="C1233" s="256"/>
      <c r="D1233" s="235" t="s">
        <v>208</v>
      </c>
      <c r="E1233" s="257" t="s">
        <v>19</v>
      </c>
      <c r="F1233" s="258" t="s">
        <v>212</v>
      </c>
      <c r="G1233" s="256"/>
      <c r="H1233" s="259">
        <v>2</v>
      </c>
      <c r="I1233" s="260"/>
      <c r="J1233" s="256"/>
      <c r="K1233" s="256"/>
      <c r="L1233" s="261"/>
      <c r="M1233" s="262"/>
      <c r="N1233" s="263"/>
      <c r="O1233" s="263"/>
      <c r="P1233" s="263"/>
      <c r="Q1233" s="263"/>
      <c r="R1233" s="263"/>
      <c r="S1233" s="263"/>
      <c r="T1233" s="264"/>
      <c r="U1233" s="15"/>
      <c r="V1233" s="15"/>
      <c r="W1233" s="15"/>
      <c r="X1233" s="15"/>
      <c r="Y1233" s="15"/>
      <c r="Z1233" s="15"/>
      <c r="AA1233" s="15"/>
      <c r="AB1233" s="15"/>
      <c r="AC1233" s="15"/>
      <c r="AD1233" s="15"/>
      <c r="AE1233" s="15"/>
      <c r="AT1233" s="265" t="s">
        <v>208</v>
      </c>
      <c r="AU1233" s="265" t="s">
        <v>197</v>
      </c>
      <c r="AV1233" s="15" t="s">
        <v>204</v>
      </c>
      <c r="AW1233" s="15" t="s">
        <v>33</v>
      </c>
      <c r="AX1233" s="15" t="s">
        <v>80</v>
      </c>
      <c r="AY1233" s="265" t="s">
        <v>196</v>
      </c>
    </row>
    <row r="1234" s="2" customFormat="1" ht="21.0566" customHeight="1">
      <c r="A1234" s="41"/>
      <c r="B1234" s="42"/>
      <c r="C1234" s="266" t="s">
        <v>2806</v>
      </c>
      <c r="D1234" s="266" t="s">
        <v>310</v>
      </c>
      <c r="E1234" s="267" t="s">
        <v>2807</v>
      </c>
      <c r="F1234" s="268" t="s">
        <v>2808</v>
      </c>
      <c r="G1234" s="269" t="s">
        <v>222</v>
      </c>
      <c r="H1234" s="270">
        <v>1</v>
      </c>
      <c r="I1234" s="271"/>
      <c r="J1234" s="272">
        <f>ROUND(I1234*H1234,2)</f>
        <v>0</v>
      </c>
      <c r="K1234" s="268" t="s">
        <v>19</v>
      </c>
      <c r="L1234" s="273"/>
      <c r="M1234" s="274" t="s">
        <v>19</v>
      </c>
      <c r="N1234" s="275" t="s">
        <v>44</v>
      </c>
      <c r="O1234" s="87"/>
      <c r="P1234" s="224">
        <f>O1234*H1234</f>
        <v>0</v>
      </c>
      <c r="Q1234" s="224">
        <v>0</v>
      </c>
      <c r="R1234" s="224">
        <f>Q1234*H1234</f>
        <v>0</v>
      </c>
      <c r="S1234" s="224">
        <v>0</v>
      </c>
      <c r="T1234" s="225">
        <f>S1234*H1234</f>
        <v>0</v>
      </c>
      <c r="U1234" s="41"/>
      <c r="V1234" s="41"/>
      <c r="W1234" s="41"/>
      <c r="X1234" s="41"/>
      <c r="Y1234" s="41"/>
      <c r="Z1234" s="41"/>
      <c r="AA1234" s="41"/>
      <c r="AB1234" s="41"/>
      <c r="AC1234" s="41"/>
      <c r="AD1234" s="41"/>
      <c r="AE1234" s="41"/>
      <c r="AR1234" s="226" t="s">
        <v>390</v>
      </c>
      <c r="AT1234" s="226" t="s">
        <v>310</v>
      </c>
      <c r="AU1234" s="226" t="s">
        <v>197</v>
      </c>
      <c r="AY1234" s="20" t="s">
        <v>196</v>
      </c>
      <c r="BE1234" s="227">
        <f>IF(N1234="základní",J1234,0)</f>
        <v>0</v>
      </c>
      <c r="BF1234" s="227">
        <f>IF(N1234="snížená",J1234,0)</f>
        <v>0</v>
      </c>
      <c r="BG1234" s="227">
        <f>IF(N1234="zákl. přenesená",J1234,0)</f>
        <v>0</v>
      </c>
      <c r="BH1234" s="227">
        <f>IF(N1234="sníž. přenesená",J1234,0)</f>
        <v>0</v>
      </c>
      <c r="BI1234" s="227">
        <f>IF(N1234="nulová",J1234,0)</f>
        <v>0</v>
      </c>
      <c r="BJ1234" s="20" t="s">
        <v>80</v>
      </c>
      <c r="BK1234" s="227">
        <f>ROUND(I1234*H1234,2)</f>
        <v>0</v>
      </c>
      <c r="BL1234" s="20" t="s">
        <v>297</v>
      </c>
      <c r="BM1234" s="226" t="s">
        <v>2809</v>
      </c>
    </row>
    <row r="1235" s="2" customFormat="1">
      <c r="A1235" s="41"/>
      <c r="B1235" s="42"/>
      <c r="C1235" s="43"/>
      <c r="D1235" s="235" t="s">
        <v>469</v>
      </c>
      <c r="E1235" s="43"/>
      <c r="F1235" s="276" t="s">
        <v>2539</v>
      </c>
      <c r="G1235" s="43"/>
      <c r="H1235" s="43"/>
      <c r="I1235" s="230"/>
      <c r="J1235" s="43"/>
      <c r="K1235" s="43"/>
      <c r="L1235" s="47"/>
      <c r="M1235" s="231"/>
      <c r="N1235" s="232"/>
      <c r="O1235" s="87"/>
      <c r="P1235" s="87"/>
      <c r="Q1235" s="87"/>
      <c r="R1235" s="87"/>
      <c r="S1235" s="87"/>
      <c r="T1235" s="88"/>
      <c r="U1235" s="41"/>
      <c r="V1235" s="41"/>
      <c r="W1235" s="41"/>
      <c r="X1235" s="41"/>
      <c r="Y1235" s="41"/>
      <c r="Z1235" s="41"/>
      <c r="AA1235" s="41"/>
      <c r="AB1235" s="41"/>
      <c r="AC1235" s="41"/>
      <c r="AD1235" s="41"/>
      <c r="AE1235" s="41"/>
      <c r="AT1235" s="20" t="s">
        <v>469</v>
      </c>
      <c r="AU1235" s="20" t="s">
        <v>197</v>
      </c>
    </row>
    <row r="1236" s="2" customFormat="1" ht="16.30189" customHeight="1">
      <c r="A1236" s="41"/>
      <c r="B1236" s="42"/>
      <c r="C1236" s="215" t="s">
        <v>2810</v>
      </c>
      <c r="D1236" s="215" t="s">
        <v>199</v>
      </c>
      <c r="E1236" s="216" t="s">
        <v>2811</v>
      </c>
      <c r="F1236" s="217" t="s">
        <v>2812</v>
      </c>
      <c r="G1236" s="218" t="s">
        <v>222</v>
      </c>
      <c r="H1236" s="219">
        <v>49</v>
      </c>
      <c r="I1236" s="220"/>
      <c r="J1236" s="221">
        <f>ROUND(I1236*H1236,2)</f>
        <v>0</v>
      </c>
      <c r="K1236" s="217" t="s">
        <v>203</v>
      </c>
      <c r="L1236" s="47"/>
      <c r="M1236" s="222" t="s">
        <v>19</v>
      </c>
      <c r="N1236" s="223" t="s">
        <v>44</v>
      </c>
      <c r="O1236" s="87"/>
      <c r="P1236" s="224">
        <f>O1236*H1236</f>
        <v>0</v>
      </c>
      <c r="Q1236" s="224">
        <v>0</v>
      </c>
      <c r="R1236" s="224">
        <f>Q1236*H1236</f>
        <v>0</v>
      </c>
      <c r="S1236" s="224">
        <v>0</v>
      </c>
      <c r="T1236" s="225">
        <f>S1236*H1236</f>
        <v>0</v>
      </c>
      <c r="U1236" s="41"/>
      <c r="V1236" s="41"/>
      <c r="W1236" s="41"/>
      <c r="X1236" s="41"/>
      <c r="Y1236" s="41"/>
      <c r="Z1236" s="41"/>
      <c r="AA1236" s="41"/>
      <c r="AB1236" s="41"/>
      <c r="AC1236" s="41"/>
      <c r="AD1236" s="41"/>
      <c r="AE1236" s="41"/>
      <c r="AR1236" s="226" t="s">
        <v>297</v>
      </c>
      <c r="AT1236" s="226" t="s">
        <v>199</v>
      </c>
      <c r="AU1236" s="226" t="s">
        <v>197</v>
      </c>
      <c r="AY1236" s="20" t="s">
        <v>196</v>
      </c>
      <c r="BE1236" s="227">
        <f>IF(N1236="základní",J1236,0)</f>
        <v>0</v>
      </c>
      <c r="BF1236" s="227">
        <f>IF(N1236="snížená",J1236,0)</f>
        <v>0</v>
      </c>
      <c r="BG1236" s="227">
        <f>IF(N1236="zákl. přenesená",J1236,0)</f>
        <v>0</v>
      </c>
      <c r="BH1236" s="227">
        <f>IF(N1236="sníž. přenesená",J1236,0)</f>
        <v>0</v>
      </c>
      <c r="BI1236" s="227">
        <f>IF(N1236="nulová",J1236,0)</f>
        <v>0</v>
      </c>
      <c r="BJ1236" s="20" t="s">
        <v>80</v>
      </c>
      <c r="BK1236" s="227">
        <f>ROUND(I1236*H1236,2)</f>
        <v>0</v>
      </c>
      <c r="BL1236" s="20" t="s">
        <v>297</v>
      </c>
      <c r="BM1236" s="226" t="s">
        <v>2813</v>
      </c>
    </row>
    <row r="1237" s="2" customFormat="1">
      <c r="A1237" s="41"/>
      <c r="B1237" s="42"/>
      <c r="C1237" s="43"/>
      <c r="D1237" s="228" t="s">
        <v>206</v>
      </c>
      <c r="E1237" s="43"/>
      <c r="F1237" s="229" t="s">
        <v>2814</v>
      </c>
      <c r="G1237" s="43"/>
      <c r="H1237" s="43"/>
      <c r="I1237" s="230"/>
      <c r="J1237" s="43"/>
      <c r="K1237" s="43"/>
      <c r="L1237" s="47"/>
      <c r="M1237" s="231"/>
      <c r="N1237" s="232"/>
      <c r="O1237" s="87"/>
      <c r="P1237" s="87"/>
      <c r="Q1237" s="87"/>
      <c r="R1237" s="87"/>
      <c r="S1237" s="87"/>
      <c r="T1237" s="88"/>
      <c r="U1237" s="41"/>
      <c r="V1237" s="41"/>
      <c r="W1237" s="41"/>
      <c r="X1237" s="41"/>
      <c r="Y1237" s="41"/>
      <c r="Z1237" s="41"/>
      <c r="AA1237" s="41"/>
      <c r="AB1237" s="41"/>
      <c r="AC1237" s="41"/>
      <c r="AD1237" s="41"/>
      <c r="AE1237" s="41"/>
      <c r="AT1237" s="20" t="s">
        <v>206</v>
      </c>
      <c r="AU1237" s="20" t="s">
        <v>197</v>
      </c>
    </row>
    <row r="1238" s="2" customFormat="1">
      <c r="A1238" s="41"/>
      <c r="B1238" s="42"/>
      <c r="C1238" s="43"/>
      <c r="D1238" s="235" t="s">
        <v>469</v>
      </c>
      <c r="E1238" s="43"/>
      <c r="F1238" s="276" t="s">
        <v>2815</v>
      </c>
      <c r="G1238" s="43"/>
      <c r="H1238" s="43"/>
      <c r="I1238" s="230"/>
      <c r="J1238" s="43"/>
      <c r="K1238" s="43"/>
      <c r="L1238" s="47"/>
      <c r="M1238" s="231"/>
      <c r="N1238" s="232"/>
      <c r="O1238" s="87"/>
      <c r="P1238" s="87"/>
      <c r="Q1238" s="87"/>
      <c r="R1238" s="87"/>
      <c r="S1238" s="87"/>
      <c r="T1238" s="88"/>
      <c r="U1238" s="41"/>
      <c r="V1238" s="41"/>
      <c r="W1238" s="41"/>
      <c r="X1238" s="41"/>
      <c r="Y1238" s="41"/>
      <c r="Z1238" s="41"/>
      <c r="AA1238" s="41"/>
      <c r="AB1238" s="41"/>
      <c r="AC1238" s="41"/>
      <c r="AD1238" s="41"/>
      <c r="AE1238" s="41"/>
      <c r="AT1238" s="20" t="s">
        <v>469</v>
      </c>
      <c r="AU1238" s="20" t="s">
        <v>197</v>
      </c>
    </row>
    <row r="1239" s="2" customFormat="1" ht="42.79245" customHeight="1">
      <c r="A1239" s="41"/>
      <c r="B1239" s="42"/>
      <c r="C1239" s="215" t="s">
        <v>2816</v>
      </c>
      <c r="D1239" s="215" t="s">
        <v>199</v>
      </c>
      <c r="E1239" s="216" t="s">
        <v>2817</v>
      </c>
      <c r="F1239" s="217" t="s">
        <v>2818</v>
      </c>
      <c r="G1239" s="218" t="s">
        <v>222</v>
      </c>
      <c r="H1239" s="219">
        <v>1</v>
      </c>
      <c r="I1239" s="220"/>
      <c r="J1239" s="221">
        <f>ROUND(I1239*H1239,2)</f>
        <v>0</v>
      </c>
      <c r="K1239" s="217" t="s">
        <v>19</v>
      </c>
      <c r="L1239" s="47"/>
      <c r="M1239" s="222" t="s">
        <v>19</v>
      </c>
      <c r="N1239" s="223" t="s">
        <v>44</v>
      </c>
      <c r="O1239" s="87"/>
      <c r="P1239" s="224">
        <f>O1239*H1239</f>
        <v>0</v>
      </c>
      <c r="Q1239" s="224">
        <v>0</v>
      </c>
      <c r="R1239" s="224">
        <f>Q1239*H1239</f>
        <v>0</v>
      </c>
      <c r="S1239" s="224">
        <v>0</v>
      </c>
      <c r="T1239" s="225">
        <f>S1239*H1239</f>
        <v>0</v>
      </c>
      <c r="U1239" s="41"/>
      <c r="V1239" s="41"/>
      <c r="W1239" s="41"/>
      <c r="X1239" s="41"/>
      <c r="Y1239" s="41"/>
      <c r="Z1239" s="41"/>
      <c r="AA1239" s="41"/>
      <c r="AB1239" s="41"/>
      <c r="AC1239" s="41"/>
      <c r="AD1239" s="41"/>
      <c r="AE1239" s="41"/>
      <c r="AR1239" s="226" t="s">
        <v>297</v>
      </c>
      <c r="AT1239" s="226" t="s">
        <v>199</v>
      </c>
      <c r="AU1239" s="226" t="s">
        <v>197</v>
      </c>
      <c r="AY1239" s="20" t="s">
        <v>196</v>
      </c>
      <c r="BE1239" s="227">
        <f>IF(N1239="základní",J1239,0)</f>
        <v>0</v>
      </c>
      <c r="BF1239" s="227">
        <f>IF(N1239="snížená",J1239,0)</f>
        <v>0</v>
      </c>
      <c r="BG1239" s="227">
        <f>IF(N1239="zákl. přenesená",J1239,0)</f>
        <v>0</v>
      </c>
      <c r="BH1239" s="227">
        <f>IF(N1239="sníž. přenesená",J1239,0)</f>
        <v>0</v>
      </c>
      <c r="BI1239" s="227">
        <f>IF(N1239="nulová",J1239,0)</f>
        <v>0</v>
      </c>
      <c r="BJ1239" s="20" t="s">
        <v>80</v>
      </c>
      <c r="BK1239" s="227">
        <f>ROUND(I1239*H1239,2)</f>
        <v>0</v>
      </c>
      <c r="BL1239" s="20" t="s">
        <v>297</v>
      </c>
      <c r="BM1239" s="226" t="s">
        <v>2819</v>
      </c>
    </row>
    <row r="1240" s="2" customFormat="1">
      <c r="A1240" s="41"/>
      <c r="B1240" s="42"/>
      <c r="C1240" s="43"/>
      <c r="D1240" s="235" t="s">
        <v>469</v>
      </c>
      <c r="E1240" s="43"/>
      <c r="F1240" s="276" t="s">
        <v>470</v>
      </c>
      <c r="G1240" s="43"/>
      <c r="H1240" s="43"/>
      <c r="I1240" s="230"/>
      <c r="J1240" s="43"/>
      <c r="K1240" s="43"/>
      <c r="L1240" s="47"/>
      <c r="M1240" s="231"/>
      <c r="N1240" s="232"/>
      <c r="O1240" s="87"/>
      <c r="P1240" s="87"/>
      <c r="Q1240" s="87"/>
      <c r="R1240" s="87"/>
      <c r="S1240" s="87"/>
      <c r="T1240" s="88"/>
      <c r="U1240" s="41"/>
      <c r="V1240" s="41"/>
      <c r="W1240" s="41"/>
      <c r="X1240" s="41"/>
      <c r="Y1240" s="41"/>
      <c r="Z1240" s="41"/>
      <c r="AA1240" s="41"/>
      <c r="AB1240" s="41"/>
      <c r="AC1240" s="41"/>
      <c r="AD1240" s="41"/>
      <c r="AE1240" s="41"/>
      <c r="AT1240" s="20" t="s">
        <v>469</v>
      </c>
      <c r="AU1240" s="20" t="s">
        <v>197</v>
      </c>
    </row>
    <row r="1241" s="2" customFormat="1" ht="42.79245" customHeight="1">
      <c r="A1241" s="41"/>
      <c r="B1241" s="42"/>
      <c r="C1241" s="215" t="s">
        <v>2820</v>
      </c>
      <c r="D1241" s="215" t="s">
        <v>199</v>
      </c>
      <c r="E1241" s="216" t="s">
        <v>2821</v>
      </c>
      <c r="F1241" s="217" t="s">
        <v>2822</v>
      </c>
      <c r="G1241" s="218" t="s">
        <v>222</v>
      </c>
      <c r="H1241" s="219">
        <v>2</v>
      </c>
      <c r="I1241" s="220"/>
      <c r="J1241" s="221">
        <f>ROUND(I1241*H1241,2)</f>
        <v>0</v>
      </c>
      <c r="K1241" s="217" t="s">
        <v>19</v>
      </c>
      <c r="L1241" s="47"/>
      <c r="M1241" s="222" t="s">
        <v>19</v>
      </c>
      <c r="N1241" s="223" t="s">
        <v>44</v>
      </c>
      <c r="O1241" s="87"/>
      <c r="P1241" s="224">
        <f>O1241*H1241</f>
        <v>0</v>
      </c>
      <c r="Q1241" s="224">
        <v>0</v>
      </c>
      <c r="R1241" s="224">
        <f>Q1241*H1241</f>
        <v>0</v>
      </c>
      <c r="S1241" s="224">
        <v>0</v>
      </c>
      <c r="T1241" s="225">
        <f>S1241*H1241</f>
        <v>0</v>
      </c>
      <c r="U1241" s="41"/>
      <c r="V1241" s="41"/>
      <c r="W1241" s="41"/>
      <c r="X1241" s="41"/>
      <c r="Y1241" s="41"/>
      <c r="Z1241" s="41"/>
      <c r="AA1241" s="41"/>
      <c r="AB1241" s="41"/>
      <c r="AC1241" s="41"/>
      <c r="AD1241" s="41"/>
      <c r="AE1241" s="41"/>
      <c r="AR1241" s="226" t="s">
        <v>297</v>
      </c>
      <c r="AT1241" s="226" t="s">
        <v>199</v>
      </c>
      <c r="AU1241" s="226" t="s">
        <v>197</v>
      </c>
      <c r="AY1241" s="20" t="s">
        <v>196</v>
      </c>
      <c r="BE1241" s="227">
        <f>IF(N1241="základní",J1241,0)</f>
        <v>0</v>
      </c>
      <c r="BF1241" s="227">
        <f>IF(N1241="snížená",J1241,0)</f>
        <v>0</v>
      </c>
      <c r="BG1241" s="227">
        <f>IF(N1241="zákl. přenesená",J1241,0)</f>
        <v>0</v>
      </c>
      <c r="BH1241" s="227">
        <f>IF(N1241="sníž. přenesená",J1241,0)</f>
        <v>0</v>
      </c>
      <c r="BI1241" s="227">
        <f>IF(N1241="nulová",J1241,0)</f>
        <v>0</v>
      </c>
      <c r="BJ1241" s="20" t="s">
        <v>80</v>
      </c>
      <c r="BK1241" s="227">
        <f>ROUND(I1241*H1241,2)</f>
        <v>0</v>
      </c>
      <c r="BL1241" s="20" t="s">
        <v>297</v>
      </c>
      <c r="BM1241" s="226" t="s">
        <v>2823</v>
      </c>
    </row>
    <row r="1242" s="2" customFormat="1">
      <c r="A1242" s="41"/>
      <c r="B1242" s="42"/>
      <c r="C1242" s="43"/>
      <c r="D1242" s="235" t="s">
        <v>469</v>
      </c>
      <c r="E1242" s="43"/>
      <c r="F1242" s="276" t="s">
        <v>470</v>
      </c>
      <c r="G1242" s="43"/>
      <c r="H1242" s="43"/>
      <c r="I1242" s="230"/>
      <c r="J1242" s="43"/>
      <c r="K1242" s="43"/>
      <c r="L1242" s="47"/>
      <c r="M1242" s="231"/>
      <c r="N1242" s="232"/>
      <c r="O1242" s="87"/>
      <c r="P1242" s="87"/>
      <c r="Q1242" s="87"/>
      <c r="R1242" s="87"/>
      <c r="S1242" s="87"/>
      <c r="T1242" s="88"/>
      <c r="U1242" s="41"/>
      <c r="V1242" s="41"/>
      <c r="W1242" s="41"/>
      <c r="X1242" s="41"/>
      <c r="Y1242" s="41"/>
      <c r="Z1242" s="41"/>
      <c r="AA1242" s="41"/>
      <c r="AB1242" s="41"/>
      <c r="AC1242" s="41"/>
      <c r="AD1242" s="41"/>
      <c r="AE1242" s="41"/>
      <c r="AT1242" s="20" t="s">
        <v>469</v>
      </c>
      <c r="AU1242" s="20" t="s">
        <v>197</v>
      </c>
    </row>
    <row r="1243" s="14" customFormat="1">
      <c r="A1243" s="14"/>
      <c r="B1243" s="244"/>
      <c r="C1243" s="245"/>
      <c r="D1243" s="235" t="s">
        <v>208</v>
      </c>
      <c r="E1243" s="246" t="s">
        <v>19</v>
      </c>
      <c r="F1243" s="247" t="s">
        <v>2824</v>
      </c>
      <c r="G1243" s="245"/>
      <c r="H1243" s="248">
        <v>2</v>
      </c>
      <c r="I1243" s="249"/>
      <c r="J1243" s="245"/>
      <c r="K1243" s="245"/>
      <c r="L1243" s="250"/>
      <c r="M1243" s="251"/>
      <c r="N1243" s="252"/>
      <c r="O1243" s="252"/>
      <c r="P1243" s="252"/>
      <c r="Q1243" s="252"/>
      <c r="R1243" s="252"/>
      <c r="S1243" s="252"/>
      <c r="T1243" s="253"/>
      <c r="U1243" s="14"/>
      <c r="V1243" s="14"/>
      <c r="W1243" s="14"/>
      <c r="X1243" s="14"/>
      <c r="Y1243" s="14"/>
      <c r="Z1243" s="14"/>
      <c r="AA1243" s="14"/>
      <c r="AB1243" s="14"/>
      <c r="AC1243" s="14"/>
      <c r="AD1243" s="14"/>
      <c r="AE1243" s="14"/>
      <c r="AT1243" s="254" t="s">
        <v>208</v>
      </c>
      <c r="AU1243" s="254" t="s">
        <v>197</v>
      </c>
      <c r="AV1243" s="14" t="s">
        <v>82</v>
      </c>
      <c r="AW1243" s="14" t="s">
        <v>33</v>
      </c>
      <c r="AX1243" s="14" t="s">
        <v>73</v>
      </c>
      <c r="AY1243" s="254" t="s">
        <v>196</v>
      </c>
    </row>
    <row r="1244" s="15" customFormat="1">
      <c r="A1244" s="15"/>
      <c r="B1244" s="255"/>
      <c r="C1244" s="256"/>
      <c r="D1244" s="235" t="s">
        <v>208</v>
      </c>
      <c r="E1244" s="257" t="s">
        <v>19</v>
      </c>
      <c r="F1244" s="258" t="s">
        <v>212</v>
      </c>
      <c r="G1244" s="256"/>
      <c r="H1244" s="259">
        <v>2</v>
      </c>
      <c r="I1244" s="260"/>
      <c r="J1244" s="256"/>
      <c r="K1244" s="256"/>
      <c r="L1244" s="261"/>
      <c r="M1244" s="262"/>
      <c r="N1244" s="263"/>
      <c r="O1244" s="263"/>
      <c r="P1244" s="263"/>
      <c r="Q1244" s="263"/>
      <c r="R1244" s="263"/>
      <c r="S1244" s="263"/>
      <c r="T1244" s="264"/>
      <c r="U1244" s="15"/>
      <c r="V1244" s="15"/>
      <c r="W1244" s="15"/>
      <c r="X1244" s="15"/>
      <c r="Y1244" s="15"/>
      <c r="Z1244" s="15"/>
      <c r="AA1244" s="15"/>
      <c r="AB1244" s="15"/>
      <c r="AC1244" s="15"/>
      <c r="AD1244" s="15"/>
      <c r="AE1244" s="15"/>
      <c r="AT1244" s="265" t="s">
        <v>208</v>
      </c>
      <c r="AU1244" s="265" t="s">
        <v>197</v>
      </c>
      <c r="AV1244" s="15" t="s">
        <v>204</v>
      </c>
      <c r="AW1244" s="15" t="s">
        <v>33</v>
      </c>
      <c r="AX1244" s="15" t="s">
        <v>80</v>
      </c>
      <c r="AY1244" s="265" t="s">
        <v>196</v>
      </c>
    </row>
    <row r="1245" s="2" customFormat="1" ht="53.66038" customHeight="1">
      <c r="A1245" s="41"/>
      <c r="B1245" s="42"/>
      <c r="C1245" s="215" t="s">
        <v>2825</v>
      </c>
      <c r="D1245" s="215" t="s">
        <v>199</v>
      </c>
      <c r="E1245" s="216" t="s">
        <v>2826</v>
      </c>
      <c r="F1245" s="217" t="s">
        <v>2827</v>
      </c>
      <c r="G1245" s="218" t="s">
        <v>293</v>
      </c>
      <c r="H1245" s="219">
        <v>0.82899999999999996</v>
      </c>
      <c r="I1245" s="220"/>
      <c r="J1245" s="221">
        <f>ROUND(I1245*H1245,2)</f>
        <v>0</v>
      </c>
      <c r="K1245" s="217" t="s">
        <v>203</v>
      </c>
      <c r="L1245" s="47"/>
      <c r="M1245" s="222" t="s">
        <v>19</v>
      </c>
      <c r="N1245" s="223" t="s">
        <v>44</v>
      </c>
      <c r="O1245" s="87"/>
      <c r="P1245" s="224">
        <f>O1245*H1245</f>
        <v>0</v>
      </c>
      <c r="Q1245" s="224">
        <v>0</v>
      </c>
      <c r="R1245" s="224">
        <f>Q1245*H1245</f>
        <v>0</v>
      </c>
      <c r="S1245" s="224">
        <v>0</v>
      </c>
      <c r="T1245" s="225">
        <f>S1245*H1245</f>
        <v>0</v>
      </c>
      <c r="U1245" s="41"/>
      <c r="V1245" s="41"/>
      <c r="W1245" s="41"/>
      <c r="X1245" s="41"/>
      <c r="Y1245" s="41"/>
      <c r="Z1245" s="41"/>
      <c r="AA1245" s="41"/>
      <c r="AB1245" s="41"/>
      <c r="AC1245" s="41"/>
      <c r="AD1245" s="41"/>
      <c r="AE1245" s="41"/>
      <c r="AR1245" s="226" t="s">
        <v>297</v>
      </c>
      <c r="AT1245" s="226" t="s">
        <v>199</v>
      </c>
      <c r="AU1245" s="226" t="s">
        <v>197</v>
      </c>
      <c r="AY1245" s="20" t="s">
        <v>196</v>
      </c>
      <c r="BE1245" s="227">
        <f>IF(N1245="základní",J1245,0)</f>
        <v>0</v>
      </c>
      <c r="BF1245" s="227">
        <f>IF(N1245="snížená",J1245,0)</f>
        <v>0</v>
      </c>
      <c r="BG1245" s="227">
        <f>IF(N1245="zákl. přenesená",J1245,0)</f>
        <v>0</v>
      </c>
      <c r="BH1245" s="227">
        <f>IF(N1245="sníž. přenesená",J1245,0)</f>
        <v>0</v>
      </c>
      <c r="BI1245" s="227">
        <f>IF(N1245="nulová",J1245,0)</f>
        <v>0</v>
      </c>
      <c r="BJ1245" s="20" t="s">
        <v>80</v>
      </c>
      <c r="BK1245" s="227">
        <f>ROUND(I1245*H1245,2)</f>
        <v>0</v>
      </c>
      <c r="BL1245" s="20" t="s">
        <v>297</v>
      </c>
      <c r="BM1245" s="226" t="s">
        <v>2828</v>
      </c>
    </row>
    <row r="1246" s="2" customFormat="1">
      <c r="A1246" s="41"/>
      <c r="B1246" s="42"/>
      <c r="C1246" s="43"/>
      <c r="D1246" s="228" t="s">
        <v>206</v>
      </c>
      <c r="E1246" s="43"/>
      <c r="F1246" s="229" t="s">
        <v>2829</v>
      </c>
      <c r="G1246" s="43"/>
      <c r="H1246" s="43"/>
      <c r="I1246" s="230"/>
      <c r="J1246" s="43"/>
      <c r="K1246" s="43"/>
      <c r="L1246" s="47"/>
      <c r="M1246" s="231"/>
      <c r="N1246" s="232"/>
      <c r="O1246" s="87"/>
      <c r="P1246" s="87"/>
      <c r="Q1246" s="87"/>
      <c r="R1246" s="87"/>
      <c r="S1246" s="87"/>
      <c r="T1246" s="88"/>
      <c r="U1246" s="41"/>
      <c r="V1246" s="41"/>
      <c r="W1246" s="41"/>
      <c r="X1246" s="41"/>
      <c r="Y1246" s="41"/>
      <c r="Z1246" s="41"/>
      <c r="AA1246" s="41"/>
      <c r="AB1246" s="41"/>
      <c r="AC1246" s="41"/>
      <c r="AD1246" s="41"/>
      <c r="AE1246" s="41"/>
      <c r="AT1246" s="20" t="s">
        <v>206</v>
      </c>
      <c r="AU1246" s="20" t="s">
        <v>197</v>
      </c>
    </row>
    <row r="1247" s="14" customFormat="1">
      <c r="A1247" s="14"/>
      <c r="B1247" s="244"/>
      <c r="C1247" s="245"/>
      <c r="D1247" s="235" t="s">
        <v>208</v>
      </c>
      <c r="E1247" s="246" t="s">
        <v>19</v>
      </c>
      <c r="F1247" s="247" t="s">
        <v>2830</v>
      </c>
      <c r="G1247" s="245"/>
      <c r="H1247" s="248">
        <v>0.82899999999999996</v>
      </c>
      <c r="I1247" s="249"/>
      <c r="J1247" s="245"/>
      <c r="K1247" s="245"/>
      <c r="L1247" s="250"/>
      <c r="M1247" s="251"/>
      <c r="N1247" s="252"/>
      <c r="O1247" s="252"/>
      <c r="P1247" s="252"/>
      <c r="Q1247" s="252"/>
      <c r="R1247" s="252"/>
      <c r="S1247" s="252"/>
      <c r="T1247" s="253"/>
      <c r="U1247" s="14"/>
      <c r="V1247" s="14"/>
      <c r="W1247" s="14"/>
      <c r="X1247" s="14"/>
      <c r="Y1247" s="14"/>
      <c r="Z1247" s="14"/>
      <c r="AA1247" s="14"/>
      <c r="AB1247" s="14"/>
      <c r="AC1247" s="14"/>
      <c r="AD1247" s="14"/>
      <c r="AE1247" s="14"/>
      <c r="AT1247" s="254" t="s">
        <v>208</v>
      </c>
      <c r="AU1247" s="254" t="s">
        <v>197</v>
      </c>
      <c r="AV1247" s="14" t="s">
        <v>82</v>
      </c>
      <c r="AW1247" s="14" t="s">
        <v>33</v>
      </c>
      <c r="AX1247" s="14" t="s">
        <v>80</v>
      </c>
      <c r="AY1247" s="254" t="s">
        <v>196</v>
      </c>
    </row>
    <row r="1248" s="12" customFormat="1" ht="22.8" customHeight="1">
      <c r="A1248" s="12"/>
      <c r="B1248" s="199"/>
      <c r="C1248" s="200"/>
      <c r="D1248" s="201" t="s">
        <v>72</v>
      </c>
      <c r="E1248" s="213" t="s">
        <v>840</v>
      </c>
      <c r="F1248" s="213" t="s">
        <v>841</v>
      </c>
      <c r="G1248" s="200"/>
      <c r="H1248" s="200"/>
      <c r="I1248" s="203"/>
      <c r="J1248" s="214">
        <f>BK1248</f>
        <v>0</v>
      </c>
      <c r="K1248" s="200"/>
      <c r="L1248" s="205"/>
      <c r="M1248" s="206"/>
      <c r="N1248" s="207"/>
      <c r="O1248" s="207"/>
      <c r="P1248" s="208">
        <f>SUM(P1249:P1313)</f>
        <v>0</v>
      </c>
      <c r="Q1248" s="207"/>
      <c r="R1248" s="208">
        <f>SUM(R1249:R1313)</f>
        <v>0.0078590000000000014</v>
      </c>
      <c r="S1248" s="207"/>
      <c r="T1248" s="209">
        <f>SUM(T1249:T1313)</f>
        <v>1.8</v>
      </c>
      <c r="U1248" s="12"/>
      <c r="V1248" s="12"/>
      <c r="W1248" s="12"/>
      <c r="X1248" s="12"/>
      <c r="Y1248" s="12"/>
      <c r="Z1248" s="12"/>
      <c r="AA1248" s="12"/>
      <c r="AB1248" s="12"/>
      <c r="AC1248" s="12"/>
      <c r="AD1248" s="12"/>
      <c r="AE1248" s="12"/>
      <c r="AR1248" s="210" t="s">
        <v>82</v>
      </c>
      <c r="AT1248" s="211" t="s">
        <v>72</v>
      </c>
      <c r="AU1248" s="211" t="s">
        <v>80</v>
      </c>
      <c r="AY1248" s="210" t="s">
        <v>196</v>
      </c>
      <c r="BK1248" s="212">
        <f>SUM(BK1249:BK1313)</f>
        <v>0</v>
      </c>
    </row>
    <row r="1249" s="2" customFormat="1" ht="31.92453" customHeight="1">
      <c r="A1249" s="41"/>
      <c r="B1249" s="42"/>
      <c r="C1249" s="215" t="s">
        <v>2831</v>
      </c>
      <c r="D1249" s="215" t="s">
        <v>199</v>
      </c>
      <c r="E1249" s="216" t="s">
        <v>2832</v>
      </c>
      <c r="F1249" s="217" t="s">
        <v>2833</v>
      </c>
      <c r="G1249" s="218" t="s">
        <v>222</v>
      </c>
      <c r="H1249" s="219">
        <v>1</v>
      </c>
      <c r="I1249" s="220"/>
      <c r="J1249" s="221">
        <f>ROUND(I1249*H1249,2)</f>
        <v>0</v>
      </c>
      <c r="K1249" s="217" t="s">
        <v>19</v>
      </c>
      <c r="L1249" s="47"/>
      <c r="M1249" s="222" t="s">
        <v>19</v>
      </c>
      <c r="N1249" s="223" t="s">
        <v>44</v>
      </c>
      <c r="O1249" s="87"/>
      <c r="P1249" s="224">
        <f>O1249*H1249</f>
        <v>0</v>
      </c>
      <c r="Q1249" s="224">
        <v>0</v>
      </c>
      <c r="R1249" s="224">
        <f>Q1249*H1249</f>
        <v>0</v>
      </c>
      <c r="S1249" s="224">
        <v>0</v>
      </c>
      <c r="T1249" s="225">
        <f>S1249*H1249</f>
        <v>0</v>
      </c>
      <c r="U1249" s="41"/>
      <c r="V1249" s="41"/>
      <c r="W1249" s="41"/>
      <c r="X1249" s="41"/>
      <c r="Y1249" s="41"/>
      <c r="Z1249" s="41"/>
      <c r="AA1249" s="41"/>
      <c r="AB1249" s="41"/>
      <c r="AC1249" s="41"/>
      <c r="AD1249" s="41"/>
      <c r="AE1249" s="41"/>
      <c r="AR1249" s="226" t="s">
        <v>297</v>
      </c>
      <c r="AT1249" s="226" t="s">
        <v>199</v>
      </c>
      <c r="AU1249" s="226" t="s">
        <v>82</v>
      </c>
      <c r="AY1249" s="20" t="s">
        <v>196</v>
      </c>
      <c r="BE1249" s="227">
        <f>IF(N1249="základní",J1249,0)</f>
        <v>0</v>
      </c>
      <c r="BF1249" s="227">
        <f>IF(N1249="snížená",J1249,0)</f>
        <v>0</v>
      </c>
      <c r="BG1249" s="227">
        <f>IF(N1249="zákl. přenesená",J1249,0)</f>
        <v>0</v>
      </c>
      <c r="BH1249" s="227">
        <f>IF(N1249="sníž. přenesená",J1249,0)</f>
        <v>0</v>
      </c>
      <c r="BI1249" s="227">
        <f>IF(N1249="nulová",J1249,0)</f>
        <v>0</v>
      </c>
      <c r="BJ1249" s="20" t="s">
        <v>80</v>
      </c>
      <c r="BK1249" s="227">
        <f>ROUND(I1249*H1249,2)</f>
        <v>0</v>
      </c>
      <c r="BL1249" s="20" t="s">
        <v>297</v>
      </c>
      <c r="BM1249" s="226" t="s">
        <v>2834</v>
      </c>
    </row>
    <row r="1250" s="14" customFormat="1">
      <c r="A1250" s="14"/>
      <c r="B1250" s="244"/>
      <c r="C1250" s="245"/>
      <c r="D1250" s="235" t="s">
        <v>208</v>
      </c>
      <c r="E1250" s="246" t="s">
        <v>19</v>
      </c>
      <c r="F1250" s="247" t="s">
        <v>2835</v>
      </c>
      <c r="G1250" s="245"/>
      <c r="H1250" s="248">
        <v>1</v>
      </c>
      <c r="I1250" s="249"/>
      <c r="J1250" s="245"/>
      <c r="K1250" s="245"/>
      <c r="L1250" s="250"/>
      <c r="M1250" s="251"/>
      <c r="N1250" s="252"/>
      <c r="O1250" s="252"/>
      <c r="P1250" s="252"/>
      <c r="Q1250" s="252"/>
      <c r="R1250" s="252"/>
      <c r="S1250" s="252"/>
      <c r="T1250" s="253"/>
      <c r="U1250" s="14"/>
      <c r="V1250" s="14"/>
      <c r="W1250" s="14"/>
      <c r="X1250" s="14"/>
      <c r="Y1250" s="14"/>
      <c r="Z1250" s="14"/>
      <c r="AA1250" s="14"/>
      <c r="AB1250" s="14"/>
      <c r="AC1250" s="14"/>
      <c r="AD1250" s="14"/>
      <c r="AE1250" s="14"/>
      <c r="AT1250" s="254" t="s">
        <v>208</v>
      </c>
      <c r="AU1250" s="254" t="s">
        <v>82</v>
      </c>
      <c r="AV1250" s="14" t="s">
        <v>82</v>
      </c>
      <c r="AW1250" s="14" t="s">
        <v>33</v>
      </c>
      <c r="AX1250" s="14" t="s">
        <v>73</v>
      </c>
      <c r="AY1250" s="254" t="s">
        <v>196</v>
      </c>
    </row>
    <row r="1251" s="15" customFormat="1">
      <c r="A1251" s="15"/>
      <c r="B1251" s="255"/>
      <c r="C1251" s="256"/>
      <c r="D1251" s="235" t="s">
        <v>208</v>
      </c>
      <c r="E1251" s="257" t="s">
        <v>19</v>
      </c>
      <c r="F1251" s="258" t="s">
        <v>212</v>
      </c>
      <c r="G1251" s="256"/>
      <c r="H1251" s="259">
        <v>1</v>
      </c>
      <c r="I1251" s="260"/>
      <c r="J1251" s="256"/>
      <c r="K1251" s="256"/>
      <c r="L1251" s="261"/>
      <c r="M1251" s="262"/>
      <c r="N1251" s="263"/>
      <c r="O1251" s="263"/>
      <c r="P1251" s="263"/>
      <c r="Q1251" s="263"/>
      <c r="R1251" s="263"/>
      <c r="S1251" s="263"/>
      <c r="T1251" s="264"/>
      <c r="U1251" s="15"/>
      <c r="V1251" s="15"/>
      <c r="W1251" s="15"/>
      <c r="X1251" s="15"/>
      <c r="Y1251" s="15"/>
      <c r="Z1251" s="15"/>
      <c r="AA1251" s="15"/>
      <c r="AB1251" s="15"/>
      <c r="AC1251" s="15"/>
      <c r="AD1251" s="15"/>
      <c r="AE1251" s="15"/>
      <c r="AT1251" s="265" t="s">
        <v>208</v>
      </c>
      <c r="AU1251" s="265" t="s">
        <v>82</v>
      </c>
      <c r="AV1251" s="15" t="s">
        <v>204</v>
      </c>
      <c r="AW1251" s="15" t="s">
        <v>33</v>
      </c>
      <c r="AX1251" s="15" t="s">
        <v>80</v>
      </c>
      <c r="AY1251" s="265" t="s">
        <v>196</v>
      </c>
    </row>
    <row r="1252" s="2" customFormat="1" ht="36.72453" customHeight="1">
      <c r="A1252" s="41"/>
      <c r="B1252" s="42"/>
      <c r="C1252" s="266" t="s">
        <v>2836</v>
      </c>
      <c r="D1252" s="266" t="s">
        <v>310</v>
      </c>
      <c r="E1252" s="267" t="s">
        <v>2837</v>
      </c>
      <c r="F1252" s="268" t="s">
        <v>2838</v>
      </c>
      <c r="G1252" s="269" t="s">
        <v>222</v>
      </c>
      <c r="H1252" s="270">
        <v>1</v>
      </c>
      <c r="I1252" s="271"/>
      <c r="J1252" s="272">
        <f>ROUND(I1252*H1252,2)</f>
        <v>0</v>
      </c>
      <c r="K1252" s="268" t="s">
        <v>19</v>
      </c>
      <c r="L1252" s="273"/>
      <c r="M1252" s="274" t="s">
        <v>19</v>
      </c>
      <c r="N1252" s="275" t="s">
        <v>44</v>
      </c>
      <c r="O1252" s="87"/>
      <c r="P1252" s="224">
        <f>O1252*H1252</f>
        <v>0</v>
      </c>
      <c r="Q1252" s="224">
        <v>0</v>
      </c>
      <c r="R1252" s="224">
        <f>Q1252*H1252</f>
        <v>0</v>
      </c>
      <c r="S1252" s="224">
        <v>0</v>
      </c>
      <c r="T1252" s="225">
        <f>S1252*H1252</f>
        <v>0</v>
      </c>
      <c r="U1252" s="41"/>
      <c r="V1252" s="41"/>
      <c r="W1252" s="41"/>
      <c r="X1252" s="41"/>
      <c r="Y1252" s="41"/>
      <c r="Z1252" s="41"/>
      <c r="AA1252" s="41"/>
      <c r="AB1252" s="41"/>
      <c r="AC1252" s="41"/>
      <c r="AD1252" s="41"/>
      <c r="AE1252" s="41"/>
      <c r="AR1252" s="226" t="s">
        <v>390</v>
      </c>
      <c r="AT1252" s="226" t="s">
        <v>310</v>
      </c>
      <c r="AU1252" s="226" t="s">
        <v>82</v>
      </c>
      <c r="AY1252" s="20" t="s">
        <v>196</v>
      </c>
      <c r="BE1252" s="227">
        <f>IF(N1252="základní",J1252,0)</f>
        <v>0</v>
      </c>
      <c r="BF1252" s="227">
        <f>IF(N1252="snížená",J1252,0)</f>
        <v>0</v>
      </c>
      <c r="BG1252" s="227">
        <f>IF(N1252="zákl. přenesená",J1252,0)</f>
        <v>0</v>
      </c>
      <c r="BH1252" s="227">
        <f>IF(N1252="sníž. přenesená",J1252,0)</f>
        <v>0</v>
      </c>
      <c r="BI1252" s="227">
        <f>IF(N1252="nulová",J1252,0)</f>
        <v>0</v>
      </c>
      <c r="BJ1252" s="20" t="s">
        <v>80</v>
      </c>
      <c r="BK1252" s="227">
        <f>ROUND(I1252*H1252,2)</f>
        <v>0</v>
      </c>
      <c r="BL1252" s="20" t="s">
        <v>297</v>
      </c>
      <c r="BM1252" s="226" t="s">
        <v>2839</v>
      </c>
    </row>
    <row r="1253" s="2" customFormat="1">
      <c r="A1253" s="41"/>
      <c r="B1253" s="42"/>
      <c r="C1253" s="43"/>
      <c r="D1253" s="235" t="s">
        <v>469</v>
      </c>
      <c r="E1253" s="43"/>
      <c r="F1253" s="276" t="s">
        <v>2840</v>
      </c>
      <c r="G1253" s="43"/>
      <c r="H1253" s="43"/>
      <c r="I1253" s="230"/>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T1253" s="20" t="s">
        <v>469</v>
      </c>
      <c r="AU1253" s="20" t="s">
        <v>82</v>
      </c>
    </row>
    <row r="1254" s="2" customFormat="1" ht="23.4566" customHeight="1">
      <c r="A1254" s="41"/>
      <c r="B1254" s="42"/>
      <c r="C1254" s="215" t="s">
        <v>2841</v>
      </c>
      <c r="D1254" s="215" t="s">
        <v>199</v>
      </c>
      <c r="E1254" s="216" t="s">
        <v>2842</v>
      </c>
      <c r="F1254" s="217" t="s">
        <v>2843</v>
      </c>
      <c r="G1254" s="218" t="s">
        <v>2366</v>
      </c>
      <c r="H1254" s="219">
        <v>12</v>
      </c>
      <c r="I1254" s="220"/>
      <c r="J1254" s="221">
        <f>ROUND(I1254*H1254,2)</f>
        <v>0</v>
      </c>
      <c r="K1254" s="217" t="s">
        <v>203</v>
      </c>
      <c r="L1254" s="47"/>
      <c r="M1254" s="222" t="s">
        <v>19</v>
      </c>
      <c r="N1254" s="223" t="s">
        <v>44</v>
      </c>
      <c r="O1254" s="87"/>
      <c r="P1254" s="224">
        <f>O1254*H1254</f>
        <v>0</v>
      </c>
      <c r="Q1254" s="224">
        <v>5.0000000000000002E-05</v>
      </c>
      <c r="R1254" s="224">
        <f>Q1254*H1254</f>
        <v>0.00060000000000000006</v>
      </c>
      <c r="S1254" s="224">
        <v>0</v>
      </c>
      <c r="T1254" s="225">
        <f>S1254*H1254</f>
        <v>0</v>
      </c>
      <c r="U1254" s="41"/>
      <c r="V1254" s="41"/>
      <c r="W1254" s="41"/>
      <c r="X1254" s="41"/>
      <c r="Y1254" s="41"/>
      <c r="Z1254" s="41"/>
      <c r="AA1254" s="41"/>
      <c r="AB1254" s="41"/>
      <c r="AC1254" s="41"/>
      <c r="AD1254" s="41"/>
      <c r="AE1254" s="41"/>
      <c r="AR1254" s="226" t="s">
        <v>297</v>
      </c>
      <c r="AT1254" s="226" t="s">
        <v>199</v>
      </c>
      <c r="AU1254" s="226" t="s">
        <v>82</v>
      </c>
      <c r="AY1254" s="20" t="s">
        <v>196</v>
      </c>
      <c r="BE1254" s="227">
        <f>IF(N1254="základní",J1254,0)</f>
        <v>0</v>
      </c>
      <c r="BF1254" s="227">
        <f>IF(N1254="snížená",J1254,0)</f>
        <v>0</v>
      </c>
      <c r="BG1254" s="227">
        <f>IF(N1254="zákl. přenesená",J1254,0)</f>
        <v>0</v>
      </c>
      <c r="BH1254" s="227">
        <f>IF(N1254="sníž. přenesená",J1254,0)</f>
        <v>0</v>
      </c>
      <c r="BI1254" s="227">
        <f>IF(N1254="nulová",J1254,0)</f>
        <v>0</v>
      </c>
      <c r="BJ1254" s="20" t="s">
        <v>80</v>
      </c>
      <c r="BK1254" s="227">
        <f>ROUND(I1254*H1254,2)</f>
        <v>0</v>
      </c>
      <c r="BL1254" s="20" t="s">
        <v>297</v>
      </c>
      <c r="BM1254" s="226" t="s">
        <v>2844</v>
      </c>
    </row>
    <row r="1255" s="2" customFormat="1">
      <c r="A1255" s="41"/>
      <c r="B1255" s="42"/>
      <c r="C1255" s="43"/>
      <c r="D1255" s="228" t="s">
        <v>206</v>
      </c>
      <c r="E1255" s="43"/>
      <c r="F1255" s="229" t="s">
        <v>2845</v>
      </c>
      <c r="G1255" s="43"/>
      <c r="H1255" s="43"/>
      <c r="I1255" s="230"/>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T1255" s="20" t="s">
        <v>206</v>
      </c>
      <c r="AU1255" s="20" t="s">
        <v>82</v>
      </c>
    </row>
    <row r="1256" s="14" customFormat="1">
      <c r="A1256" s="14"/>
      <c r="B1256" s="244"/>
      <c r="C1256" s="245"/>
      <c r="D1256" s="235" t="s">
        <v>208</v>
      </c>
      <c r="E1256" s="246" t="s">
        <v>19</v>
      </c>
      <c r="F1256" s="247" t="s">
        <v>2846</v>
      </c>
      <c r="G1256" s="245"/>
      <c r="H1256" s="248">
        <v>12</v>
      </c>
      <c r="I1256" s="249"/>
      <c r="J1256" s="245"/>
      <c r="K1256" s="245"/>
      <c r="L1256" s="250"/>
      <c r="M1256" s="251"/>
      <c r="N1256" s="252"/>
      <c r="O1256" s="252"/>
      <c r="P1256" s="252"/>
      <c r="Q1256" s="252"/>
      <c r="R1256" s="252"/>
      <c r="S1256" s="252"/>
      <c r="T1256" s="253"/>
      <c r="U1256" s="14"/>
      <c r="V1256" s="14"/>
      <c r="W1256" s="14"/>
      <c r="X1256" s="14"/>
      <c r="Y1256" s="14"/>
      <c r="Z1256" s="14"/>
      <c r="AA1256" s="14"/>
      <c r="AB1256" s="14"/>
      <c r="AC1256" s="14"/>
      <c r="AD1256" s="14"/>
      <c r="AE1256" s="14"/>
      <c r="AT1256" s="254" t="s">
        <v>208</v>
      </c>
      <c r="AU1256" s="254" t="s">
        <v>82</v>
      </c>
      <c r="AV1256" s="14" t="s">
        <v>82</v>
      </c>
      <c r="AW1256" s="14" t="s">
        <v>33</v>
      </c>
      <c r="AX1256" s="14" t="s">
        <v>73</v>
      </c>
      <c r="AY1256" s="254" t="s">
        <v>196</v>
      </c>
    </row>
    <row r="1257" s="15" customFormat="1">
      <c r="A1257" s="15"/>
      <c r="B1257" s="255"/>
      <c r="C1257" s="256"/>
      <c r="D1257" s="235" t="s">
        <v>208</v>
      </c>
      <c r="E1257" s="257" t="s">
        <v>19</v>
      </c>
      <c r="F1257" s="258" t="s">
        <v>212</v>
      </c>
      <c r="G1257" s="256"/>
      <c r="H1257" s="259">
        <v>12</v>
      </c>
      <c r="I1257" s="260"/>
      <c r="J1257" s="256"/>
      <c r="K1257" s="256"/>
      <c r="L1257" s="261"/>
      <c r="M1257" s="262"/>
      <c r="N1257" s="263"/>
      <c r="O1257" s="263"/>
      <c r="P1257" s="263"/>
      <c r="Q1257" s="263"/>
      <c r="R1257" s="263"/>
      <c r="S1257" s="263"/>
      <c r="T1257" s="264"/>
      <c r="U1257" s="15"/>
      <c r="V1257" s="15"/>
      <c r="W1257" s="15"/>
      <c r="X1257" s="15"/>
      <c r="Y1257" s="15"/>
      <c r="Z1257" s="15"/>
      <c r="AA1257" s="15"/>
      <c r="AB1257" s="15"/>
      <c r="AC1257" s="15"/>
      <c r="AD1257" s="15"/>
      <c r="AE1257" s="15"/>
      <c r="AT1257" s="265" t="s">
        <v>208</v>
      </c>
      <c r="AU1257" s="265" t="s">
        <v>82</v>
      </c>
      <c r="AV1257" s="15" t="s">
        <v>204</v>
      </c>
      <c r="AW1257" s="15" t="s">
        <v>33</v>
      </c>
      <c r="AX1257" s="15" t="s">
        <v>80</v>
      </c>
      <c r="AY1257" s="265" t="s">
        <v>196</v>
      </c>
    </row>
    <row r="1258" s="2" customFormat="1" ht="23.4566" customHeight="1">
      <c r="A1258" s="41"/>
      <c r="B1258" s="42"/>
      <c r="C1258" s="266" t="s">
        <v>2847</v>
      </c>
      <c r="D1258" s="266" t="s">
        <v>310</v>
      </c>
      <c r="E1258" s="267" t="s">
        <v>2848</v>
      </c>
      <c r="F1258" s="268" t="s">
        <v>2849</v>
      </c>
      <c r="G1258" s="269" t="s">
        <v>222</v>
      </c>
      <c r="H1258" s="270">
        <v>1</v>
      </c>
      <c r="I1258" s="271"/>
      <c r="J1258" s="272">
        <f>ROUND(I1258*H1258,2)</f>
        <v>0</v>
      </c>
      <c r="K1258" s="268" t="s">
        <v>19</v>
      </c>
      <c r="L1258" s="273"/>
      <c r="M1258" s="274" t="s">
        <v>19</v>
      </c>
      <c r="N1258" s="275" t="s">
        <v>44</v>
      </c>
      <c r="O1258" s="87"/>
      <c r="P1258" s="224">
        <f>O1258*H1258</f>
        <v>0</v>
      </c>
      <c r="Q1258" s="224">
        <v>0</v>
      </c>
      <c r="R1258" s="224">
        <f>Q1258*H1258</f>
        <v>0</v>
      </c>
      <c r="S1258" s="224">
        <v>0</v>
      </c>
      <c r="T1258" s="225">
        <f>S1258*H1258</f>
        <v>0</v>
      </c>
      <c r="U1258" s="41"/>
      <c r="V1258" s="41"/>
      <c r="W1258" s="41"/>
      <c r="X1258" s="41"/>
      <c r="Y1258" s="41"/>
      <c r="Z1258" s="41"/>
      <c r="AA1258" s="41"/>
      <c r="AB1258" s="41"/>
      <c r="AC1258" s="41"/>
      <c r="AD1258" s="41"/>
      <c r="AE1258" s="41"/>
      <c r="AR1258" s="226" t="s">
        <v>390</v>
      </c>
      <c r="AT1258" s="226" t="s">
        <v>310</v>
      </c>
      <c r="AU1258" s="226" t="s">
        <v>82</v>
      </c>
      <c r="AY1258" s="20" t="s">
        <v>196</v>
      </c>
      <c r="BE1258" s="227">
        <f>IF(N1258="základní",J1258,0)</f>
        <v>0</v>
      </c>
      <c r="BF1258" s="227">
        <f>IF(N1258="snížená",J1258,0)</f>
        <v>0</v>
      </c>
      <c r="BG1258" s="227">
        <f>IF(N1258="zákl. přenesená",J1258,0)</f>
        <v>0</v>
      </c>
      <c r="BH1258" s="227">
        <f>IF(N1258="sníž. přenesená",J1258,0)</f>
        <v>0</v>
      </c>
      <c r="BI1258" s="227">
        <f>IF(N1258="nulová",J1258,0)</f>
        <v>0</v>
      </c>
      <c r="BJ1258" s="20" t="s">
        <v>80</v>
      </c>
      <c r="BK1258" s="227">
        <f>ROUND(I1258*H1258,2)</f>
        <v>0</v>
      </c>
      <c r="BL1258" s="20" t="s">
        <v>297</v>
      </c>
      <c r="BM1258" s="226" t="s">
        <v>2850</v>
      </c>
    </row>
    <row r="1259" s="2" customFormat="1">
      <c r="A1259" s="41"/>
      <c r="B1259" s="42"/>
      <c r="C1259" s="43"/>
      <c r="D1259" s="235" t="s">
        <v>469</v>
      </c>
      <c r="E1259" s="43"/>
      <c r="F1259" s="276" t="s">
        <v>2744</v>
      </c>
      <c r="G1259" s="43"/>
      <c r="H1259" s="43"/>
      <c r="I1259" s="230"/>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T1259" s="20" t="s">
        <v>469</v>
      </c>
      <c r="AU1259" s="20" t="s">
        <v>82</v>
      </c>
    </row>
    <row r="1260" s="14" customFormat="1">
      <c r="A1260" s="14"/>
      <c r="B1260" s="244"/>
      <c r="C1260" s="245"/>
      <c r="D1260" s="235" t="s">
        <v>208</v>
      </c>
      <c r="E1260" s="246" t="s">
        <v>19</v>
      </c>
      <c r="F1260" s="247" t="s">
        <v>2851</v>
      </c>
      <c r="G1260" s="245"/>
      <c r="H1260" s="248">
        <v>1</v>
      </c>
      <c r="I1260" s="249"/>
      <c r="J1260" s="245"/>
      <c r="K1260" s="245"/>
      <c r="L1260" s="250"/>
      <c r="M1260" s="251"/>
      <c r="N1260" s="252"/>
      <c r="O1260" s="252"/>
      <c r="P1260" s="252"/>
      <c r="Q1260" s="252"/>
      <c r="R1260" s="252"/>
      <c r="S1260" s="252"/>
      <c r="T1260" s="253"/>
      <c r="U1260" s="14"/>
      <c r="V1260" s="14"/>
      <c r="W1260" s="14"/>
      <c r="X1260" s="14"/>
      <c r="Y1260" s="14"/>
      <c r="Z1260" s="14"/>
      <c r="AA1260" s="14"/>
      <c r="AB1260" s="14"/>
      <c r="AC1260" s="14"/>
      <c r="AD1260" s="14"/>
      <c r="AE1260" s="14"/>
      <c r="AT1260" s="254" t="s">
        <v>208</v>
      </c>
      <c r="AU1260" s="254" t="s">
        <v>82</v>
      </c>
      <c r="AV1260" s="14" t="s">
        <v>82</v>
      </c>
      <c r="AW1260" s="14" t="s">
        <v>33</v>
      </c>
      <c r="AX1260" s="14" t="s">
        <v>73</v>
      </c>
      <c r="AY1260" s="254" t="s">
        <v>196</v>
      </c>
    </row>
    <row r="1261" s="15" customFormat="1">
      <c r="A1261" s="15"/>
      <c r="B1261" s="255"/>
      <c r="C1261" s="256"/>
      <c r="D1261" s="235" t="s">
        <v>208</v>
      </c>
      <c r="E1261" s="257" t="s">
        <v>19</v>
      </c>
      <c r="F1261" s="258" t="s">
        <v>212</v>
      </c>
      <c r="G1261" s="256"/>
      <c r="H1261" s="259">
        <v>1</v>
      </c>
      <c r="I1261" s="260"/>
      <c r="J1261" s="256"/>
      <c r="K1261" s="256"/>
      <c r="L1261" s="261"/>
      <c r="M1261" s="262"/>
      <c r="N1261" s="263"/>
      <c r="O1261" s="263"/>
      <c r="P1261" s="263"/>
      <c r="Q1261" s="263"/>
      <c r="R1261" s="263"/>
      <c r="S1261" s="263"/>
      <c r="T1261" s="264"/>
      <c r="U1261" s="15"/>
      <c r="V1261" s="15"/>
      <c r="W1261" s="15"/>
      <c r="X1261" s="15"/>
      <c r="Y1261" s="15"/>
      <c r="Z1261" s="15"/>
      <c r="AA1261" s="15"/>
      <c r="AB1261" s="15"/>
      <c r="AC1261" s="15"/>
      <c r="AD1261" s="15"/>
      <c r="AE1261" s="15"/>
      <c r="AT1261" s="265" t="s">
        <v>208</v>
      </c>
      <c r="AU1261" s="265" t="s">
        <v>82</v>
      </c>
      <c r="AV1261" s="15" t="s">
        <v>204</v>
      </c>
      <c r="AW1261" s="15" t="s">
        <v>33</v>
      </c>
      <c r="AX1261" s="15" t="s">
        <v>80</v>
      </c>
      <c r="AY1261" s="265" t="s">
        <v>196</v>
      </c>
    </row>
    <row r="1262" s="2" customFormat="1" ht="23.4566" customHeight="1">
      <c r="A1262" s="41"/>
      <c r="B1262" s="42"/>
      <c r="C1262" s="215" t="s">
        <v>2852</v>
      </c>
      <c r="D1262" s="215" t="s">
        <v>199</v>
      </c>
      <c r="E1262" s="216" t="s">
        <v>2853</v>
      </c>
      <c r="F1262" s="217" t="s">
        <v>2854</v>
      </c>
      <c r="G1262" s="218" t="s">
        <v>2366</v>
      </c>
      <c r="H1262" s="219">
        <v>75.150000000000006</v>
      </c>
      <c r="I1262" s="220"/>
      <c r="J1262" s="221">
        <f>ROUND(I1262*H1262,2)</f>
        <v>0</v>
      </c>
      <c r="K1262" s="217" t="s">
        <v>203</v>
      </c>
      <c r="L1262" s="47"/>
      <c r="M1262" s="222" t="s">
        <v>19</v>
      </c>
      <c r="N1262" s="223" t="s">
        <v>44</v>
      </c>
      <c r="O1262" s="87"/>
      <c r="P1262" s="224">
        <f>O1262*H1262</f>
        <v>0</v>
      </c>
      <c r="Q1262" s="224">
        <v>6.0000000000000002E-05</v>
      </c>
      <c r="R1262" s="224">
        <f>Q1262*H1262</f>
        <v>0.0045090000000000009</v>
      </c>
      <c r="S1262" s="224">
        <v>0</v>
      </c>
      <c r="T1262" s="225">
        <f>S1262*H1262</f>
        <v>0</v>
      </c>
      <c r="U1262" s="41"/>
      <c r="V1262" s="41"/>
      <c r="W1262" s="41"/>
      <c r="X1262" s="41"/>
      <c r="Y1262" s="41"/>
      <c r="Z1262" s="41"/>
      <c r="AA1262" s="41"/>
      <c r="AB1262" s="41"/>
      <c r="AC1262" s="41"/>
      <c r="AD1262" s="41"/>
      <c r="AE1262" s="41"/>
      <c r="AR1262" s="226" t="s">
        <v>297</v>
      </c>
      <c r="AT1262" s="226" t="s">
        <v>199</v>
      </c>
      <c r="AU1262" s="226" t="s">
        <v>82</v>
      </c>
      <c r="AY1262" s="20" t="s">
        <v>196</v>
      </c>
      <c r="BE1262" s="227">
        <f>IF(N1262="základní",J1262,0)</f>
        <v>0</v>
      </c>
      <c r="BF1262" s="227">
        <f>IF(N1262="snížená",J1262,0)</f>
        <v>0</v>
      </c>
      <c r="BG1262" s="227">
        <f>IF(N1262="zákl. přenesená",J1262,0)</f>
        <v>0</v>
      </c>
      <c r="BH1262" s="227">
        <f>IF(N1262="sníž. přenesená",J1262,0)</f>
        <v>0</v>
      </c>
      <c r="BI1262" s="227">
        <f>IF(N1262="nulová",J1262,0)</f>
        <v>0</v>
      </c>
      <c r="BJ1262" s="20" t="s">
        <v>80</v>
      </c>
      <c r="BK1262" s="227">
        <f>ROUND(I1262*H1262,2)</f>
        <v>0</v>
      </c>
      <c r="BL1262" s="20" t="s">
        <v>297</v>
      </c>
      <c r="BM1262" s="226" t="s">
        <v>2855</v>
      </c>
    </row>
    <row r="1263" s="2" customFormat="1">
      <c r="A1263" s="41"/>
      <c r="B1263" s="42"/>
      <c r="C1263" s="43"/>
      <c r="D1263" s="228" t="s">
        <v>206</v>
      </c>
      <c r="E1263" s="43"/>
      <c r="F1263" s="229" t="s">
        <v>2856</v>
      </c>
      <c r="G1263" s="43"/>
      <c r="H1263" s="43"/>
      <c r="I1263" s="230"/>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T1263" s="20" t="s">
        <v>206</v>
      </c>
      <c r="AU1263" s="20" t="s">
        <v>82</v>
      </c>
    </row>
    <row r="1264" s="14" customFormat="1">
      <c r="A1264" s="14"/>
      <c r="B1264" s="244"/>
      <c r="C1264" s="245"/>
      <c r="D1264" s="235" t="s">
        <v>208</v>
      </c>
      <c r="E1264" s="246" t="s">
        <v>19</v>
      </c>
      <c r="F1264" s="247" t="s">
        <v>2857</v>
      </c>
      <c r="G1264" s="245"/>
      <c r="H1264" s="248">
        <v>75.150000000000006</v>
      </c>
      <c r="I1264" s="249"/>
      <c r="J1264" s="245"/>
      <c r="K1264" s="245"/>
      <c r="L1264" s="250"/>
      <c r="M1264" s="251"/>
      <c r="N1264" s="252"/>
      <c r="O1264" s="252"/>
      <c r="P1264" s="252"/>
      <c r="Q1264" s="252"/>
      <c r="R1264" s="252"/>
      <c r="S1264" s="252"/>
      <c r="T1264" s="253"/>
      <c r="U1264" s="14"/>
      <c r="V1264" s="14"/>
      <c r="W1264" s="14"/>
      <c r="X1264" s="14"/>
      <c r="Y1264" s="14"/>
      <c r="Z1264" s="14"/>
      <c r="AA1264" s="14"/>
      <c r="AB1264" s="14"/>
      <c r="AC1264" s="14"/>
      <c r="AD1264" s="14"/>
      <c r="AE1264" s="14"/>
      <c r="AT1264" s="254" t="s">
        <v>208</v>
      </c>
      <c r="AU1264" s="254" t="s">
        <v>82</v>
      </c>
      <c r="AV1264" s="14" t="s">
        <v>82</v>
      </c>
      <c r="AW1264" s="14" t="s">
        <v>33</v>
      </c>
      <c r="AX1264" s="14" t="s">
        <v>73</v>
      </c>
      <c r="AY1264" s="254" t="s">
        <v>196</v>
      </c>
    </row>
    <row r="1265" s="15" customFormat="1">
      <c r="A1265" s="15"/>
      <c r="B1265" s="255"/>
      <c r="C1265" s="256"/>
      <c r="D1265" s="235" t="s">
        <v>208</v>
      </c>
      <c r="E1265" s="257" t="s">
        <v>19</v>
      </c>
      <c r="F1265" s="258" t="s">
        <v>212</v>
      </c>
      <c r="G1265" s="256"/>
      <c r="H1265" s="259">
        <v>75.150000000000006</v>
      </c>
      <c r="I1265" s="260"/>
      <c r="J1265" s="256"/>
      <c r="K1265" s="256"/>
      <c r="L1265" s="261"/>
      <c r="M1265" s="262"/>
      <c r="N1265" s="263"/>
      <c r="O1265" s="263"/>
      <c r="P1265" s="263"/>
      <c r="Q1265" s="263"/>
      <c r="R1265" s="263"/>
      <c r="S1265" s="263"/>
      <c r="T1265" s="264"/>
      <c r="U1265" s="15"/>
      <c r="V1265" s="15"/>
      <c r="W1265" s="15"/>
      <c r="X1265" s="15"/>
      <c r="Y1265" s="15"/>
      <c r="Z1265" s="15"/>
      <c r="AA1265" s="15"/>
      <c r="AB1265" s="15"/>
      <c r="AC1265" s="15"/>
      <c r="AD1265" s="15"/>
      <c r="AE1265" s="15"/>
      <c r="AT1265" s="265" t="s">
        <v>208</v>
      </c>
      <c r="AU1265" s="265" t="s">
        <v>82</v>
      </c>
      <c r="AV1265" s="15" t="s">
        <v>204</v>
      </c>
      <c r="AW1265" s="15" t="s">
        <v>33</v>
      </c>
      <c r="AX1265" s="15" t="s">
        <v>80</v>
      </c>
      <c r="AY1265" s="265" t="s">
        <v>196</v>
      </c>
    </row>
    <row r="1266" s="2" customFormat="1" ht="23.4566" customHeight="1">
      <c r="A1266" s="41"/>
      <c r="B1266" s="42"/>
      <c r="C1266" s="215" t="s">
        <v>2858</v>
      </c>
      <c r="D1266" s="215" t="s">
        <v>199</v>
      </c>
      <c r="E1266" s="216" t="s">
        <v>2859</v>
      </c>
      <c r="F1266" s="217" t="s">
        <v>2860</v>
      </c>
      <c r="G1266" s="218" t="s">
        <v>2366</v>
      </c>
      <c r="H1266" s="219">
        <v>55</v>
      </c>
      <c r="I1266" s="220"/>
      <c r="J1266" s="221">
        <f>ROUND(I1266*H1266,2)</f>
        <v>0</v>
      </c>
      <c r="K1266" s="217" t="s">
        <v>203</v>
      </c>
      <c r="L1266" s="47"/>
      <c r="M1266" s="222" t="s">
        <v>19</v>
      </c>
      <c r="N1266" s="223" t="s">
        <v>44</v>
      </c>
      <c r="O1266" s="87"/>
      <c r="P1266" s="224">
        <f>O1266*H1266</f>
        <v>0</v>
      </c>
      <c r="Q1266" s="224">
        <v>5.0000000000000002E-05</v>
      </c>
      <c r="R1266" s="224">
        <f>Q1266*H1266</f>
        <v>0.0027500000000000003</v>
      </c>
      <c r="S1266" s="224">
        <v>0</v>
      </c>
      <c r="T1266" s="225">
        <f>S1266*H1266</f>
        <v>0</v>
      </c>
      <c r="U1266" s="41"/>
      <c r="V1266" s="41"/>
      <c r="W1266" s="41"/>
      <c r="X1266" s="41"/>
      <c r="Y1266" s="41"/>
      <c r="Z1266" s="41"/>
      <c r="AA1266" s="41"/>
      <c r="AB1266" s="41"/>
      <c r="AC1266" s="41"/>
      <c r="AD1266" s="41"/>
      <c r="AE1266" s="41"/>
      <c r="AR1266" s="226" t="s">
        <v>297</v>
      </c>
      <c r="AT1266" s="226" t="s">
        <v>199</v>
      </c>
      <c r="AU1266" s="226" t="s">
        <v>82</v>
      </c>
      <c r="AY1266" s="20" t="s">
        <v>196</v>
      </c>
      <c r="BE1266" s="227">
        <f>IF(N1266="základní",J1266,0)</f>
        <v>0</v>
      </c>
      <c r="BF1266" s="227">
        <f>IF(N1266="snížená",J1266,0)</f>
        <v>0</v>
      </c>
      <c r="BG1266" s="227">
        <f>IF(N1266="zákl. přenesená",J1266,0)</f>
        <v>0</v>
      </c>
      <c r="BH1266" s="227">
        <f>IF(N1266="sníž. přenesená",J1266,0)</f>
        <v>0</v>
      </c>
      <c r="BI1266" s="227">
        <f>IF(N1266="nulová",J1266,0)</f>
        <v>0</v>
      </c>
      <c r="BJ1266" s="20" t="s">
        <v>80</v>
      </c>
      <c r="BK1266" s="227">
        <f>ROUND(I1266*H1266,2)</f>
        <v>0</v>
      </c>
      <c r="BL1266" s="20" t="s">
        <v>297</v>
      </c>
      <c r="BM1266" s="226" t="s">
        <v>2861</v>
      </c>
    </row>
    <row r="1267" s="2" customFormat="1">
      <c r="A1267" s="41"/>
      <c r="B1267" s="42"/>
      <c r="C1267" s="43"/>
      <c r="D1267" s="228" t="s">
        <v>206</v>
      </c>
      <c r="E1267" s="43"/>
      <c r="F1267" s="229" t="s">
        <v>2862</v>
      </c>
      <c r="G1267" s="43"/>
      <c r="H1267" s="43"/>
      <c r="I1267" s="230"/>
      <c r="J1267" s="43"/>
      <c r="K1267" s="43"/>
      <c r="L1267" s="47"/>
      <c r="M1267" s="231"/>
      <c r="N1267" s="232"/>
      <c r="O1267" s="87"/>
      <c r="P1267" s="87"/>
      <c r="Q1267" s="87"/>
      <c r="R1267" s="87"/>
      <c r="S1267" s="87"/>
      <c r="T1267" s="88"/>
      <c r="U1267" s="41"/>
      <c r="V1267" s="41"/>
      <c r="W1267" s="41"/>
      <c r="X1267" s="41"/>
      <c r="Y1267" s="41"/>
      <c r="Z1267" s="41"/>
      <c r="AA1267" s="41"/>
      <c r="AB1267" s="41"/>
      <c r="AC1267" s="41"/>
      <c r="AD1267" s="41"/>
      <c r="AE1267" s="41"/>
      <c r="AT1267" s="20" t="s">
        <v>206</v>
      </c>
      <c r="AU1267" s="20" t="s">
        <v>82</v>
      </c>
    </row>
    <row r="1268" s="14" customFormat="1">
      <c r="A1268" s="14"/>
      <c r="B1268" s="244"/>
      <c r="C1268" s="245"/>
      <c r="D1268" s="235" t="s">
        <v>208</v>
      </c>
      <c r="E1268" s="246" t="s">
        <v>19</v>
      </c>
      <c r="F1268" s="247" t="s">
        <v>2863</v>
      </c>
      <c r="G1268" s="245"/>
      <c r="H1268" s="248">
        <v>55</v>
      </c>
      <c r="I1268" s="249"/>
      <c r="J1268" s="245"/>
      <c r="K1268" s="245"/>
      <c r="L1268" s="250"/>
      <c r="M1268" s="251"/>
      <c r="N1268" s="252"/>
      <c r="O1268" s="252"/>
      <c r="P1268" s="252"/>
      <c r="Q1268" s="252"/>
      <c r="R1268" s="252"/>
      <c r="S1268" s="252"/>
      <c r="T1268" s="253"/>
      <c r="U1268" s="14"/>
      <c r="V1268" s="14"/>
      <c r="W1268" s="14"/>
      <c r="X1268" s="14"/>
      <c r="Y1268" s="14"/>
      <c r="Z1268" s="14"/>
      <c r="AA1268" s="14"/>
      <c r="AB1268" s="14"/>
      <c r="AC1268" s="14"/>
      <c r="AD1268" s="14"/>
      <c r="AE1268" s="14"/>
      <c r="AT1268" s="254" t="s">
        <v>208</v>
      </c>
      <c r="AU1268" s="254" t="s">
        <v>82</v>
      </c>
      <c r="AV1268" s="14" t="s">
        <v>82</v>
      </c>
      <c r="AW1268" s="14" t="s">
        <v>33</v>
      </c>
      <c r="AX1268" s="14" t="s">
        <v>73</v>
      </c>
      <c r="AY1268" s="254" t="s">
        <v>196</v>
      </c>
    </row>
    <row r="1269" s="15" customFormat="1">
      <c r="A1269" s="15"/>
      <c r="B1269" s="255"/>
      <c r="C1269" s="256"/>
      <c r="D1269" s="235" t="s">
        <v>208</v>
      </c>
      <c r="E1269" s="257" t="s">
        <v>19</v>
      </c>
      <c r="F1269" s="258" t="s">
        <v>212</v>
      </c>
      <c r="G1269" s="256"/>
      <c r="H1269" s="259">
        <v>55</v>
      </c>
      <c r="I1269" s="260"/>
      <c r="J1269" s="256"/>
      <c r="K1269" s="256"/>
      <c r="L1269" s="261"/>
      <c r="M1269" s="262"/>
      <c r="N1269" s="263"/>
      <c r="O1269" s="263"/>
      <c r="P1269" s="263"/>
      <c r="Q1269" s="263"/>
      <c r="R1269" s="263"/>
      <c r="S1269" s="263"/>
      <c r="T1269" s="264"/>
      <c r="U1269" s="15"/>
      <c r="V1269" s="15"/>
      <c r="W1269" s="15"/>
      <c r="X1269" s="15"/>
      <c r="Y1269" s="15"/>
      <c r="Z1269" s="15"/>
      <c r="AA1269" s="15"/>
      <c r="AB1269" s="15"/>
      <c r="AC1269" s="15"/>
      <c r="AD1269" s="15"/>
      <c r="AE1269" s="15"/>
      <c r="AT1269" s="265" t="s">
        <v>208</v>
      </c>
      <c r="AU1269" s="265" t="s">
        <v>82</v>
      </c>
      <c r="AV1269" s="15" t="s">
        <v>204</v>
      </c>
      <c r="AW1269" s="15" t="s">
        <v>33</v>
      </c>
      <c r="AX1269" s="15" t="s">
        <v>80</v>
      </c>
      <c r="AY1269" s="265" t="s">
        <v>196</v>
      </c>
    </row>
    <row r="1270" s="2" customFormat="1" ht="31.92453" customHeight="1">
      <c r="A1270" s="41"/>
      <c r="B1270" s="42"/>
      <c r="C1270" s="215" t="s">
        <v>2864</v>
      </c>
      <c r="D1270" s="215" t="s">
        <v>199</v>
      </c>
      <c r="E1270" s="216" t="s">
        <v>2865</v>
      </c>
      <c r="F1270" s="217" t="s">
        <v>2866</v>
      </c>
      <c r="G1270" s="218" t="s">
        <v>2366</v>
      </c>
      <c r="H1270" s="219">
        <v>1800</v>
      </c>
      <c r="I1270" s="220"/>
      <c r="J1270" s="221">
        <f>ROUND(I1270*H1270,2)</f>
        <v>0</v>
      </c>
      <c r="K1270" s="217" t="s">
        <v>203</v>
      </c>
      <c r="L1270" s="47"/>
      <c r="M1270" s="222" t="s">
        <v>19</v>
      </c>
      <c r="N1270" s="223" t="s">
        <v>44</v>
      </c>
      <c r="O1270" s="87"/>
      <c r="P1270" s="224">
        <f>O1270*H1270</f>
        <v>0</v>
      </c>
      <c r="Q1270" s="224">
        <v>0</v>
      </c>
      <c r="R1270" s="224">
        <f>Q1270*H1270</f>
        <v>0</v>
      </c>
      <c r="S1270" s="224">
        <v>0.001</v>
      </c>
      <c r="T1270" s="225">
        <f>S1270*H1270</f>
        <v>1.8</v>
      </c>
      <c r="U1270" s="41"/>
      <c r="V1270" s="41"/>
      <c r="W1270" s="41"/>
      <c r="X1270" s="41"/>
      <c r="Y1270" s="41"/>
      <c r="Z1270" s="41"/>
      <c r="AA1270" s="41"/>
      <c r="AB1270" s="41"/>
      <c r="AC1270" s="41"/>
      <c r="AD1270" s="41"/>
      <c r="AE1270" s="41"/>
      <c r="AR1270" s="226" t="s">
        <v>297</v>
      </c>
      <c r="AT1270" s="226" t="s">
        <v>199</v>
      </c>
      <c r="AU1270" s="226" t="s">
        <v>82</v>
      </c>
      <c r="AY1270" s="20" t="s">
        <v>196</v>
      </c>
      <c r="BE1270" s="227">
        <f>IF(N1270="základní",J1270,0)</f>
        <v>0</v>
      </c>
      <c r="BF1270" s="227">
        <f>IF(N1270="snížená",J1270,0)</f>
        <v>0</v>
      </c>
      <c r="BG1270" s="227">
        <f>IF(N1270="zákl. přenesená",J1270,0)</f>
        <v>0</v>
      </c>
      <c r="BH1270" s="227">
        <f>IF(N1270="sníž. přenesená",J1270,0)</f>
        <v>0</v>
      </c>
      <c r="BI1270" s="227">
        <f>IF(N1270="nulová",J1270,0)</f>
        <v>0</v>
      </c>
      <c r="BJ1270" s="20" t="s">
        <v>80</v>
      </c>
      <c r="BK1270" s="227">
        <f>ROUND(I1270*H1270,2)</f>
        <v>0</v>
      </c>
      <c r="BL1270" s="20" t="s">
        <v>297</v>
      </c>
      <c r="BM1270" s="226" t="s">
        <v>2867</v>
      </c>
    </row>
    <row r="1271" s="2" customFormat="1">
      <c r="A1271" s="41"/>
      <c r="B1271" s="42"/>
      <c r="C1271" s="43"/>
      <c r="D1271" s="228" t="s">
        <v>206</v>
      </c>
      <c r="E1271" s="43"/>
      <c r="F1271" s="229" t="s">
        <v>2868</v>
      </c>
      <c r="G1271" s="43"/>
      <c r="H1271" s="43"/>
      <c r="I1271" s="230"/>
      <c r="J1271" s="43"/>
      <c r="K1271" s="43"/>
      <c r="L1271" s="47"/>
      <c r="M1271" s="231"/>
      <c r="N1271" s="232"/>
      <c r="O1271" s="87"/>
      <c r="P1271" s="87"/>
      <c r="Q1271" s="87"/>
      <c r="R1271" s="87"/>
      <c r="S1271" s="87"/>
      <c r="T1271" s="88"/>
      <c r="U1271" s="41"/>
      <c r="V1271" s="41"/>
      <c r="W1271" s="41"/>
      <c r="X1271" s="41"/>
      <c r="Y1271" s="41"/>
      <c r="Z1271" s="41"/>
      <c r="AA1271" s="41"/>
      <c r="AB1271" s="41"/>
      <c r="AC1271" s="41"/>
      <c r="AD1271" s="41"/>
      <c r="AE1271" s="41"/>
      <c r="AT1271" s="20" t="s">
        <v>206</v>
      </c>
      <c r="AU1271" s="20" t="s">
        <v>82</v>
      </c>
    </row>
    <row r="1272" s="13" customFormat="1">
      <c r="A1272" s="13"/>
      <c r="B1272" s="233"/>
      <c r="C1272" s="234"/>
      <c r="D1272" s="235" t="s">
        <v>208</v>
      </c>
      <c r="E1272" s="236" t="s">
        <v>19</v>
      </c>
      <c r="F1272" s="237" t="s">
        <v>2869</v>
      </c>
      <c r="G1272" s="234"/>
      <c r="H1272" s="236" t="s">
        <v>19</v>
      </c>
      <c r="I1272" s="238"/>
      <c r="J1272" s="234"/>
      <c r="K1272" s="234"/>
      <c r="L1272" s="239"/>
      <c r="M1272" s="240"/>
      <c r="N1272" s="241"/>
      <c r="O1272" s="241"/>
      <c r="P1272" s="241"/>
      <c r="Q1272" s="241"/>
      <c r="R1272" s="241"/>
      <c r="S1272" s="241"/>
      <c r="T1272" s="242"/>
      <c r="U1272" s="13"/>
      <c r="V1272" s="13"/>
      <c r="W1272" s="13"/>
      <c r="X1272" s="13"/>
      <c r="Y1272" s="13"/>
      <c r="Z1272" s="13"/>
      <c r="AA1272" s="13"/>
      <c r="AB1272" s="13"/>
      <c r="AC1272" s="13"/>
      <c r="AD1272" s="13"/>
      <c r="AE1272" s="13"/>
      <c r="AT1272" s="243" t="s">
        <v>208</v>
      </c>
      <c r="AU1272" s="243" t="s">
        <v>82</v>
      </c>
      <c r="AV1272" s="13" t="s">
        <v>80</v>
      </c>
      <c r="AW1272" s="13" t="s">
        <v>33</v>
      </c>
      <c r="AX1272" s="13" t="s">
        <v>73</v>
      </c>
      <c r="AY1272" s="243" t="s">
        <v>196</v>
      </c>
    </row>
    <row r="1273" s="14" customFormat="1">
      <c r="A1273" s="14"/>
      <c r="B1273" s="244"/>
      <c r="C1273" s="245"/>
      <c r="D1273" s="235" t="s">
        <v>208</v>
      </c>
      <c r="E1273" s="246" t="s">
        <v>19</v>
      </c>
      <c r="F1273" s="247" t="s">
        <v>2870</v>
      </c>
      <c r="G1273" s="245"/>
      <c r="H1273" s="248">
        <v>1800</v>
      </c>
      <c r="I1273" s="249"/>
      <c r="J1273" s="245"/>
      <c r="K1273" s="245"/>
      <c r="L1273" s="250"/>
      <c r="M1273" s="251"/>
      <c r="N1273" s="252"/>
      <c r="O1273" s="252"/>
      <c r="P1273" s="252"/>
      <c r="Q1273" s="252"/>
      <c r="R1273" s="252"/>
      <c r="S1273" s="252"/>
      <c r="T1273" s="253"/>
      <c r="U1273" s="14"/>
      <c r="V1273" s="14"/>
      <c r="W1273" s="14"/>
      <c r="X1273" s="14"/>
      <c r="Y1273" s="14"/>
      <c r="Z1273" s="14"/>
      <c r="AA1273" s="14"/>
      <c r="AB1273" s="14"/>
      <c r="AC1273" s="14"/>
      <c r="AD1273" s="14"/>
      <c r="AE1273" s="14"/>
      <c r="AT1273" s="254" t="s">
        <v>208</v>
      </c>
      <c r="AU1273" s="254" t="s">
        <v>82</v>
      </c>
      <c r="AV1273" s="14" t="s">
        <v>82</v>
      </c>
      <c r="AW1273" s="14" t="s">
        <v>33</v>
      </c>
      <c r="AX1273" s="14" t="s">
        <v>73</v>
      </c>
      <c r="AY1273" s="254" t="s">
        <v>196</v>
      </c>
    </row>
    <row r="1274" s="15" customFormat="1">
      <c r="A1274" s="15"/>
      <c r="B1274" s="255"/>
      <c r="C1274" s="256"/>
      <c r="D1274" s="235" t="s">
        <v>208</v>
      </c>
      <c r="E1274" s="257" t="s">
        <v>19</v>
      </c>
      <c r="F1274" s="258" t="s">
        <v>212</v>
      </c>
      <c r="G1274" s="256"/>
      <c r="H1274" s="259">
        <v>1800</v>
      </c>
      <c r="I1274" s="260"/>
      <c r="J1274" s="256"/>
      <c r="K1274" s="256"/>
      <c r="L1274" s="261"/>
      <c r="M1274" s="262"/>
      <c r="N1274" s="263"/>
      <c r="O1274" s="263"/>
      <c r="P1274" s="263"/>
      <c r="Q1274" s="263"/>
      <c r="R1274" s="263"/>
      <c r="S1274" s="263"/>
      <c r="T1274" s="264"/>
      <c r="U1274" s="15"/>
      <c r="V1274" s="15"/>
      <c r="W1274" s="15"/>
      <c r="X1274" s="15"/>
      <c r="Y1274" s="15"/>
      <c r="Z1274" s="15"/>
      <c r="AA1274" s="15"/>
      <c r="AB1274" s="15"/>
      <c r="AC1274" s="15"/>
      <c r="AD1274" s="15"/>
      <c r="AE1274" s="15"/>
      <c r="AT1274" s="265" t="s">
        <v>208</v>
      </c>
      <c r="AU1274" s="265" t="s">
        <v>82</v>
      </c>
      <c r="AV1274" s="15" t="s">
        <v>204</v>
      </c>
      <c r="AW1274" s="15" t="s">
        <v>33</v>
      </c>
      <c r="AX1274" s="15" t="s">
        <v>80</v>
      </c>
      <c r="AY1274" s="265" t="s">
        <v>196</v>
      </c>
    </row>
    <row r="1275" s="2" customFormat="1" ht="23.4566" customHeight="1">
      <c r="A1275" s="41"/>
      <c r="B1275" s="42"/>
      <c r="C1275" s="215" t="s">
        <v>2871</v>
      </c>
      <c r="D1275" s="215" t="s">
        <v>199</v>
      </c>
      <c r="E1275" s="216" t="s">
        <v>2872</v>
      </c>
      <c r="F1275" s="217" t="s">
        <v>2873</v>
      </c>
      <c r="G1275" s="218" t="s">
        <v>222</v>
      </c>
      <c r="H1275" s="219">
        <v>3</v>
      </c>
      <c r="I1275" s="220"/>
      <c r="J1275" s="221">
        <f>ROUND(I1275*H1275,2)</f>
        <v>0</v>
      </c>
      <c r="K1275" s="217" t="s">
        <v>19</v>
      </c>
      <c r="L1275" s="47"/>
      <c r="M1275" s="222" t="s">
        <v>19</v>
      </c>
      <c r="N1275" s="223" t="s">
        <v>44</v>
      </c>
      <c r="O1275" s="87"/>
      <c r="P1275" s="224">
        <f>O1275*H1275</f>
        <v>0</v>
      </c>
      <c r="Q1275" s="224">
        <v>0</v>
      </c>
      <c r="R1275" s="224">
        <f>Q1275*H1275</f>
        <v>0</v>
      </c>
      <c r="S1275" s="224">
        <v>0</v>
      </c>
      <c r="T1275" s="225">
        <f>S1275*H1275</f>
        <v>0</v>
      </c>
      <c r="U1275" s="41"/>
      <c r="V1275" s="41"/>
      <c r="W1275" s="41"/>
      <c r="X1275" s="41"/>
      <c r="Y1275" s="41"/>
      <c r="Z1275" s="41"/>
      <c r="AA1275" s="41"/>
      <c r="AB1275" s="41"/>
      <c r="AC1275" s="41"/>
      <c r="AD1275" s="41"/>
      <c r="AE1275" s="41"/>
      <c r="AR1275" s="226" t="s">
        <v>297</v>
      </c>
      <c r="AT1275" s="226" t="s">
        <v>199</v>
      </c>
      <c r="AU1275" s="226" t="s">
        <v>82</v>
      </c>
      <c r="AY1275" s="20" t="s">
        <v>196</v>
      </c>
      <c r="BE1275" s="227">
        <f>IF(N1275="základní",J1275,0)</f>
        <v>0</v>
      </c>
      <c r="BF1275" s="227">
        <f>IF(N1275="snížená",J1275,0)</f>
        <v>0</v>
      </c>
      <c r="BG1275" s="227">
        <f>IF(N1275="zákl. přenesená",J1275,0)</f>
        <v>0</v>
      </c>
      <c r="BH1275" s="227">
        <f>IF(N1275="sníž. přenesená",J1275,0)</f>
        <v>0</v>
      </c>
      <c r="BI1275" s="227">
        <f>IF(N1275="nulová",J1275,0)</f>
        <v>0</v>
      </c>
      <c r="BJ1275" s="20" t="s">
        <v>80</v>
      </c>
      <c r="BK1275" s="227">
        <f>ROUND(I1275*H1275,2)</f>
        <v>0</v>
      </c>
      <c r="BL1275" s="20" t="s">
        <v>297</v>
      </c>
      <c r="BM1275" s="226" t="s">
        <v>2874</v>
      </c>
    </row>
    <row r="1276" s="2" customFormat="1">
      <c r="A1276" s="41"/>
      <c r="B1276" s="42"/>
      <c r="C1276" s="43"/>
      <c r="D1276" s="235" t="s">
        <v>469</v>
      </c>
      <c r="E1276" s="43"/>
      <c r="F1276" s="276" t="s">
        <v>470</v>
      </c>
      <c r="G1276" s="43"/>
      <c r="H1276" s="43"/>
      <c r="I1276" s="230"/>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T1276" s="20" t="s">
        <v>469</v>
      </c>
      <c r="AU1276" s="20" t="s">
        <v>82</v>
      </c>
    </row>
    <row r="1277" s="14" customFormat="1">
      <c r="A1277" s="14"/>
      <c r="B1277" s="244"/>
      <c r="C1277" s="245"/>
      <c r="D1277" s="235" t="s">
        <v>208</v>
      </c>
      <c r="E1277" s="246" t="s">
        <v>19</v>
      </c>
      <c r="F1277" s="247" t="s">
        <v>2875</v>
      </c>
      <c r="G1277" s="245"/>
      <c r="H1277" s="248">
        <v>2</v>
      </c>
      <c r="I1277" s="249"/>
      <c r="J1277" s="245"/>
      <c r="K1277" s="245"/>
      <c r="L1277" s="250"/>
      <c r="M1277" s="251"/>
      <c r="N1277" s="252"/>
      <c r="O1277" s="252"/>
      <c r="P1277" s="252"/>
      <c r="Q1277" s="252"/>
      <c r="R1277" s="252"/>
      <c r="S1277" s="252"/>
      <c r="T1277" s="253"/>
      <c r="U1277" s="14"/>
      <c r="V1277" s="14"/>
      <c r="W1277" s="14"/>
      <c r="X1277" s="14"/>
      <c r="Y1277" s="14"/>
      <c r="Z1277" s="14"/>
      <c r="AA1277" s="14"/>
      <c r="AB1277" s="14"/>
      <c r="AC1277" s="14"/>
      <c r="AD1277" s="14"/>
      <c r="AE1277" s="14"/>
      <c r="AT1277" s="254" t="s">
        <v>208</v>
      </c>
      <c r="AU1277" s="254" t="s">
        <v>82</v>
      </c>
      <c r="AV1277" s="14" t="s">
        <v>82</v>
      </c>
      <c r="AW1277" s="14" t="s">
        <v>33</v>
      </c>
      <c r="AX1277" s="14" t="s">
        <v>73</v>
      </c>
      <c r="AY1277" s="254" t="s">
        <v>196</v>
      </c>
    </row>
    <row r="1278" s="14" customFormat="1">
      <c r="A1278" s="14"/>
      <c r="B1278" s="244"/>
      <c r="C1278" s="245"/>
      <c r="D1278" s="235" t="s">
        <v>208</v>
      </c>
      <c r="E1278" s="246" t="s">
        <v>19</v>
      </c>
      <c r="F1278" s="247" t="s">
        <v>2696</v>
      </c>
      <c r="G1278" s="245"/>
      <c r="H1278" s="248">
        <v>1</v>
      </c>
      <c r="I1278" s="249"/>
      <c r="J1278" s="245"/>
      <c r="K1278" s="245"/>
      <c r="L1278" s="250"/>
      <c r="M1278" s="251"/>
      <c r="N1278" s="252"/>
      <c r="O1278" s="252"/>
      <c r="P1278" s="252"/>
      <c r="Q1278" s="252"/>
      <c r="R1278" s="252"/>
      <c r="S1278" s="252"/>
      <c r="T1278" s="253"/>
      <c r="U1278" s="14"/>
      <c r="V1278" s="14"/>
      <c r="W1278" s="14"/>
      <c r="X1278" s="14"/>
      <c r="Y1278" s="14"/>
      <c r="Z1278" s="14"/>
      <c r="AA1278" s="14"/>
      <c r="AB1278" s="14"/>
      <c r="AC1278" s="14"/>
      <c r="AD1278" s="14"/>
      <c r="AE1278" s="14"/>
      <c r="AT1278" s="254" t="s">
        <v>208</v>
      </c>
      <c r="AU1278" s="254" t="s">
        <v>82</v>
      </c>
      <c r="AV1278" s="14" t="s">
        <v>82</v>
      </c>
      <c r="AW1278" s="14" t="s">
        <v>33</v>
      </c>
      <c r="AX1278" s="14" t="s">
        <v>73</v>
      </c>
      <c r="AY1278" s="254" t="s">
        <v>196</v>
      </c>
    </row>
    <row r="1279" s="15" customFormat="1">
      <c r="A1279" s="15"/>
      <c r="B1279" s="255"/>
      <c r="C1279" s="256"/>
      <c r="D1279" s="235" t="s">
        <v>208</v>
      </c>
      <c r="E1279" s="257" t="s">
        <v>19</v>
      </c>
      <c r="F1279" s="258" t="s">
        <v>212</v>
      </c>
      <c r="G1279" s="256"/>
      <c r="H1279" s="259">
        <v>3</v>
      </c>
      <c r="I1279" s="260"/>
      <c r="J1279" s="256"/>
      <c r="K1279" s="256"/>
      <c r="L1279" s="261"/>
      <c r="M1279" s="262"/>
      <c r="N1279" s="263"/>
      <c r="O1279" s="263"/>
      <c r="P1279" s="263"/>
      <c r="Q1279" s="263"/>
      <c r="R1279" s="263"/>
      <c r="S1279" s="263"/>
      <c r="T1279" s="264"/>
      <c r="U1279" s="15"/>
      <c r="V1279" s="15"/>
      <c r="W1279" s="15"/>
      <c r="X1279" s="15"/>
      <c r="Y1279" s="15"/>
      <c r="Z1279" s="15"/>
      <c r="AA1279" s="15"/>
      <c r="AB1279" s="15"/>
      <c r="AC1279" s="15"/>
      <c r="AD1279" s="15"/>
      <c r="AE1279" s="15"/>
      <c r="AT1279" s="265" t="s">
        <v>208</v>
      </c>
      <c r="AU1279" s="265" t="s">
        <v>82</v>
      </c>
      <c r="AV1279" s="15" t="s">
        <v>204</v>
      </c>
      <c r="AW1279" s="15" t="s">
        <v>33</v>
      </c>
      <c r="AX1279" s="15" t="s">
        <v>80</v>
      </c>
      <c r="AY1279" s="265" t="s">
        <v>196</v>
      </c>
    </row>
    <row r="1280" s="2" customFormat="1" ht="23.4566" customHeight="1">
      <c r="A1280" s="41"/>
      <c r="B1280" s="42"/>
      <c r="C1280" s="215" t="s">
        <v>2876</v>
      </c>
      <c r="D1280" s="215" t="s">
        <v>199</v>
      </c>
      <c r="E1280" s="216" t="s">
        <v>2877</v>
      </c>
      <c r="F1280" s="217" t="s">
        <v>2878</v>
      </c>
      <c r="G1280" s="218" t="s">
        <v>222</v>
      </c>
      <c r="H1280" s="219">
        <v>4</v>
      </c>
      <c r="I1280" s="220"/>
      <c r="J1280" s="221">
        <f>ROUND(I1280*H1280,2)</f>
        <v>0</v>
      </c>
      <c r="K1280" s="217" t="s">
        <v>19</v>
      </c>
      <c r="L1280" s="47"/>
      <c r="M1280" s="222" t="s">
        <v>19</v>
      </c>
      <c r="N1280" s="223" t="s">
        <v>44</v>
      </c>
      <c r="O1280" s="87"/>
      <c r="P1280" s="224">
        <f>O1280*H1280</f>
        <v>0</v>
      </c>
      <c r="Q1280" s="224">
        <v>0</v>
      </c>
      <c r="R1280" s="224">
        <f>Q1280*H1280</f>
        <v>0</v>
      </c>
      <c r="S1280" s="224">
        <v>0</v>
      </c>
      <c r="T1280" s="225">
        <f>S1280*H1280</f>
        <v>0</v>
      </c>
      <c r="U1280" s="41"/>
      <c r="V1280" s="41"/>
      <c r="W1280" s="41"/>
      <c r="X1280" s="41"/>
      <c r="Y1280" s="41"/>
      <c r="Z1280" s="41"/>
      <c r="AA1280" s="41"/>
      <c r="AB1280" s="41"/>
      <c r="AC1280" s="41"/>
      <c r="AD1280" s="41"/>
      <c r="AE1280" s="41"/>
      <c r="AR1280" s="226" t="s">
        <v>297</v>
      </c>
      <c r="AT1280" s="226" t="s">
        <v>199</v>
      </c>
      <c r="AU1280" s="226" t="s">
        <v>82</v>
      </c>
      <c r="AY1280" s="20" t="s">
        <v>196</v>
      </c>
      <c r="BE1280" s="227">
        <f>IF(N1280="základní",J1280,0)</f>
        <v>0</v>
      </c>
      <c r="BF1280" s="227">
        <f>IF(N1280="snížená",J1280,0)</f>
        <v>0</v>
      </c>
      <c r="BG1280" s="227">
        <f>IF(N1280="zákl. přenesená",J1280,0)</f>
        <v>0</v>
      </c>
      <c r="BH1280" s="227">
        <f>IF(N1280="sníž. přenesená",J1280,0)</f>
        <v>0</v>
      </c>
      <c r="BI1280" s="227">
        <f>IF(N1280="nulová",J1280,0)</f>
        <v>0</v>
      </c>
      <c r="BJ1280" s="20" t="s">
        <v>80</v>
      </c>
      <c r="BK1280" s="227">
        <f>ROUND(I1280*H1280,2)</f>
        <v>0</v>
      </c>
      <c r="BL1280" s="20" t="s">
        <v>297</v>
      </c>
      <c r="BM1280" s="226" t="s">
        <v>2879</v>
      </c>
    </row>
    <row r="1281" s="2" customFormat="1">
      <c r="A1281" s="41"/>
      <c r="B1281" s="42"/>
      <c r="C1281" s="43"/>
      <c r="D1281" s="235" t="s">
        <v>469</v>
      </c>
      <c r="E1281" s="43"/>
      <c r="F1281" s="276" t="s">
        <v>470</v>
      </c>
      <c r="G1281" s="43"/>
      <c r="H1281" s="43"/>
      <c r="I1281" s="230"/>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T1281" s="20" t="s">
        <v>469</v>
      </c>
      <c r="AU1281" s="20" t="s">
        <v>82</v>
      </c>
    </row>
    <row r="1282" s="14" customFormat="1">
      <c r="A1282" s="14"/>
      <c r="B1282" s="244"/>
      <c r="C1282" s="245"/>
      <c r="D1282" s="235" t="s">
        <v>208</v>
      </c>
      <c r="E1282" s="246" t="s">
        <v>19</v>
      </c>
      <c r="F1282" s="247" t="s">
        <v>2880</v>
      </c>
      <c r="G1282" s="245"/>
      <c r="H1282" s="248">
        <v>4</v>
      </c>
      <c r="I1282" s="249"/>
      <c r="J1282" s="245"/>
      <c r="K1282" s="245"/>
      <c r="L1282" s="250"/>
      <c r="M1282" s="251"/>
      <c r="N1282" s="252"/>
      <c r="O1282" s="252"/>
      <c r="P1282" s="252"/>
      <c r="Q1282" s="252"/>
      <c r="R1282" s="252"/>
      <c r="S1282" s="252"/>
      <c r="T1282" s="253"/>
      <c r="U1282" s="14"/>
      <c r="V1282" s="14"/>
      <c r="W1282" s="14"/>
      <c r="X1282" s="14"/>
      <c r="Y1282" s="14"/>
      <c r="Z1282" s="14"/>
      <c r="AA1282" s="14"/>
      <c r="AB1282" s="14"/>
      <c r="AC1282" s="14"/>
      <c r="AD1282" s="14"/>
      <c r="AE1282" s="14"/>
      <c r="AT1282" s="254" t="s">
        <v>208</v>
      </c>
      <c r="AU1282" s="254" t="s">
        <v>82</v>
      </c>
      <c r="AV1282" s="14" t="s">
        <v>82</v>
      </c>
      <c r="AW1282" s="14" t="s">
        <v>33</v>
      </c>
      <c r="AX1282" s="14" t="s">
        <v>73</v>
      </c>
      <c r="AY1282" s="254" t="s">
        <v>196</v>
      </c>
    </row>
    <row r="1283" s="15" customFormat="1">
      <c r="A1283" s="15"/>
      <c r="B1283" s="255"/>
      <c r="C1283" s="256"/>
      <c r="D1283" s="235" t="s">
        <v>208</v>
      </c>
      <c r="E1283" s="257" t="s">
        <v>19</v>
      </c>
      <c r="F1283" s="258" t="s">
        <v>212</v>
      </c>
      <c r="G1283" s="256"/>
      <c r="H1283" s="259">
        <v>4</v>
      </c>
      <c r="I1283" s="260"/>
      <c r="J1283" s="256"/>
      <c r="K1283" s="256"/>
      <c r="L1283" s="261"/>
      <c r="M1283" s="262"/>
      <c r="N1283" s="263"/>
      <c r="O1283" s="263"/>
      <c r="P1283" s="263"/>
      <c r="Q1283" s="263"/>
      <c r="R1283" s="263"/>
      <c r="S1283" s="263"/>
      <c r="T1283" s="264"/>
      <c r="U1283" s="15"/>
      <c r="V1283" s="15"/>
      <c r="W1283" s="15"/>
      <c r="X1283" s="15"/>
      <c r="Y1283" s="15"/>
      <c r="Z1283" s="15"/>
      <c r="AA1283" s="15"/>
      <c r="AB1283" s="15"/>
      <c r="AC1283" s="15"/>
      <c r="AD1283" s="15"/>
      <c r="AE1283" s="15"/>
      <c r="AT1283" s="265" t="s">
        <v>208</v>
      </c>
      <c r="AU1283" s="265" t="s">
        <v>82</v>
      </c>
      <c r="AV1283" s="15" t="s">
        <v>204</v>
      </c>
      <c r="AW1283" s="15" t="s">
        <v>33</v>
      </c>
      <c r="AX1283" s="15" t="s">
        <v>80</v>
      </c>
      <c r="AY1283" s="265" t="s">
        <v>196</v>
      </c>
    </row>
    <row r="1284" s="2" customFormat="1" ht="16.30189" customHeight="1">
      <c r="A1284" s="41"/>
      <c r="B1284" s="42"/>
      <c r="C1284" s="215" t="s">
        <v>2881</v>
      </c>
      <c r="D1284" s="215" t="s">
        <v>199</v>
      </c>
      <c r="E1284" s="216" t="s">
        <v>2882</v>
      </c>
      <c r="F1284" s="217" t="s">
        <v>2883</v>
      </c>
      <c r="G1284" s="218" t="s">
        <v>222</v>
      </c>
      <c r="H1284" s="219">
        <v>3</v>
      </c>
      <c r="I1284" s="220"/>
      <c r="J1284" s="221">
        <f>ROUND(I1284*H1284,2)</f>
        <v>0</v>
      </c>
      <c r="K1284" s="217" t="s">
        <v>19</v>
      </c>
      <c r="L1284" s="47"/>
      <c r="M1284" s="222" t="s">
        <v>19</v>
      </c>
      <c r="N1284" s="223" t="s">
        <v>44</v>
      </c>
      <c r="O1284" s="87"/>
      <c r="P1284" s="224">
        <f>O1284*H1284</f>
        <v>0</v>
      </c>
      <c r="Q1284" s="224">
        <v>0</v>
      </c>
      <c r="R1284" s="224">
        <f>Q1284*H1284</f>
        <v>0</v>
      </c>
      <c r="S1284" s="224">
        <v>0</v>
      </c>
      <c r="T1284" s="225">
        <f>S1284*H1284</f>
        <v>0</v>
      </c>
      <c r="U1284" s="41"/>
      <c r="V1284" s="41"/>
      <c r="W1284" s="41"/>
      <c r="X1284" s="41"/>
      <c r="Y1284" s="41"/>
      <c r="Z1284" s="41"/>
      <c r="AA1284" s="41"/>
      <c r="AB1284" s="41"/>
      <c r="AC1284" s="41"/>
      <c r="AD1284" s="41"/>
      <c r="AE1284" s="41"/>
      <c r="AR1284" s="226" t="s">
        <v>297</v>
      </c>
      <c r="AT1284" s="226" t="s">
        <v>199</v>
      </c>
      <c r="AU1284" s="226" t="s">
        <v>82</v>
      </c>
      <c r="AY1284" s="20" t="s">
        <v>196</v>
      </c>
      <c r="BE1284" s="227">
        <f>IF(N1284="základní",J1284,0)</f>
        <v>0</v>
      </c>
      <c r="BF1284" s="227">
        <f>IF(N1284="snížená",J1284,0)</f>
        <v>0</v>
      </c>
      <c r="BG1284" s="227">
        <f>IF(N1284="zákl. přenesená",J1284,0)</f>
        <v>0</v>
      </c>
      <c r="BH1284" s="227">
        <f>IF(N1284="sníž. přenesená",J1284,0)</f>
        <v>0</v>
      </c>
      <c r="BI1284" s="227">
        <f>IF(N1284="nulová",J1284,0)</f>
        <v>0</v>
      </c>
      <c r="BJ1284" s="20" t="s">
        <v>80</v>
      </c>
      <c r="BK1284" s="227">
        <f>ROUND(I1284*H1284,2)</f>
        <v>0</v>
      </c>
      <c r="BL1284" s="20" t="s">
        <v>297</v>
      </c>
      <c r="BM1284" s="226" t="s">
        <v>2884</v>
      </c>
    </row>
    <row r="1285" s="2" customFormat="1">
      <c r="A1285" s="41"/>
      <c r="B1285" s="42"/>
      <c r="C1285" s="43"/>
      <c r="D1285" s="235" t="s">
        <v>469</v>
      </c>
      <c r="E1285" s="43"/>
      <c r="F1285" s="276" t="s">
        <v>470</v>
      </c>
      <c r="G1285" s="43"/>
      <c r="H1285" s="43"/>
      <c r="I1285" s="230"/>
      <c r="J1285" s="43"/>
      <c r="K1285" s="43"/>
      <c r="L1285" s="47"/>
      <c r="M1285" s="231"/>
      <c r="N1285" s="232"/>
      <c r="O1285" s="87"/>
      <c r="P1285" s="87"/>
      <c r="Q1285" s="87"/>
      <c r="R1285" s="87"/>
      <c r="S1285" s="87"/>
      <c r="T1285" s="88"/>
      <c r="U1285" s="41"/>
      <c r="V1285" s="41"/>
      <c r="W1285" s="41"/>
      <c r="X1285" s="41"/>
      <c r="Y1285" s="41"/>
      <c r="Z1285" s="41"/>
      <c r="AA1285" s="41"/>
      <c r="AB1285" s="41"/>
      <c r="AC1285" s="41"/>
      <c r="AD1285" s="41"/>
      <c r="AE1285" s="41"/>
      <c r="AT1285" s="20" t="s">
        <v>469</v>
      </c>
      <c r="AU1285" s="20" t="s">
        <v>82</v>
      </c>
    </row>
    <row r="1286" s="14" customFormat="1">
      <c r="A1286" s="14"/>
      <c r="B1286" s="244"/>
      <c r="C1286" s="245"/>
      <c r="D1286" s="235" t="s">
        <v>208</v>
      </c>
      <c r="E1286" s="246" t="s">
        <v>19</v>
      </c>
      <c r="F1286" s="247" t="s">
        <v>2885</v>
      </c>
      <c r="G1286" s="245"/>
      <c r="H1286" s="248">
        <v>3</v>
      </c>
      <c r="I1286" s="249"/>
      <c r="J1286" s="245"/>
      <c r="K1286" s="245"/>
      <c r="L1286" s="250"/>
      <c r="M1286" s="251"/>
      <c r="N1286" s="252"/>
      <c r="O1286" s="252"/>
      <c r="P1286" s="252"/>
      <c r="Q1286" s="252"/>
      <c r="R1286" s="252"/>
      <c r="S1286" s="252"/>
      <c r="T1286" s="253"/>
      <c r="U1286" s="14"/>
      <c r="V1286" s="14"/>
      <c r="W1286" s="14"/>
      <c r="X1286" s="14"/>
      <c r="Y1286" s="14"/>
      <c r="Z1286" s="14"/>
      <c r="AA1286" s="14"/>
      <c r="AB1286" s="14"/>
      <c r="AC1286" s="14"/>
      <c r="AD1286" s="14"/>
      <c r="AE1286" s="14"/>
      <c r="AT1286" s="254" t="s">
        <v>208</v>
      </c>
      <c r="AU1286" s="254" t="s">
        <v>82</v>
      </c>
      <c r="AV1286" s="14" t="s">
        <v>82</v>
      </c>
      <c r="AW1286" s="14" t="s">
        <v>33</v>
      </c>
      <c r="AX1286" s="14" t="s">
        <v>73</v>
      </c>
      <c r="AY1286" s="254" t="s">
        <v>196</v>
      </c>
    </row>
    <row r="1287" s="15" customFormat="1">
      <c r="A1287" s="15"/>
      <c r="B1287" s="255"/>
      <c r="C1287" s="256"/>
      <c r="D1287" s="235" t="s">
        <v>208</v>
      </c>
      <c r="E1287" s="257" t="s">
        <v>19</v>
      </c>
      <c r="F1287" s="258" t="s">
        <v>212</v>
      </c>
      <c r="G1287" s="256"/>
      <c r="H1287" s="259">
        <v>3</v>
      </c>
      <c r="I1287" s="260"/>
      <c r="J1287" s="256"/>
      <c r="K1287" s="256"/>
      <c r="L1287" s="261"/>
      <c r="M1287" s="262"/>
      <c r="N1287" s="263"/>
      <c r="O1287" s="263"/>
      <c r="P1287" s="263"/>
      <c r="Q1287" s="263"/>
      <c r="R1287" s="263"/>
      <c r="S1287" s="263"/>
      <c r="T1287" s="264"/>
      <c r="U1287" s="15"/>
      <c r="V1287" s="15"/>
      <c r="W1287" s="15"/>
      <c r="X1287" s="15"/>
      <c r="Y1287" s="15"/>
      <c r="Z1287" s="15"/>
      <c r="AA1287" s="15"/>
      <c r="AB1287" s="15"/>
      <c r="AC1287" s="15"/>
      <c r="AD1287" s="15"/>
      <c r="AE1287" s="15"/>
      <c r="AT1287" s="265" t="s">
        <v>208</v>
      </c>
      <c r="AU1287" s="265" t="s">
        <v>82</v>
      </c>
      <c r="AV1287" s="15" t="s">
        <v>204</v>
      </c>
      <c r="AW1287" s="15" t="s">
        <v>33</v>
      </c>
      <c r="AX1287" s="15" t="s">
        <v>80</v>
      </c>
      <c r="AY1287" s="265" t="s">
        <v>196</v>
      </c>
    </row>
    <row r="1288" s="2" customFormat="1" ht="23.4566" customHeight="1">
      <c r="A1288" s="41"/>
      <c r="B1288" s="42"/>
      <c r="C1288" s="215" t="s">
        <v>2886</v>
      </c>
      <c r="D1288" s="215" t="s">
        <v>199</v>
      </c>
      <c r="E1288" s="216" t="s">
        <v>2887</v>
      </c>
      <c r="F1288" s="217" t="s">
        <v>2888</v>
      </c>
      <c r="G1288" s="218" t="s">
        <v>222</v>
      </c>
      <c r="H1288" s="219">
        <v>2</v>
      </c>
      <c r="I1288" s="220"/>
      <c r="J1288" s="221">
        <f>ROUND(I1288*H1288,2)</f>
        <v>0</v>
      </c>
      <c r="K1288" s="217" t="s">
        <v>19</v>
      </c>
      <c r="L1288" s="47"/>
      <c r="M1288" s="222" t="s">
        <v>19</v>
      </c>
      <c r="N1288" s="223" t="s">
        <v>44</v>
      </c>
      <c r="O1288" s="87"/>
      <c r="P1288" s="224">
        <f>O1288*H1288</f>
        <v>0</v>
      </c>
      <c r="Q1288" s="224">
        <v>0</v>
      </c>
      <c r="R1288" s="224">
        <f>Q1288*H1288</f>
        <v>0</v>
      </c>
      <c r="S1288" s="224">
        <v>0</v>
      </c>
      <c r="T1288" s="225">
        <f>S1288*H1288</f>
        <v>0</v>
      </c>
      <c r="U1288" s="41"/>
      <c r="V1288" s="41"/>
      <c r="W1288" s="41"/>
      <c r="X1288" s="41"/>
      <c r="Y1288" s="41"/>
      <c r="Z1288" s="41"/>
      <c r="AA1288" s="41"/>
      <c r="AB1288" s="41"/>
      <c r="AC1288" s="41"/>
      <c r="AD1288" s="41"/>
      <c r="AE1288" s="41"/>
      <c r="AR1288" s="226" t="s">
        <v>297</v>
      </c>
      <c r="AT1288" s="226" t="s">
        <v>199</v>
      </c>
      <c r="AU1288" s="226" t="s">
        <v>82</v>
      </c>
      <c r="AY1288" s="20" t="s">
        <v>196</v>
      </c>
      <c r="BE1288" s="227">
        <f>IF(N1288="základní",J1288,0)</f>
        <v>0</v>
      </c>
      <c r="BF1288" s="227">
        <f>IF(N1288="snížená",J1288,0)</f>
        <v>0</v>
      </c>
      <c r="BG1288" s="227">
        <f>IF(N1288="zákl. přenesená",J1288,0)</f>
        <v>0</v>
      </c>
      <c r="BH1288" s="227">
        <f>IF(N1288="sníž. přenesená",J1288,0)</f>
        <v>0</v>
      </c>
      <c r="BI1288" s="227">
        <f>IF(N1288="nulová",J1288,0)</f>
        <v>0</v>
      </c>
      <c r="BJ1288" s="20" t="s">
        <v>80</v>
      </c>
      <c r="BK1288" s="227">
        <f>ROUND(I1288*H1288,2)</f>
        <v>0</v>
      </c>
      <c r="BL1288" s="20" t="s">
        <v>297</v>
      </c>
      <c r="BM1288" s="226" t="s">
        <v>2889</v>
      </c>
    </row>
    <row r="1289" s="2" customFormat="1">
      <c r="A1289" s="41"/>
      <c r="B1289" s="42"/>
      <c r="C1289" s="43"/>
      <c r="D1289" s="235" t="s">
        <v>469</v>
      </c>
      <c r="E1289" s="43"/>
      <c r="F1289" s="276" t="s">
        <v>470</v>
      </c>
      <c r="G1289" s="43"/>
      <c r="H1289" s="43"/>
      <c r="I1289" s="230"/>
      <c r="J1289" s="43"/>
      <c r="K1289" s="43"/>
      <c r="L1289" s="47"/>
      <c r="M1289" s="231"/>
      <c r="N1289" s="232"/>
      <c r="O1289" s="87"/>
      <c r="P1289" s="87"/>
      <c r="Q1289" s="87"/>
      <c r="R1289" s="87"/>
      <c r="S1289" s="87"/>
      <c r="T1289" s="88"/>
      <c r="U1289" s="41"/>
      <c r="V1289" s="41"/>
      <c r="W1289" s="41"/>
      <c r="X1289" s="41"/>
      <c r="Y1289" s="41"/>
      <c r="Z1289" s="41"/>
      <c r="AA1289" s="41"/>
      <c r="AB1289" s="41"/>
      <c r="AC1289" s="41"/>
      <c r="AD1289" s="41"/>
      <c r="AE1289" s="41"/>
      <c r="AT1289" s="20" t="s">
        <v>469</v>
      </c>
      <c r="AU1289" s="20" t="s">
        <v>82</v>
      </c>
    </row>
    <row r="1290" s="14" customFormat="1">
      <c r="A1290" s="14"/>
      <c r="B1290" s="244"/>
      <c r="C1290" s="245"/>
      <c r="D1290" s="235" t="s">
        <v>208</v>
      </c>
      <c r="E1290" s="246" t="s">
        <v>19</v>
      </c>
      <c r="F1290" s="247" t="s">
        <v>2890</v>
      </c>
      <c r="G1290" s="245"/>
      <c r="H1290" s="248">
        <v>2</v>
      </c>
      <c r="I1290" s="249"/>
      <c r="J1290" s="245"/>
      <c r="K1290" s="245"/>
      <c r="L1290" s="250"/>
      <c r="M1290" s="251"/>
      <c r="N1290" s="252"/>
      <c r="O1290" s="252"/>
      <c r="P1290" s="252"/>
      <c r="Q1290" s="252"/>
      <c r="R1290" s="252"/>
      <c r="S1290" s="252"/>
      <c r="T1290" s="253"/>
      <c r="U1290" s="14"/>
      <c r="V1290" s="14"/>
      <c r="W1290" s="14"/>
      <c r="X1290" s="14"/>
      <c r="Y1290" s="14"/>
      <c r="Z1290" s="14"/>
      <c r="AA1290" s="14"/>
      <c r="AB1290" s="14"/>
      <c r="AC1290" s="14"/>
      <c r="AD1290" s="14"/>
      <c r="AE1290" s="14"/>
      <c r="AT1290" s="254" t="s">
        <v>208</v>
      </c>
      <c r="AU1290" s="254" t="s">
        <v>82</v>
      </c>
      <c r="AV1290" s="14" t="s">
        <v>82</v>
      </c>
      <c r="AW1290" s="14" t="s">
        <v>33</v>
      </c>
      <c r="AX1290" s="14" t="s">
        <v>73</v>
      </c>
      <c r="AY1290" s="254" t="s">
        <v>196</v>
      </c>
    </row>
    <row r="1291" s="15" customFormat="1">
      <c r="A1291" s="15"/>
      <c r="B1291" s="255"/>
      <c r="C1291" s="256"/>
      <c r="D1291" s="235" t="s">
        <v>208</v>
      </c>
      <c r="E1291" s="257" t="s">
        <v>19</v>
      </c>
      <c r="F1291" s="258" t="s">
        <v>212</v>
      </c>
      <c r="G1291" s="256"/>
      <c r="H1291" s="259">
        <v>2</v>
      </c>
      <c r="I1291" s="260"/>
      <c r="J1291" s="256"/>
      <c r="K1291" s="256"/>
      <c r="L1291" s="261"/>
      <c r="M1291" s="262"/>
      <c r="N1291" s="263"/>
      <c r="O1291" s="263"/>
      <c r="P1291" s="263"/>
      <c r="Q1291" s="263"/>
      <c r="R1291" s="263"/>
      <c r="S1291" s="263"/>
      <c r="T1291" s="264"/>
      <c r="U1291" s="15"/>
      <c r="V1291" s="15"/>
      <c r="W1291" s="15"/>
      <c r="X1291" s="15"/>
      <c r="Y1291" s="15"/>
      <c r="Z1291" s="15"/>
      <c r="AA1291" s="15"/>
      <c r="AB1291" s="15"/>
      <c r="AC1291" s="15"/>
      <c r="AD1291" s="15"/>
      <c r="AE1291" s="15"/>
      <c r="AT1291" s="265" t="s">
        <v>208</v>
      </c>
      <c r="AU1291" s="265" t="s">
        <v>82</v>
      </c>
      <c r="AV1291" s="15" t="s">
        <v>204</v>
      </c>
      <c r="AW1291" s="15" t="s">
        <v>33</v>
      </c>
      <c r="AX1291" s="15" t="s">
        <v>80</v>
      </c>
      <c r="AY1291" s="265" t="s">
        <v>196</v>
      </c>
    </row>
    <row r="1292" s="2" customFormat="1" ht="23.4566" customHeight="1">
      <c r="A1292" s="41"/>
      <c r="B1292" s="42"/>
      <c r="C1292" s="215" t="s">
        <v>2891</v>
      </c>
      <c r="D1292" s="215" t="s">
        <v>199</v>
      </c>
      <c r="E1292" s="216" t="s">
        <v>2892</v>
      </c>
      <c r="F1292" s="217" t="s">
        <v>2893</v>
      </c>
      <c r="G1292" s="218" t="s">
        <v>222</v>
      </c>
      <c r="H1292" s="219">
        <v>1</v>
      </c>
      <c r="I1292" s="220"/>
      <c r="J1292" s="221">
        <f>ROUND(I1292*H1292,2)</f>
        <v>0</v>
      </c>
      <c r="K1292" s="217" t="s">
        <v>19</v>
      </c>
      <c r="L1292" s="47"/>
      <c r="M1292" s="222" t="s">
        <v>19</v>
      </c>
      <c r="N1292" s="223" t="s">
        <v>44</v>
      </c>
      <c r="O1292" s="87"/>
      <c r="P1292" s="224">
        <f>O1292*H1292</f>
        <v>0</v>
      </c>
      <c r="Q1292" s="224">
        <v>0</v>
      </c>
      <c r="R1292" s="224">
        <f>Q1292*H1292</f>
        <v>0</v>
      </c>
      <c r="S1292" s="224">
        <v>0</v>
      </c>
      <c r="T1292" s="225">
        <f>S1292*H1292</f>
        <v>0</v>
      </c>
      <c r="U1292" s="41"/>
      <c r="V1292" s="41"/>
      <c r="W1292" s="41"/>
      <c r="X1292" s="41"/>
      <c r="Y1292" s="41"/>
      <c r="Z1292" s="41"/>
      <c r="AA1292" s="41"/>
      <c r="AB1292" s="41"/>
      <c r="AC1292" s="41"/>
      <c r="AD1292" s="41"/>
      <c r="AE1292" s="41"/>
      <c r="AR1292" s="226" t="s">
        <v>297</v>
      </c>
      <c r="AT1292" s="226" t="s">
        <v>199</v>
      </c>
      <c r="AU1292" s="226" t="s">
        <v>82</v>
      </c>
      <c r="AY1292" s="20" t="s">
        <v>196</v>
      </c>
      <c r="BE1292" s="227">
        <f>IF(N1292="základní",J1292,0)</f>
        <v>0</v>
      </c>
      <c r="BF1292" s="227">
        <f>IF(N1292="snížená",J1292,0)</f>
        <v>0</v>
      </c>
      <c r="BG1292" s="227">
        <f>IF(N1292="zákl. přenesená",J1292,0)</f>
        <v>0</v>
      </c>
      <c r="BH1292" s="227">
        <f>IF(N1292="sníž. přenesená",J1292,0)</f>
        <v>0</v>
      </c>
      <c r="BI1292" s="227">
        <f>IF(N1292="nulová",J1292,0)</f>
        <v>0</v>
      </c>
      <c r="BJ1292" s="20" t="s">
        <v>80</v>
      </c>
      <c r="BK1292" s="227">
        <f>ROUND(I1292*H1292,2)</f>
        <v>0</v>
      </c>
      <c r="BL1292" s="20" t="s">
        <v>297</v>
      </c>
      <c r="BM1292" s="226" t="s">
        <v>2894</v>
      </c>
    </row>
    <row r="1293" s="2" customFormat="1">
      <c r="A1293" s="41"/>
      <c r="B1293" s="42"/>
      <c r="C1293" s="43"/>
      <c r="D1293" s="235" t="s">
        <v>469</v>
      </c>
      <c r="E1293" s="43"/>
      <c r="F1293" s="276" t="s">
        <v>470</v>
      </c>
      <c r="G1293" s="43"/>
      <c r="H1293" s="43"/>
      <c r="I1293" s="230"/>
      <c r="J1293" s="43"/>
      <c r="K1293" s="43"/>
      <c r="L1293" s="47"/>
      <c r="M1293" s="231"/>
      <c r="N1293" s="232"/>
      <c r="O1293" s="87"/>
      <c r="P1293" s="87"/>
      <c r="Q1293" s="87"/>
      <c r="R1293" s="87"/>
      <c r="S1293" s="87"/>
      <c r="T1293" s="88"/>
      <c r="U1293" s="41"/>
      <c r="V1293" s="41"/>
      <c r="W1293" s="41"/>
      <c r="X1293" s="41"/>
      <c r="Y1293" s="41"/>
      <c r="Z1293" s="41"/>
      <c r="AA1293" s="41"/>
      <c r="AB1293" s="41"/>
      <c r="AC1293" s="41"/>
      <c r="AD1293" s="41"/>
      <c r="AE1293" s="41"/>
      <c r="AT1293" s="20" t="s">
        <v>469</v>
      </c>
      <c r="AU1293" s="20" t="s">
        <v>82</v>
      </c>
    </row>
    <row r="1294" s="14" customFormat="1">
      <c r="A1294" s="14"/>
      <c r="B1294" s="244"/>
      <c r="C1294" s="245"/>
      <c r="D1294" s="235" t="s">
        <v>208</v>
      </c>
      <c r="E1294" s="246" t="s">
        <v>19</v>
      </c>
      <c r="F1294" s="247" t="s">
        <v>2895</v>
      </c>
      <c r="G1294" s="245"/>
      <c r="H1294" s="248">
        <v>1</v>
      </c>
      <c r="I1294" s="249"/>
      <c r="J1294" s="245"/>
      <c r="K1294" s="245"/>
      <c r="L1294" s="250"/>
      <c r="M1294" s="251"/>
      <c r="N1294" s="252"/>
      <c r="O1294" s="252"/>
      <c r="P1294" s="252"/>
      <c r="Q1294" s="252"/>
      <c r="R1294" s="252"/>
      <c r="S1294" s="252"/>
      <c r="T1294" s="253"/>
      <c r="U1294" s="14"/>
      <c r="V1294" s="14"/>
      <c r="W1294" s="14"/>
      <c r="X1294" s="14"/>
      <c r="Y1294" s="14"/>
      <c r="Z1294" s="14"/>
      <c r="AA1294" s="14"/>
      <c r="AB1294" s="14"/>
      <c r="AC1294" s="14"/>
      <c r="AD1294" s="14"/>
      <c r="AE1294" s="14"/>
      <c r="AT1294" s="254" t="s">
        <v>208</v>
      </c>
      <c r="AU1294" s="254" t="s">
        <v>82</v>
      </c>
      <c r="AV1294" s="14" t="s">
        <v>82</v>
      </c>
      <c r="AW1294" s="14" t="s">
        <v>33</v>
      </c>
      <c r="AX1294" s="14" t="s">
        <v>73</v>
      </c>
      <c r="AY1294" s="254" t="s">
        <v>196</v>
      </c>
    </row>
    <row r="1295" s="15" customFormat="1">
      <c r="A1295" s="15"/>
      <c r="B1295" s="255"/>
      <c r="C1295" s="256"/>
      <c r="D1295" s="235" t="s">
        <v>208</v>
      </c>
      <c r="E1295" s="257" t="s">
        <v>19</v>
      </c>
      <c r="F1295" s="258" t="s">
        <v>212</v>
      </c>
      <c r="G1295" s="256"/>
      <c r="H1295" s="259">
        <v>1</v>
      </c>
      <c r="I1295" s="260"/>
      <c r="J1295" s="256"/>
      <c r="K1295" s="256"/>
      <c r="L1295" s="261"/>
      <c r="M1295" s="262"/>
      <c r="N1295" s="263"/>
      <c r="O1295" s="263"/>
      <c r="P1295" s="263"/>
      <c r="Q1295" s="263"/>
      <c r="R1295" s="263"/>
      <c r="S1295" s="263"/>
      <c r="T1295" s="264"/>
      <c r="U1295" s="15"/>
      <c r="V1295" s="15"/>
      <c r="W1295" s="15"/>
      <c r="X1295" s="15"/>
      <c r="Y1295" s="15"/>
      <c r="Z1295" s="15"/>
      <c r="AA1295" s="15"/>
      <c r="AB1295" s="15"/>
      <c r="AC1295" s="15"/>
      <c r="AD1295" s="15"/>
      <c r="AE1295" s="15"/>
      <c r="AT1295" s="265" t="s">
        <v>208</v>
      </c>
      <c r="AU1295" s="265" t="s">
        <v>82</v>
      </c>
      <c r="AV1295" s="15" t="s">
        <v>204</v>
      </c>
      <c r="AW1295" s="15" t="s">
        <v>33</v>
      </c>
      <c r="AX1295" s="15" t="s">
        <v>80</v>
      </c>
      <c r="AY1295" s="265" t="s">
        <v>196</v>
      </c>
    </row>
    <row r="1296" s="2" customFormat="1" ht="16.30189" customHeight="1">
      <c r="A1296" s="41"/>
      <c r="B1296" s="42"/>
      <c r="C1296" s="215" t="s">
        <v>2896</v>
      </c>
      <c r="D1296" s="215" t="s">
        <v>199</v>
      </c>
      <c r="E1296" s="216" t="s">
        <v>2897</v>
      </c>
      <c r="F1296" s="217" t="s">
        <v>2898</v>
      </c>
      <c r="G1296" s="218" t="s">
        <v>222</v>
      </c>
      <c r="H1296" s="219">
        <v>1</v>
      </c>
      <c r="I1296" s="220"/>
      <c r="J1296" s="221">
        <f>ROUND(I1296*H1296,2)</f>
        <v>0</v>
      </c>
      <c r="K1296" s="217" t="s">
        <v>19</v>
      </c>
      <c r="L1296" s="47"/>
      <c r="M1296" s="222" t="s">
        <v>19</v>
      </c>
      <c r="N1296" s="223" t="s">
        <v>44</v>
      </c>
      <c r="O1296" s="87"/>
      <c r="P1296" s="224">
        <f>O1296*H1296</f>
        <v>0</v>
      </c>
      <c r="Q1296" s="224">
        <v>0</v>
      </c>
      <c r="R1296" s="224">
        <f>Q1296*H1296</f>
        <v>0</v>
      </c>
      <c r="S1296" s="224">
        <v>0</v>
      </c>
      <c r="T1296" s="225">
        <f>S1296*H1296</f>
        <v>0</v>
      </c>
      <c r="U1296" s="41"/>
      <c r="V1296" s="41"/>
      <c r="W1296" s="41"/>
      <c r="X1296" s="41"/>
      <c r="Y1296" s="41"/>
      <c r="Z1296" s="41"/>
      <c r="AA1296" s="41"/>
      <c r="AB1296" s="41"/>
      <c r="AC1296" s="41"/>
      <c r="AD1296" s="41"/>
      <c r="AE1296" s="41"/>
      <c r="AR1296" s="226" t="s">
        <v>297</v>
      </c>
      <c r="AT1296" s="226" t="s">
        <v>199</v>
      </c>
      <c r="AU1296" s="226" t="s">
        <v>82</v>
      </c>
      <c r="AY1296" s="20" t="s">
        <v>196</v>
      </c>
      <c r="BE1296" s="227">
        <f>IF(N1296="základní",J1296,0)</f>
        <v>0</v>
      </c>
      <c r="BF1296" s="227">
        <f>IF(N1296="snížená",J1296,0)</f>
        <v>0</v>
      </c>
      <c r="BG1296" s="227">
        <f>IF(N1296="zákl. přenesená",J1296,0)</f>
        <v>0</v>
      </c>
      <c r="BH1296" s="227">
        <f>IF(N1296="sníž. přenesená",J1296,0)</f>
        <v>0</v>
      </c>
      <c r="BI1296" s="227">
        <f>IF(N1296="nulová",J1296,0)</f>
        <v>0</v>
      </c>
      <c r="BJ1296" s="20" t="s">
        <v>80</v>
      </c>
      <c r="BK1296" s="227">
        <f>ROUND(I1296*H1296,2)</f>
        <v>0</v>
      </c>
      <c r="BL1296" s="20" t="s">
        <v>297</v>
      </c>
      <c r="BM1296" s="226" t="s">
        <v>2899</v>
      </c>
    </row>
    <row r="1297" s="2" customFormat="1">
      <c r="A1297" s="41"/>
      <c r="B1297" s="42"/>
      <c r="C1297" s="43"/>
      <c r="D1297" s="235" t="s">
        <v>469</v>
      </c>
      <c r="E1297" s="43"/>
      <c r="F1297" s="276" t="s">
        <v>470</v>
      </c>
      <c r="G1297" s="43"/>
      <c r="H1297" s="43"/>
      <c r="I1297" s="230"/>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T1297" s="20" t="s">
        <v>469</v>
      </c>
      <c r="AU1297" s="20" t="s">
        <v>82</v>
      </c>
    </row>
    <row r="1298" s="14" customFormat="1">
      <c r="A1298" s="14"/>
      <c r="B1298" s="244"/>
      <c r="C1298" s="245"/>
      <c r="D1298" s="235" t="s">
        <v>208</v>
      </c>
      <c r="E1298" s="246" t="s">
        <v>19</v>
      </c>
      <c r="F1298" s="247" t="s">
        <v>2900</v>
      </c>
      <c r="G1298" s="245"/>
      <c r="H1298" s="248">
        <v>1</v>
      </c>
      <c r="I1298" s="249"/>
      <c r="J1298" s="245"/>
      <c r="K1298" s="245"/>
      <c r="L1298" s="250"/>
      <c r="M1298" s="251"/>
      <c r="N1298" s="252"/>
      <c r="O1298" s="252"/>
      <c r="P1298" s="252"/>
      <c r="Q1298" s="252"/>
      <c r="R1298" s="252"/>
      <c r="S1298" s="252"/>
      <c r="T1298" s="253"/>
      <c r="U1298" s="14"/>
      <c r="V1298" s="14"/>
      <c r="W1298" s="14"/>
      <c r="X1298" s="14"/>
      <c r="Y1298" s="14"/>
      <c r="Z1298" s="14"/>
      <c r="AA1298" s="14"/>
      <c r="AB1298" s="14"/>
      <c r="AC1298" s="14"/>
      <c r="AD1298" s="14"/>
      <c r="AE1298" s="14"/>
      <c r="AT1298" s="254" t="s">
        <v>208</v>
      </c>
      <c r="AU1298" s="254" t="s">
        <v>82</v>
      </c>
      <c r="AV1298" s="14" t="s">
        <v>82</v>
      </c>
      <c r="AW1298" s="14" t="s">
        <v>33</v>
      </c>
      <c r="AX1298" s="14" t="s">
        <v>73</v>
      </c>
      <c r="AY1298" s="254" t="s">
        <v>196</v>
      </c>
    </row>
    <row r="1299" s="15" customFormat="1">
      <c r="A1299" s="15"/>
      <c r="B1299" s="255"/>
      <c r="C1299" s="256"/>
      <c r="D1299" s="235" t="s">
        <v>208</v>
      </c>
      <c r="E1299" s="257" t="s">
        <v>19</v>
      </c>
      <c r="F1299" s="258" t="s">
        <v>212</v>
      </c>
      <c r="G1299" s="256"/>
      <c r="H1299" s="259">
        <v>1</v>
      </c>
      <c r="I1299" s="260"/>
      <c r="J1299" s="256"/>
      <c r="K1299" s="256"/>
      <c r="L1299" s="261"/>
      <c r="M1299" s="262"/>
      <c r="N1299" s="263"/>
      <c r="O1299" s="263"/>
      <c r="P1299" s="263"/>
      <c r="Q1299" s="263"/>
      <c r="R1299" s="263"/>
      <c r="S1299" s="263"/>
      <c r="T1299" s="264"/>
      <c r="U1299" s="15"/>
      <c r="V1299" s="15"/>
      <c r="W1299" s="15"/>
      <c r="X1299" s="15"/>
      <c r="Y1299" s="15"/>
      <c r="Z1299" s="15"/>
      <c r="AA1299" s="15"/>
      <c r="AB1299" s="15"/>
      <c r="AC1299" s="15"/>
      <c r="AD1299" s="15"/>
      <c r="AE1299" s="15"/>
      <c r="AT1299" s="265" t="s">
        <v>208</v>
      </c>
      <c r="AU1299" s="265" t="s">
        <v>82</v>
      </c>
      <c r="AV1299" s="15" t="s">
        <v>204</v>
      </c>
      <c r="AW1299" s="15" t="s">
        <v>33</v>
      </c>
      <c r="AX1299" s="15" t="s">
        <v>80</v>
      </c>
      <c r="AY1299" s="265" t="s">
        <v>196</v>
      </c>
    </row>
    <row r="1300" s="2" customFormat="1" ht="23.4566" customHeight="1">
      <c r="A1300" s="41"/>
      <c r="B1300" s="42"/>
      <c r="C1300" s="215" t="s">
        <v>2901</v>
      </c>
      <c r="D1300" s="215" t="s">
        <v>199</v>
      </c>
      <c r="E1300" s="216" t="s">
        <v>2902</v>
      </c>
      <c r="F1300" s="217" t="s">
        <v>2903</v>
      </c>
      <c r="G1300" s="218" t="s">
        <v>222</v>
      </c>
      <c r="H1300" s="219">
        <v>1</v>
      </c>
      <c r="I1300" s="220"/>
      <c r="J1300" s="221">
        <f>ROUND(I1300*H1300,2)</f>
        <v>0</v>
      </c>
      <c r="K1300" s="217" t="s">
        <v>19</v>
      </c>
      <c r="L1300" s="47"/>
      <c r="M1300" s="222" t="s">
        <v>19</v>
      </c>
      <c r="N1300" s="223" t="s">
        <v>44</v>
      </c>
      <c r="O1300" s="87"/>
      <c r="P1300" s="224">
        <f>O1300*H1300</f>
        <v>0</v>
      </c>
      <c r="Q1300" s="224">
        <v>0</v>
      </c>
      <c r="R1300" s="224">
        <f>Q1300*H1300</f>
        <v>0</v>
      </c>
      <c r="S1300" s="224">
        <v>0</v>
      </c>
      <c r="T1300" s="225">
        <f>S1300*H1300</f>
        <v>0</v>
      </c>
      <c r="U1300" s="41"/>
      <c r="V1300" s="41"/>
      <c r="W1300" s="41"/>
      <c r="X1300" s="41"/>
      <c r="Y1300" s="41"/>
      <c r="Z1300" s="41"/>
      <c r="AA1300" s="41"/>
      <c r="AB1300" s="41"/>
      <c r="AC1300" s="41"/>
      <c r="AD1300" s="41"/>
      <c r="AE1300" s="41"/>
      <c r="AR1300" s="226" t="s">
        <v>297</v>
      </c>
      <c r="AT1300" s="226" t="s">
        <v>199</v>
      </c>
      <c r="AU1300" s="226" t="s">
        <v>82</v>
      </c>
      <c r="AY1300" s="20" t="s">
        <v>196</v>
      </c>
      <c r="BE1300" s="227">
        <f>IF(N1300="základní",J1300,0)</f>
        <v>0</v>
      </c>
      <c r="BF1300" s="227">
        <f>IF(N1300="snížená",J1300,0)</f>
        <v>0</v>
      </c>
      <c r="BG1300" s="227">
        <f>IF(N1300="zákl. přenesená",J1300,0)</f>
        <v>0</v>
      </c>
      <c r="BH1300" s="227">
        <f>IF(N1300="sníž. přenesená",J1300,0)</f>
        <v>0</v>
      </c>
      <c r="BI1300" s="227">
        <f>IF(N1300="nulová",J1300,0)</f>
        <v>0</v>
      </c>
      <c r="BJ1300" s="20" t="s">
        <v>80</v>
      </c>
      <c r="BK1300" s="227">
        <f>ROUND(I1300*H1300,2)</f>
        <v>0</v>
      </c>
      <c r="BL1300" s="20" t="s">
        <v>297</v>
      </c>
      <c r="BM1300" s="226" t="s">
        <v>2904</v>
      </c>
    </row>
    <row r="1301" s="2" customFormat="1">
      <c r="A1301" s="41"/>
      <c r="B1301" s="42"/>
      <c r="C1301" s="43"/>
      <c r="D1301" s="235" t="s">
        <v>469</v>
      </c>
      <c r="E1301" s="43"/>
      <c r="F1301" s="276" t="s">
        <v>470</v>
      </c>
      <c r="G1301" s="43"/>
      <c r="H1301" s="43"/>
      <c r="I1301" s="230"/>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T1301" s="20" t="s">
        <v>469</v>
      </c>
      <c r="AU1301" s="20" t="s">
        <v>82</v>
      </c>
    </row>
    <row r="1302" s="14" customFormat="1">
      <c r="A1302" s="14"/>
      <c r="B1302" s="244"/>
      <c r="C1302" s="245"/>
      <c r="D1302" s="235" t="s">
        <v>208</v>
      </c>
      <c r="E1302" s="246" t="s">
        <v>19</v>
      </c>
      <c r="F1302" s="247" t="s">
        <v>2905</v>
      </c>
      <c r="G1302" s="245"/>
      <c r="H1302" s="248">
        <v>1</v>
      </c>
      <c r="I1302" s="249"/>
      <c r="J1302" s="245"/>
      <c r="K1302" s="245"/>
      <c r="L1302" s="250"/>
      <c r="M1302" s="251"/>
      <c r="N1302" s="252"/>
      <c r="O1302" s="252"/>
      <c r="P1302" s="252"/>
      <c r="Q1302" s="252"/>
      <c r="R1302" s="252"/>
      <c r="S1302" s="252"/>
      <c r="T1302" s="253"/>
      <c r="U1302" s="14"/>
      <c r="V1302" s="14"/>
      <c r="W1302" s="14"/>
      <c r="X1302" s="14"/>
      <c r="Y1302" s="14"/>
      <c r="Z1302" s="14"/>
      <c r="AA1302" s="14"/>
      <c r="AB1302" s="14"/>
      <c r="AC1302" s="14"/>
      <c r="AD1302" s="14"/>
      <c r="AE1302" s="14"/>
      <c r="AT1302" s="254" t="s">
        <v>208</v>
      </c>
      <c r="AU1302" s="254" t="s">
        <v>82</v>
      </c>
      <c r="AV1302" s="14" t="s">
        <v>82</v>
      </c>
      <c r="AW1302" s="14" t="s">
        <v>33</v>
      </c>
      <c r="AX1302" s="14" t="s">
        <v>73</v>
      </c>
      <c r="AY1302" s="254" t="s">
        <v>196</v>
      </c>
    </row>
    <row r="1303" s="15" customFormat="1">
      <c r="A1303" s="15"/>
      <c r="B1303" s="255"/>
      <c r="C1303" s="256"/>
      <c r="D1303" s="235" t="s">
        <v>208</v>
      </c>
      <c r="E1303" s="257" t="s">
        <v>19</v>
      </c>
      <c r="F1303" s="258" t="s">
        <v>212</v>
      </c>
      <c r="G1303" s="256"/>
      <c r="H1303" s="259">
        <v>1</v>
      </c>
      <c r="I1303" s="260"/>
      <c r="J1303" s="256"/>
      <c r="K1303" s="256"/>
      <c r="L1303" s="261"/>
      <c r="M1303" s="262"/>
      <c r="N1303" s="263"/>
      <c r="O1303" s="263"/>
      <c r="P1303" s="263"/>
      <c r="Q1303" s="263"/>
      <c r="R1303" s="263"/>
      <c r="S1303" s="263"/>
      <c r="T1303" s="264"/>
      <c r="U1303" s="15"/>
      <c r="V1303" s="15"/>
      <c r="W1303" s="15"/>
      <c r="X1303" s="15"/>
      <c r="Y1303" s="15"/>
      <c r="Z1303" s="15"/>
      <c r="AA1303" s="15"/>
      <c r="AB1303" s="15"/>
      <c r="AC1303" s="15"/>
      <c r="AD1303" s="15"/>
      <c r="AE1303" s="15"/>
      <c r="AT1303" s="265" t="s">
        <v>208</v>
      </c>
      <c r="AU1303" s="265" t="s">
        <v>82</v>
      </c>
      <c r="AV1303" s="15" t="s">
        <v>204</v>
      </c>
      <c r="AW1303" s="15" t="s">
        <v>33</v>
      </c>
      <c r="AX1303" s="15" t="s">
        <v>80</v>
      </c>
      <c r="AY1303" s="265" t="s">
        <v>196</v>
      </c>
    </row>
    <row r="1304" s="2" customFormat="1" ht="23.4566" customHeight="1">
      <c r="A1304" s="41"/>
      <c r="B1304" s="42"/>
      <c r="C1304" s="215" t="s">
        <v>2906</v>
      </c>
      <c r="D1304" s="215" t="s">
        <v>199</v>
      </c>
      <c r="E1304" s="216" t="s">
        <v>2907</v>
      </c>
      <c r="F1304" s="217" t="s">
        <v>2908</v>
      </c>
      <c r="G1304" s="218" t="s">
        <v>222</v>
      </c>
      <c r="H1304" s="219">
        <v>7</v>
      </c>
      <c r="I1304" s="220"/>
      <c r="J1304" s="221">
        <f>ROUND(I1304*H1304,2)</f>
        <v>0</v>
      </c>
      <c r="K1304" s="217" t="s">
        <v>19</v>
      </c>
      <c r="L1304" s="47"/>
      <c r="M1304" s="222" t="s">
        <v>19</v>
      </c>
      <c r="N1304" s="223" t="s">
        <v>44</v>
      </c>
      <c r="O1304" s="87"/>
      <c r="P1304" s="224">
        <f>O1304*H1304</f>
        <v>0</v>
      </c>
      <c r="Q1304" s="224">
        <v>0</v>
      </c>
      <c r="R1304" s="224">
        <f>Q1304*H1304</f>
        <v>0</v>
      </c>
      <c r="S1304" s="224">
        <v>0</v>
      </c>
      <c r="T1304" s="225">
        <f>S1304*H1304</f>
        <v>0</v>
      </c>
      <c r="U1304" s="41"/>
      <c r="V1304" s="41"/>
      <c r="W1304" s="41"/>
      <c r="X1304" s="41"/>
      <c r="Y1304" s="41"/>
      <c r="Z1304" s="41"/>
      <c r="AA1304" s="41"/>
      <c r="AB1304" s="41"/>
      <c r="AC1304" s="41"/>
      <c r="AD1304" s="41"/>
      <c r="AE1304" s="41"/>
      <c r="AR1304" s="226" t="s">
        <v>297</v>
      </c>
      <c r="AT1304" s="226" t="s">
        <v>199</v>
      </c>
      <c r="AU1304" s="226" t="s">
        <v>82</v>
      </c>
      <c r="AY1304" s="20" t="s">
        <v>196</v>
      </c>
      <c r="BE1304" s="227">
        <f>IF(N1304="základní",J1304,0)</f>
        <v>0</v>
      </c>
      <c r="BF1304" s="227">
        <f>IF(N1304="snížená",J1304,0)</f>
        <v>0</v>
      </c>
      <c r="BG1304" s="227">
        <f>IF(N1304="zákl. přenesená",J1304,0)</f>
        <v>0</v>
      </c>
      <c r="BH1304" s="227">
        <f>IF(N1304="sníž. přenesená",J1304,0)</f>
        <v>0</v>
      </c>
      <c r="BI1304" s="227">
        <f>IF(N1304="nulová",J1304,0)</f>
        <v>0</v>
      </c>
      <c r="BJ1304" s="20" t="s">
        <v>80</v>
      </c>
      <c r="BK1304" s="227">
        <f>ROUND(I1304*H1304,2)</f>
        <v>0</v>
      </c>
      <c r="BL1304" s="20" t="s">
        <v>297</v>
      </c>
      <c r="BM1304" s="226" t="s">
        <v>2909</v>
      </c>
    </row>
    <row r="1305" s="2" customFormat="1">
      <c r="A1305" s="41"/>
      <c r="B1305" s="42"/>
      <c r="C1305" s="43"/>
      <c r="D1305" s="235" t="s">
        <v>469</v>
      </c>
      <c r="E1305" s="43"/>
      <c r="F1305" s="276" t="s">
        <v>2910</v>
      </c>
      <c r="G1305" s="43"/>
      <c r="H1305" s="43"/>
      <c r="I1305" s="230"/>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T1305" s="20" t="s">
        <v>469</v>
      </c>
      <c r="AU1305" s="20" t="s">
        <v>82</v>
      </c>
    </row>
    <row r="1306" s="14" customFormat="1">
      <c r="A1306" s="14"/>
      <c r="B1306" s="244"/>
      <c r="C1306" s="245"/>
      <c r="D1306" s="235" t="s">
        <v>208</v>
      </c>
      <c r="E1306" s="246" t="s">
        <v>19</v>
      </c>
      <c r="F1306" s="247" t="s">
        <v>2911</v>
      </c>
      <c r="G1306" s="245"/>
      <c r="H1306" s="248">
        <v>7</v>
      </c>
      <c r="I1306" s="249"/>
      <c r="J1306" s="245"/>
      <c r="K1306" s="245"/>
      <c r="L1306" s="250"/>
      <c r="M1306" s="251"/>
      <c r="N1306" s="252"/>
      <c r="O1306" s="252"/>
      <c r="P1306" s="252"/>
      <c r="Q1306" s="252"/>
      <c r="R1306" s="252"/>
      <c r="S1306" s="252"/>
      <c r="T1306" s="253"/>
      <c r="U1306" s="14"/>
      <c r="V1306" s="14"/>
      <c r="W1306" s="14"/>
      <c r="X1306" s="14"/>
      <c r="Y1306" s="14"/>
      <c r="Z1306" s="14"/>
      <c r="AA1306" s="14"/>
      <c r="AB1306" s="14"/>
      <c r="AC1306" s="14"/>
      <c r="AD1306" s="14"/>
      <c r="AE1306" s="14"/>
      <c r="AT1306" s="254" t="s">
        <v>208</v>
      </c>
      <c r="AU1306" s="254" t="s">
        <v>82</v>
      </c>
      <c r="AV1306" s="14" t="s">
        <v>82</v>
      </c>
      <c r="AW1306" s="14" t="s">
        <v>33</v>
      </c>
      <c r="AX1306" s="14" t="s">
        <v>73</v>
      </c>
      <c r="AY1306" s="254" t="s">
        <v>196</v>
      </c>
    </row>
    <row r="1307" s="15" customFormat="1">
      <c r="A1307" s="15"/>
      <c r="B1307" s="255"/>
      <c r="C1307" s="256"/>
      <c r="D1307" s="235" t="s">
        <v>208</v>
      </c>
      <c r="E1307" s="257" t="s">
        <v>19</v>
      </c>
      <c r="F1307" s="258" t="s">
        <v>212</v>
      </c>
      <c r="G1307" s="256"/>
      <c r="H1307" s="259">
        <v>7</v>
      </c>
      <c r="I1307" s="260"/>
      <c r="J1307" s="256"/>
      <c r="K1307" s="256"/>
      <c r="L1307" s="261"/>
      <c r="M1307" s="262"/>
      <c r="N1307" s="263"/>
      <c r="O1307" s="263"/>
      <c r="P1307" s="263"/>
      <c r="Q1307" s="263"/>
      <c r="R1307" s="263"/>
      <c r="S1307" s="263"/>
      <c r="T1307" s="264"/>
      <c r="U1307" s="15"/>
      <c r="V1307" s="15"/>
      <c r="W1307" s="15"/>
      <c r="X1307" s="15"/>
      <c r="Y1307" s="15"/>
      <c r="Z1307" s="15"/>
      <c r="AA1307" s="15"/>
      <c r="AB1307" s="15"/>
      <c r="AC1307" s="15"/>
      <c r="AD1307" s="15"/>
      <c r="AE1307" s="15"/>
      <c r="AT1307" s="265" t="s">
        <v>208</v>
      </c>
      <c r="AU1307" s="265" t="s">
        <v>82</v>
      </c>
      <c r="AV1307" s="15" t="s">
        <v>204</v>
      </c>
      <c r="AW1307" s="15" t="s">
        <v>33</v>
      </c>
      <c r="AX1307" s="15" t="s">
        <v>80</v>
      </c>
      <c r="AY1307" s="265" t="s">
        <v>196</v>
      </c>
    </row>
    <row r="1308" s="2" customFormat="1" ht="23.4566" customHeight="1">
      <c r="A1308" s="41"/>
      <c r="B1308" s="42"/>
      <c r="C1308" s="215" t="s">
        <v>2912</v>
      </c>
      <c r="D1308" s="215" t="s">
        <v>199</v>
      </c>
      <c r="E1308" s="216" t="s">
        <v>2913</v>
      </c>
      <c r="F1308" s="217" t="s">
        <v>2914</v>
      </c>
      <c r="G1308" s="218" t="s">
        <v>222</v>
      </c>
      <c r="H1308" s="219">
        <v>9</v>
      </c>
      <c r="I1308" s="220"/>
      <c r="J1308" s="221">
        <f>ROUND(I1308*H1308,2)</f>
        <v>0</v>
      </c>
      <c r="K1308" s="217" t="s">
        <v>19</v>
      </c>
      <c r="L1308" s="47"/>
      <c r="M1308" s="222" t="s">
        <v>19</v>
      </c>
      <c r="N1308" s="223" t="s">
        <v>44</v>
      </c>
      <c r="O1308" s="87"/>
      <c r="P1308" s="224">
        <f>O1308*H1308</f>
        <v>0</v>
      </c>
      <c r="Q1308" s="224">
        <v>0</v>
      </c>
      <c r="R1308" s="224">
        <f>Q1308*H1308</f>
        <v>0</v>
      </c>
      <c r="S1308" s="224">
        <v>0</v>
      </c>
      <c r="T1308" s="225">
        <f>S1308*H1308</f>
        <v>0</v>
      </c>
      <c r="U1308" s="41"/>
      <c r="V1308" s="41"/>
      <c r="W1308" s="41"/>
      <c r="X1308" s="41"/>
      <c r="Y1308" s="41"/>
      <c r="Z1308" s="41"/>
      <c r="AA1308" s="41"/>
      <c r="AB1308" s="41"/>
      <c r="AC1308" s="41"/>
      <c r="AD1308" s="41"/>
      <c r="AE1308" s="41"/>
      <c r="AR1308" s="226" t="s">
        <v>297</v>
      </c>
      <c r="AT1308" s="226" t="s">
        <v>199</v>
      </c>
      <c r="AU1308" s="226" t="s">
        <v>82</v>
      </c>
      <c r="AY1308" s="20" t="s">
        <v>196</v>
      </c>
      <c r="BE1308" s="227">
        <f>IF(N1308="základní",J1308,0)</f>
        <v>0</v>
      </c>
      <c r="BF1308" s="227">
        <f>IF(N1308="snížená",J1308,0)</f>
        <v>0</v>
      </c>
      <c r="BG1308" s="227">
        <f>IF(N1308="zákl. přenesená",J1308,0)</f>
        <v>0</v>
      </c>
      <c r="BH1308" s="227">
        <f>IF(N1308="sníž. přenesená",J1308,0)</f>
        <v>0</v>
      </c>
      <c r="BI1308" s="227">
        <f>IF(N1308="nulová",J1308,0)</f>
        <v>0</v>
      </c>
      <c r="BJ1308" s="20" t="s">
        <v>80</v>
      </c>
      <c r="BK1308" s="227">
        <f>ROUND(I1308*H1308,2)</f>
        <v>0</v>
      </c>
      <c r="BL1308" s="20" t="s">
        <v>297</v>
      </c>
      <c r="BM1308" s="226" t="s">
        <v>2915</v>
      </c>
    </row>
    <row r="1309" s="2" customFormat="1">
      <c r="A1309" s="41"/>
      <c r="B1309" s="42"/>
      <c r="C1309" s="43"/>
      <c r="D1309" s="235" t="s">
        <v>469</v>
      </c>
      <c r="E1309" s="43"/>
      <c r="F1309" s="276" t="s">
        <v>2916</v>
      </c>
      <c r="G1309" s="43"/>
      <c r="H1309" s="43"/>
      <c r="I1309" s="230"/>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T1309" s="20" t="s">
        <v>469</v>
      </c>
      <c r="AU1309" s="20" t="s">
        <v>82</v>
      </c>
    </row>
    <row r="1310" s="14" customFormat="1">
      <c r="A1310" s="14"/>
      <c r="B1310" s="244"/>
      <c r="C1310" s="245"/>
      <c r="D1310" s="235" t="s">
        <v>208</v>
      </c>
      <c r="E1310" s="246" t="s">
        <v>19</v>
      </c>
      <c r="F1310" s="247" t="s">
        <v>2917</v>
      </c>
      <c r="G1310" s="245"/>
      <c r="H1310" s="248">
        <v>9</v>
      </c>
      <c r="I1310" s="249"/>
      <c r="J1310" s="245"/>
      <c r="K1310" s="245"/>
      <c r="L1310" s="250"/>
      <c r="M1310" s="251"/>
      <c r="N1310" s="252"/>
      <c r="O1310" s="252"/>
      <c r="P1310" s="252"/>
      <c r="Q1310" s="252"/>
      <c r="R1310" s="252"/>
      <c r="S1310" s="252"/>
      <c r="T1310" s="253"/>
      <c r="U1310" s="14"/>
      <c r="V1310" s="14"/>
      <c r="W1310" s="14"/>
      <c r="X1310" s="14"/>
      <c r="Y1310" s="14"/>
      <c r="Z1310" s="14"/>
      <c r="AA1310" s="14"/>
      <c r="AB1310" s="14"/>
      <c r="AC1310" s="14"/>
      <c r="AD1310" s="14"/>
      <c r="AE1310" s="14"/>
      <c r="AT1310" s="254" t="s">
        <v>208</v>
      </c>
      <c r="AU1310" s="254" t="s">
        <v>82</v>
      </c>
      <c r="AV1310" s="14" t="s">
        <v>82</v>
      </c>
      <c r="AW1310" s="14" t="s">
        <v>33</v>
      </c>
      <c r="AX1310" s="14" t="s">
        <v>73</v>
      </c>
      <c r="AY1310" s="254" t="s">
        <v>196</v>
      </c>
    </row>
    <row r="1311" s="15" customFormat="1">
      <c r="A1311" s="15"/>
      <c r="B1311" s="255"/>
      <c r="C1311" s="256"/>
      <c r="D1311" s="235" t="s">
        <v>208</v>
      </c>
      <c r="E1311" s="257" t="s">
        <v>19</v>
      </c>
      <c r="F1311" s="258" t="s">
        <v>212</v>
      </c>
      <c r="G1311" s="256"/>
      <c r="H1311" s="259">
        <v>9</v>
      </c>
      <c r="I1311" s="260"/>
      <c r="J1311" s="256"/>
      <c r="K1311" s="256"/>
      <c r="L1311" s="261"/>
      <c r="M1311" s="262"/>
      <c r="N1311" s="263"/>
      <c r="O1311" s="263"/>
      <c r="P1311" s="263"/>
      <c r="Q1311" s="263"/>
      <c r="R1311" s="263"/>
      <c r="S1311" s="263"/>
      <c r="T1311" s="264"/>
      <c r="U1311" s="15"/>
      <c r="V1311" s="15"/>
      <c r="W1311" s="15"/>
      <c r="X1311" s="15"/>
      <c r="Y1311" s="15"/>
      <c r="Z1311" s="15"/>
      <c r="AA1311" s="15"/>
      <c r="AB1311" s="15"/>
      <c r="AC1311" s="15"/>
      <c r="AD1311" s="15"/>
      <c r="AE1311" s="15"/>
      <c r="AT1311" s="265" t="s">
        <v>208</v>
      </c>
      <c r="AU1311" s="265" t="s">
        <v>82</v>
      </c>
      <c r="AV1311" s="15" t="s">
        <v>204</v>
      </c>
      <c r="AW1311" s="15" t="s">
        <v>33</v>
      </c>
      <c r="AX1311" s="15" t="s">
        <v>80</v>
      </c>
      <c r="AY1311" s="265" t="s">
        <v>196</v>
      </c>
    </row>
    <row r="1312" s="2" customFormat="1" ht="53.66038" customHeight="1">
      <c r="A1312" s="41"/>
      <c r="B1312" s="42"/>
      <c r="C1312" s="215" t="s">
        <v>2918</v>
      </c>
      <c r="D1312" s="215" t="s">
        <v>199</v>
      </c>
      <c r="E1312" s="216" t="s">
        <v>2919</v>
      </c>
      <c r="F1312" s="217" t="s">
        <v>2920</v>
      </c>
      <c r="G1312" s="218" t="s">
        <v>293</v>
      </c>
      <c r="H1312" s="219">
        <v>0.034000000000000002</v>
      </c>
      <c r="I1312" s="220"/>
      <c r="J1312" s="221">
        <f>ROUND(I1312*H1312,2)</f>
        <v>0</v>
      </c>
      <c r="K1312" s="217" t="s">
        <v>203</v>
      </c>
      <c r="L1312" s="47"/>
      <c r="M1312" s="222" t="s">
        <v>19</v>
      </c>
      <c r="N1312" s="223" t="s">
        <v>44</v>
      </c>
      <c r="O1312" s="87"/>
      <c r="P1312" s="224">
        <f>O1312*H1312</f>
        <v>0</v>
      </c>
      <c r="Q1312" s="224">
        <v>0</v>
      </c>
      <c r="R1312" s="224">
        <f>Q1312*H1312</f>
        <v>0</v>
      </c>
      <c r="S1312" s="224">
        <v>0</v>
      </c>
      <c r="T1312" s="225">
        <f>S1312*H1312</f>
        <v>0</v>
      </c>
      <c r="U1312" s="41"/>
      <c r="V1312" s="41"/>
      <c r="W1312" s="41"/>
      <c r="X1312" s="41"/>
      <c r="Y1312" s="41"/>
      <c r="Z1312" s="41"/>
      <c r="AA1312" s="41"/>
      <c r="AB1312" s="41"/>
      <c r="AC1312" s="41"/>
      <c r="AD1312" s="41"/>
      <c r="AE1312" s="41"/>
      <c r="AR1312" s="226" t="s">
        <v>297</v>
      </c>
      <c r="AT1312" s="226" t="s">
        <v>199</v>
      </c>
      <c r="AU1312" s="226" t="s">
        <v>82</v>
      </c>
      <c r="AY1312" s="20" t="s">
        <v>196</v>
      </c>
      <c r="BE1312" s="227">
        <f>IF(N1312="základní",J1312,0)</f>
        <v>0</v>
      </c>
      <c r="BF1312" s="227">
        <f>IF(N1312="snížená",J1312,0)</f>
        <v>0</v>
      </c>
      <c r="BG1312" s="227">
        <f>IF(N1312="zákl. přenesená",J1312,0)</f>
        <v>0</v>
      </c>
      <c r="BH1312" s="227">
        <f>IF(N1312="sníž. přenesená",J1312,0)</f>
        <v>0</v>
      </c>
      <c r="BI1312" s="227">
        <f>IF(N1312="nulová",J1312,0)</f>
        <v>0</v>
      </c>
      <c r="BJ1312" s="20" t="s">
        <v>80</v>
      </c>
      <c r="BK1312" s="227">
        <f>ROUND(I1312*H1312,2)</f>
        <v>0</v>
      </c>
      <c r="BL1312" s="20" t="s">
        <v>297</v>
      </c>
      <c r="BM1312" s="226" t="s">
        <v>2921</v>
      </c>
    </row>
    <row r="1313" s="2" customFormat="1">
      <c r="A1313" s="41"/>
      <c r="B1313" s="42"/>
      <c r="C1313" s="43"/>
      <c r="D1313" s="228" t="s">
        <v>206</v>
      </c>
      <c r="E1313" s="43"/>
      <c r="F1313" s="229" t="s">
        <v>2922</v>
      </c>
      <c r="G1313" s="43"/>
      <c r="H1313" s="43"/>
      <c r="I1313" s="230"/>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T1313" s="20" t="s">
        <v>206</v>
      </c>
      <c r="AU1313" s="20" t="s">
        <v>82</v>
      </c>
    </row>
    <row r="1314" s="12" customFormat="1" ht="22.8" customHeight="1">
      <c r="A1314" s="12"/>
      <c r="B1314" s="199"/>
      <c r="C1314" s="200"/>
      <c r="D1314" s="201" t="s">
        <v>72</v>
      </c>
      <c r="E1314" s="213" t="s">
        <v>471</v>
      </c>
      <c r="F1314" s="213" t="s">
        <v>472</v>
      </c>
      <c r="G1314" s="200"/>
      <c r="H1314" s="200"/>
      <c r="I1314" s="203"/>
      <c r="J1314" s="214">
        <f>BK1314</f>
        <v>0</v>
      </c>
      <c r="K1314" s="200"/>
      <c r="L1314" s="205"/>
      <c r="M1314" s="206"/>
      <c r="N1314" s="207"/>
      <c r="O1314" s="207"/>
      <c r="P1314" s="208">
        <f>SUM(P1315:P1419)</f>
        <v>0</v>
      </c>
      <c r="Q1314" s="207"/>
      <c r="R1314" s="208">
        <f>SUM(R1315:R1419)</f>
        <v>1.1146003999999998</v>
      </c>
      <c r="S1314" s="207"/>
      <c r="T1314" s="209">
        <f>SUM(T1315:T1419)</f>
        <v>5.7387209999999991</v>
      </c>
      <c r="U1314" s="12"/>
      <c r="V1314" s="12"/>
      <c r="W1314" s="12"/>
      <c r="X1314" s="12"/>
      <c r="Y1314" s="12"/>
      <c r="Z1314" s="12"/>
      <c r="AA1314" s="12"/>
      <c r="AB1314" s="12"/>
      <c r="AC1314" s="12"/>
      <c r="AD1314" s="12"/>
      <c r="AE1314" s="12"/>
      <c r="AR1314" s="210" t="s">
        <v>82</v>
      </c>
      <c r="AT1314" s="211" t="s">
        <v>72</v>
      </c>
      <c r="AU1314" s="211" t="s">
        <v>80</v>
      </c>
      <c r="AY1314" s="210" t="s">
        <v>196</v>
      </c>
      <c r="BK1314" s="212">
        <f>SUM(BK1315:BK1419)</f>
        <v>0</v>
      </c>
    </row>
    <row r="1315" s="2" customFormat="1" ht="21.0566" customHeight="1">
      <c r="A1315" s="41"/>
      <c r="B1315" s="42"/>
      <c r="C1315" s="215" t="s">
        <v>2923</v>
      </c>
      <c r="D1315" s="215" t="s">
        <v>199</v>
      </c>
      <c r="E1315" s="216" t="s">
        <v>474</v>
      </c>
      <c r="F1315" s="217" t="s">
        <v>475</v>
      </c>
      <c r="G1315" s="218" t="s">
        <v>202</v>
      </c>
      <c r="H1315" s="219">
        <v>56.100000000000001</v>
      </c>
      <c r="I1315" s="220"/>
      <c r="J1315" s="221">
        <f>ROUND(I1315*H1315,2)</f>
        <v>0</v>
      </c>
      <c r="K1315" s="217" t="s">
        <v>203</v>
      </c>
      <c r="L1315" s="47"/>
      <c r="M1315" s="222" t="s">
        <v>19</v>
      </c>
      <c r="N1315" s="223" t="s">
        <v>44</v>
      </c>
      <c r="O1315" s="87"/>
      <c r="P1315" s="224">
        <f>O1315*H1315</f>
        <v>0</v>
      </c>
      <c r="Q1315" s="224">
        <v>0</v>
      </c>
      <c r="R1315" s="224">
        <f>Q1315*H1315</f>
        <v>0</v>
      </c>
      <c r="S1315" s="224">
        <v>0</v>
      </c>
      <c r="T1315" s="225">
        <f>S1315*H1315</f>
        <v>0</v>
      </c>
      <c r="U1315" s="41"/>
      <c r="V1315" s="41"/>
      <c r="W1315" s="41"/>
      <c r="X1315" s="41"/>
      <c r="Y1315" s="41"/>
      <c r="Z1315" s="41"/>
      <c r="AA1315" s="41"/>
      <c r="AB1315" s="41"/>
      <c r="AC1315" s="41"/>
      <c r="AD1315" s="41"/>
      <c r="AE1315" s="41"/>
      <c r="AR1315" s="226" t="s">
        <v>297</v>
      </c>
      <c r="AT1315" s="226" t="s">
        <v>199</v>
      </c>
      <c r="AU1315" s="226" t="s">
        <v>82</v>
      </c>
      <c r="AY1315" s="20" t="s">
        <v>196</v>
      </c>
      <c r="BE1315" s="227">
        <f>IF(N1315="základní",J1315,0)</f>
        <v>0</v>
      </c>
      <c r="BF1315" s="227">
        <f>IF(N1315="snížená",J1315,0)</f>
        <v>0</v>
      </c>
      <c r="BG1315" s="227">
        <f>IF(N1315="zákl. přenesená",J1315,0)</f>
        <v>0</v>
      </c>
      <c r="BH1315" s="227">
        <f>IF(N1315="sníž. přenesená",J1315,0)</f>
        <v>0</v>
      </c>
      <c r="BI1315" s="227">
        <f>IF(N1315="nulová",J1315,0)</f>
        <v>0</v>
      </c>
      <c r="BJ1315" s="20" t="s">
        <v>80</v>
      </c>
      <c r="BK1315" s="227">
        <f>ROUND(I1315*H1315,2)</f>
        <v>0</v>
      </c>
      <c r="BL1315" s="20" t="s">
        <v>297</v>
      </c>
      <c r="BM1315" s="226" t="s">
        <v>2924</v>
      </c>
    </row>
    <row r="1316" s="2" customFormat="1">
      <c r="A1316" s="41"/>
      <c r="B1316" s="42"/>
      <c r="C1316" s="43"/>
      <c r="D1316" s="228" t="s">
        <v>206</v>
      </c>
      <c r="E1316" s="43"/>
      <c r="F1316" s="229" t="s">
        <v>477</v>
      </c>
      <c r="G1316" s="43"/>
      <c r="H1316" s="43"/>
      <c r="I1316" s="230"/>
      <c r="J1316" s="43"/>
      <c r="K1316" s="43"/>
      <c r="L1316" s="47"/>
      <c r="M1316" s="231"/>
      <c r="N1316" s="232"/>
      <c r="O1316" s="87"/>
      <c r="P1316" s="87"/>
      <c r="Q1316" s="87"/>
      <c r="R1316" s="87"/>
      <c r="S1316" s="87"/>
      <c r="T1316" s="88"/>
      <c r="U1316" s="41"/>
      <c r="V1316" s="41"/>
      <c r="W1316" s="41"/>
      <c r="X1316" s="41"/>
      <c r="Y1316" s="41"/>
      <c r="Z1316" s="41"/>
      <c r="AA1316" s="41"/>
      <c r="AB1316" s="41"/>
      <c r="AC1316" s="41"/>
      <c r="AD1316" s="41"/>
      <c r="AE1316" s="41"/>
      <c r="AT1316" s="20" t="s">
        <v>206</v>
      </c>
      <c r="AU1316" s="20" t="s">
        <v>82</v>
      </c>
    </row>
    <row r="1317" s="14" customFormat="1">
      <c r="A1317" s="14"/>
      <c r="B1317" s="244"/>
      <c r="C1317" s="245"/>
      <c r="D1317" s="235" t="s">
        <v>208</v>
      </c>
      <c r="E1317" s="246" t="s">
        <v>19</v>
      </c>
      <c r="F1317" s="247" t="s">
        <v>2925</v>
      </c>
      <c r="G1317" s="245"/>
      <c r="H1317" s="248">
        <v>56.100000000000001</v>
      </c>
      <c r="I1317" s="249"/>
      <c r="J1317" s="245"/>
      <c r="K1317" s="245"/>
      <c r="L1317" s="250"/>
      <c r="M1317" s="251"/>
      <c r="N1317" s="252"/>
      <c r="O1317" s="252"/>
      <c r="P1317" s="252"/>
      <c r="Q1317" s="252"/>
      <c r="R1317" s="252"/>
      <c r="S1317" s="252"/>
      <c r="T1317" s="253"/>
      <c r="U1317" s="14"/>
      <c r="V1317" s="14"/>
      <c r="W1317" s="14"/>
      <c r="X1317" s="14"/>
      <c r="Y1317" s="14"/>
      <c r="Z1317" s="14"/>
      <c r="AA1317" s="14"/>
      <c r="AB1317" s="14"/>
      <c r="AC1317" s="14"/>
      <c r="AD1317" s="14"/>
      <c r="AE1317" s="14"/>
      <c r="AT1317" s="254" t="s">
        <v>208</v>
      </c>
      <c r="AU1317" s="254" t="s">
        <v>82</v>
      </c>
      <c r="AV1317" s="14" t="s">
        <v>82</v>
      </c>
      <c r="AW1317" s="14" t="s">
        <v>33</v>
      </c>
      <c r="AX1317" s="14" t="s">
        <v>73</v>
      </c>
      <c r="AY1317" s="254" t="s">
        <v>196</v>
      </c>
    </row>
    <row r="1318" s="15" customFormat="1">
      <c r="A1318" s="15"/>
      <c r="B1318" s="255"/>
      <c r="C1318" s="256"/>
      <c r="D1318" s="235" t="s">
        <v>208</v>
      </c>
      <c r="E1318" s="257" t="s">
        <v>19</v>
      </c>
      <c r="F1318" s="258" t="s">
        <v>212</v>
      </c>
      <c r="G1318" s="256"/>
      <c r="H1318" s="259">
        <v>56.100000000000001</v>
      </c>
      <c r="I1318" s="260"/>
      <c r="J1318" s="256"/>
      <c r="K1318" s="256"/>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208</v>
      </c>
      <c r="AU1318" s="265" t="s">
        <v>82</v>
      </c>
      <c r="AV1318" s="15" t="s">
        <v>204</v>
      </c>
      <c r="AW1318" s="15" t="s">
        <v>33</v>
      </c>
      <c r="AX1318" s="15" t="s">
        <v>80</v>
      </c>
      <c r="AY1318" s="265" t="s">
        <v>196</v>
      </c>
    </row>
    <row r="1319" s="2" customFormat="1" ht="23.4566" customHeight="1">
      <c r="A1319" s="41"/>
      <c r="B1319" s="42"/>
      <c r="C1319" s="215" t="s">
        <v>2926</v>
      </c>
      <c r="D1319" s="215" t="s">
        <v>199</v>
      </c>
      <c r="E1319" s="216" t="s">
        <v>2927</v>
      </c>
      <c r="F1319" s="217" t="s">
        <v>2928</v>
      </c>
      <c r="G1319" s="218" t="s">
        <v>486</v>
      </c>
      <c r="H1319" s="219">
        <v>19.120000000000001</v>
      </c>
      <c r="I1319" s="220"/>
      <c r="J1319" s="221">
        <f>ROUND(I1319*H1319,2)</f>
        <v>0</v>
      </c>
      <c r="K1319" s="217" t="s">
        <v>203</v>
      </c>
      <c r="L1319" s="47"/>
      <c r="M1319" s="222" t="s">
        <v>19</v>
      </c>
      <c r="N1319" s="223" t="s">
        <v>44</v>
      </c>
      <c r="O1319" s="87"/>
      <c r="P1319" s="224">
        <f>O1319*H1319</f>
        <v>0</v>
      </c>
      <c r="Q1319" s="224">
        <v>0</v>
      </c>
      <c r="R1319" s="224">
        <f>Q1319*H1319</f>
        <v>0</v>
      </c>
      <c r="S1319" s="224">
        <v>0</v>
      </c>
      <c r="T1319" s="225">
        <f>S1319*H1319</f>
        <v>0</v>
      </c>
      <c r="U1319" s="41"/>
      <c r="V1319" s="41"/>
      <c r="W1319" s="41"/>
      <c r="X1319" s="41"/>
      <c r="Y1319" s="41"/>
      <c r="Z1319" s="41"/>
      <c r="AA1319" s="41"/>
      <c r="AB1319" s="41"/>
      <c r="AC1319" s="41"/>
      <c r="AD1319" s="41"/>
      <c r="AE1319" s="41"/>
      <c r="AR1319" s="226" t="s">
        <v>297</v>
      </c>
      <c r="AT1319" s="226" t="s">
        <v>199</v>
      </c>
      <c r="AU1319" s="226" t="s">
        <v>82</v>
      </c>
      <c r="AY1319" s="20" t="s">
        <v>196</v>
      </c>
      <c r="BE1319" s="227">
        <f>IF(N1319="základní",J1319,0)</f>
        <v>0</v>
      </c>
      <c r="BF1319" s="227">
        <f>IF(N1319="snížená",J1319,0)</f>
        <v>0</v>
      </c>
      <c r="BG1319" s="227">
        <f>IF(N1319="zákl. přenesená",J1319,0)</f>
        <v>0</v>
      </c>
      <c r="BH1319" s="227">
        <f>IF(N1319="sníž. přenesená",J1319,0)</f>
        <v>0</v>
      </c>
      <c r="BI1319" s="227">
        <f>IF(N1319="nulová",J1319,0)</f>
        <v>0</v>
      </c>
      <c r="BJ1319" s="20" t="s">
        <v>80</v>
      </c>
      <c r="BK1319" s="227">
        <f>ROUND(I1319*H1319,2)</f>
        <v>0</v>
      </c>
      <c r="BL1319" s="20" t="s">
        <v>297</v>
      </c>
      <c r="BM1319" s="226" t="s">
        <v>2929</v>
      </c>
    </row>
    <row r="1320" s="2" customFormat="1">
      <c r="A1320" s="41"/>
      <c r="B1320" s="42"/>
      <c r="C1320" s="43"/>
      <c r="D1320" s="228" t="s">
        <v>206</v>
      </c>
      <c r="E1320" s="43"/>
      <c r="F1320" s="229" t="s">
        <v>2930</v>
      </c>
      <c r="G1320" s="43"/>
      <c r="H1320" s="43"/>
      <c r="I1320" s="230"/>
      <c r="J1320" s="43"/>
      <c r="K1320" s="43"/>
      <c r="L1320" s="47"/>
      <c r="M1320" s="231"/>
      <c r="N1320" s="232"/>
      <c r="O1320" s="87"/>
      <c r="P1320" s="87"/>
      <c r="Q1320" s="87"/>
      <c r="R1320" s="87"/>
      <c r="S1320" s="87"/>
      <c r="T1320" s="88"/>
      <c r="U1320" s="41"/>
      <c r="V1320" s="41"/>
      <c r="W1320" s="41"/>
      <c r="X1320" s="41"/>
      <c r="Y1320" s="41"/>
      <c r="Z1320" s="41"/>
      <c r="AA1320" s="41"/>
      <c r="AB1320" s="41"/>
      <c r="AC1320" s="41"/>
      <c r="AD1320" s="41"/>
      <c r="AE1320" s="41"/>
      <c r="AT1320" s="20" t="s">
        <v>206</v>
      </c>
      <c r="AU1320" s="20" t="s">
        <v>82</v>
      </c>
    </row>
    <row r="1321" s="13" customFormat="1">
      <c r="A1321" s="13"/>
      <c r="B1321" s="233"/>
      <c r="C1321" s="234"/>
      <c r="D1321" s="235" t="s">
        <v>208</v>
      </c>
      <c r="E1321" s="236" t="s">
        <v>19</v>
      </c>
      <c r="F1321" s="237" t="s">
        <v>2931</v>
      </c>
      <c r="G1321" s="234"/>
      <c r="H1321" s="236" t="s">
        <v>19</v>
      </c>
      <c r="I1321" s="238"/>
      <c r="J1321" s="234"/>
      <c r="K1321" s="234"/>
      <c r="L1321" s="239"/>
      <c r="M1321" s="240"/>
      <c r="N1321" s="241"/>
      <c r="O1321" s="241"/>
      <c r="P1321" s="241"/>
      <c r="Q1321" s="241"/>
      <c r="R1321" s="241"/>
      <c r="S1321" s="241"/>
      <c r="T1321" s="242"/>
      <c r="U1321" s="13"/>
      <c r="V1321" s="13"/>
      <c r="W1321" s="13"/>
      <c r="X1321" s="13"/>
      <c r="Y1321" s="13"/>
      <c r="Z1321" s="13"/>
      <c r="AA1321" s="13"/>
      <c r="AB1321" s="13"/>
      <c r="AC1321" s="13"/>
      <c r="AD1321" s="13"/>
      <c r="AE1321" s="13"/>
      <c r="AT1321" s="243" t="s">
        <v>208</v>
      </c>
      <c r="AU1321" s="243" t="s">
        <v>82</v>
      </c>
      <c r="AV1321" s="13" t="s">
        <v>80</v>
      </c>
      <c r="AW1321" s="13" t="s">
        <v>33</v>
      </c>
      <c r="AX1321" s="13" t="s">
        <v>73</v>
      </c>
      <c r="AY1321" s="243" t="s">
        <v>196</v>
      </c>
    </row>
    <row r="1322" s="14" customFormat="1">
      <c r="A1322" s="14"/>
      <c r="B1322" s="244"/>
      <c r="C1322" s="245"/>
      <c r="D1322" s="235" t="s">
        <v>208</v>
      </c>
      <c r="E1322" s="246" t="s">
        <v>19</v>
      </c>
      <c r="F1322" s="247" t="s">
        <v>2932</v>
      </c>
      <c r="G1322" s="245"/>
      <c r="H1322" s="248">
        <v>19.120000000000001</v>
      </c>
      <c r="I1322" s="249"/>
      <c r="J1322" s="245"/>
      <c r="K1322" s="245"/>
      <c r="L1322" s="250"/>
      <c r="M1322" s="251"/>
      <c r="N1322" s="252"/>
      <c r="O1322" s="252"/>
      <c r="P1322" s="252"/>
      <c r="Q1322" s="252"/>
      <c r="R1322" s="252"/>
      <c r="S1322" s="252"/>
      <c r="T1322" s="253"/>
      <c r="U1322" s="14"/>
      <c r="V1322" s="14"/>
      <c r="W1322" s="14"/>
      <c r="X1322" s="14"/>
      <c r="Y1322" s="14"/>
      <c r="Z1322" s="14"/>
      <c r="AA1322" s="14"/>
      <c r="AB1322" s="14"/>
      <c r="AC1322" s="14"/>
      <c r="AD1322" s="14"/>
      <c r="AE1322" s="14"/>
      <c r="AT1322" s="254" t="s">
        <v>208</v>
      </c>
      <c r="AU1322" s="254" t="s">
        <v>82</v>
      </c>
      <c r="AV1322" s="14" t="s">
        <v>82</v>
      </c>
      <c r="AW1322" s="14" t="s">
        <v>33</v>
      </c>
      <c r="AX1322" s="14" t="s">
        <v>73</v>
      </c>
      <c r="AY1322" s="254" t="s">
        <v>196</v>
      </c>
    </row>
    <row r="1323" s="15" customFormat="1">
      <c r="A1323" s="15"/>
      <c r="B1323" s="255"/>
      <c r="C1323" s="256"/>
      <c r="D1323" s="235" t="s">
        <v>208</v>
      </c>
      <c r="E1323" s="257" t="s">
        <v>19</v>
      </c>
      <c r="F1323" s="258" t="s">
        <v>212</v>
      </c>
      <c r="G1323" s="256"/>
      <c r="H1323" s="259">
        <v>19.120000000000001</v>
      </c>
      <c r="I1323" s="260"/>
      <c r="J1323" s="256"/>
      <c r="K1323" s="256"/>
      <c r="L1323" s="261"/>
      <c r="M1323" s="262"/>
      <c r="N1323" s="263"/>
      <c r="O1323" s="263"/>
      <c r="P1323" s="263"/>
      <c r="Q1323" s="263"/>
      <c r="R1323" s="263"/>
      <c r="S1323" s="263"/>
      <c r="T1323" s="264"/>
      <c r="U1323" s="15"/>
      <c r="V1323" s="15"/>
      <c r="W1323" s="15"/>
      <c r="X1323" s="15"/>
      <c r="Y1323" s="15"/>
      <c r="Z1323" s="15"/>
      <c r="AA1323" s="15"/>
      <c r="AB1323" s="15"/>
      <c r="AC1323" s="15"/>
      <c r="AD1323" s="15"/>
      <c r="AE1323" s="15"/>
      <c r="AT1323" s="265" t="s">
        <v>208</v>
      </c>
      <c r="AU1323" s="265" t="s">
        <v>82</v>
      </c>
      <c r="AV1323" s="15" t="s">
        <v>204</v>
      </c>
      <c r="AW1323" s="15" t="s">
        <v>33</v>
      </c>
      <c r="AX1323" s="15" t="s">
        <v>80</v>
      </c>
      <c r="AY1323" s="265" t="s">
        <v>196</v>
      </c>
    </row>
    <row r="1324" s="2" customFormat="1" ht="31.92453" customHeight="1">
      <c r="A1324" s="41"/>
      <c r="B1324" s="42"/>
      <c r="C1324" s="215" t="s">
        <v>2933</v>
      </c>
      <c r="D1324" s="215" t="s">
        <v>199</v>
      </c>
      <c r="E1324" s="216" t="s">
        <v>479</v>
      </c>
      <c r="F1324" s="217" t="s">
        <v>480</v>
      </c>
      <c r="G1324" s="218" t="s">
        <v>202</v>
      </c>
      <c r="H1324" s="219">
        <v>56.100000000000001</v>
      </c>
      <c r="I1324" s="220"/>
      <c r="J1324" s="221">
        <f>ROUND(I1324*H1324,2)</f>
        <v>0</v>
      </c>
      <c r="K1324" s="217" t="s">
        <v>203</v>
      </c>
      <c r="L1324" s="47"/>
      <c r="M1324" s="222" t="s">
        <v>19</v>
      </c>
      <c r="N1324" s="223" t="s">
        <v>44</v>
      </c>
      <c r="O1324" s="87"/>
      <c r="P1324" s="224">
        <f>O1324*H1324</f>
        <v>0</v>
      </c>
      <c r="Q1324" s="224">
        <v>0.0075799999999999999</v>
      </c>
      <c r="R1324" s="224">
        <f>Q1324*H1324</f>
        <v>0.425238</v>
      </c>
      <c r="S1324" s="224">
        <v>0</v>
      </c>
      <c r="T1324" s="225">
        <f>S1324*H1324</f>
        <v>0</v>
      </c>
      <c r="U1324" s="41"/>
      <c r="V1324" s="41"/>
      <c r="W1324" s="41"/>
      <c r="X1324" s="41"/>
      <c r="Y1324" s="41"/>
      <c r="Z1324" s="41"/>
      <c r="AA1324" s="41"/>
      <c r="AB1324" s="41"/>
      <c r="AC1324" s="41"/>
      <c r="AD1324" s="41"/>
      <c r="AE1324" s="41"/>
      <c r="AR1324" s="226" t="s">
        <v>297</v>
      </c>
      <c r="AT1324" s="226" t="s">
        <v>199</v>
      </c>
      <c r="AU1324" s="226" t="s">
        <v>82</v>
      </c>
      <c r="AY1324" s="20" t="s">
        <v>196</v>
      </c>
      <c r="BE1324" s="227">
        <f>IF(N1324="základní",J1324,0)</f>
        <v>0</v>
      </c>
      <c r="BF1324" s="227">
        <f>IF(N1324="snížená",J1324,0)</f>
        <v>0</v>
      </c>
      <c r="BG1324" s="227">
        <f>IF(N1324="zákl. přenesená",J1324,0)</f>
        <v>0</v>
      </c>
      <c r="BH1324" s="227">
        <f>IF(N1324="sníž. přenesená",J1324,0)</f>
        <v>0</v>
      </c>
      <c r="BI1324" s="227">
        <f>IF(N1324="nulová",J1324,0)</f>
        <v>0</v>
      </c>
      <c r="BJ1324" s="20" t="s">
        <v>80</v>
      </c>
      <c r="BK1324" s="227">
        <f>ROUND(I1324*H1324,2)</f>
        <v>0</v>
      </c>
      <c r="BL1324" s="20" t="s">
        <v>297</v>
      </c>
      <c r="BM1324" s="226" t="s">
        <v>2934</v>
      </c>
    </row>
    <row r="1325" s="2" customFormat="1">
      <c r="A1325" s="41"/>
      <c r="B1325" s="42"/>
      <c r="C1325" s="43"/>
      <c r="D1325" s="228" t="s">
        <v>206</v>
      </c>
      <c r="E1325" s="43"/>
      <c r="F1325" s="229" t="s">
        <v>482</v>
      </c>
      <c r="G1325" s="43"/>
      <c r="H1325" s="43"/>
      <c r="I1325" s="230"/>
      <c r="J1325" s="43"/>
      <c r="K1325" s="43"/>
      <c r="L1325" s="47"/>
      <c r="M1325" s="231"/>
      <c r="N1325" s="232"/>
      <c r="O1325" s="87"/>
      <c r="P1325" s="87"/>
      <c r="Q1325" s="87"/>
      <c r="R1325" s="87"/>
      <c r="S1325" s="87"/>
      <c r="T1325" s="88"/>
      <c r="U1325" s="41"/>
      <c r="V1325" s="41"/>
      <c r="W1325" s="41"/>
      <c r="X1325" s="41"/>
      <c r="Y1325" s="41"/>
      <c r="Z1325" s="41"/>
      <c r="AA1325" s="41"/>
      <c r="AB1325" s="41"/>
      <c r="AC1325" s="41"/>
      <c r="AD1325" s="41"/>
      <c r="AE1325" s="41"/>
      <c r="AT1325" s="20" t="s">
        <v>206</v>
      </c>
      <c r="AU1325" s="20" t="s">
        <v>82</v>
      </c>
    </row>
    <row r="1326" s="14" customFormat="1">
      <c r="A1326" s="14"/>
      <c r="B1326" s="244"/>
      <c r="C1326" s="245"/>
      <c r="D1326" s="235" t="s">
        <v>208</v>
      </c>
      <c r="E1326" s="246" t="s">
        <v>19</v>
      </c>
      <c r="F1326" s="247" t="s">
        <v>2925</v>
      </c>
      <c r="G1326" s="245"/>
      <c r="H1326" s="248">
        <v>56.100000000000001</v>
      </c>
      <c r="I1326" s="249"/>
      <c r="J1326" s="245"/>
      <c r="K1326" s="245"/>
      <c r="L1326" s="250"/>
      <c r="M1326" s="251"/>
      <c r="N1326" s="252"/>
      <c r="O1326" s="252"/>
      <c r="P1326" s="252"/>
      <c r="Q1326" s="252"/>
      <c r="R1326" s="252"/>
      <c r="S1326" s="252"/>
      <c r="T1326" s="253"/>
      <c r="U1326" s="14"/>
      <c r="V1326" s="14"/>
      <c r="W1326" s="14"/>
      <c r="X1326" s="14"/>
      <c r="Y1326" s="14"/>
      <c r="Z1326" s="14"/>
      <c r="AA1326" s="14"/>
      <c r="AB1326" s="14"/>
      <c r="AC1326" s="14"/>
      <c r="AD1326" s="14"/>
      <c r="AE1326" s="14"/>
      <c r="AT1326" s="254" t="s">
        <v>208</v>
      </c>
      <c r="AU1326" s="254" t="s">
        <v>82</v>
      </c>
      <c r="AV1326" s="14" t="s">
        <v>82</v>
      </c>
      <c r="AW1326" s="14" t="s">
        <v>33</v>
      </c>
      <c r="AX1326" s="14" t="s">
        <v>73</v>
      </c>
      <c r="AY1326" s="254" t="s">
        <v>196</v>
      </c>
    </row>
    <row r="1327" s="15" customFormat="1">
      <c r="A1327" s="15"/>
      <c r="B1327" s="255"/>
      <c r="C1327" s="256"/>
      <c r="D1327" s="235" t="s">
        <v>208</v>
      </c>
      <c r="E1327" s="257" t="s">
        <v>19</v>
      </c>
      <c r="F1327" s="258" t="s">
        <v>212</v>
      </c>
      <c r="G1327" s="256"/>
      <c r="H1327" s="259">
        <v>56.100000000000001</v>
      </c>
      <c r="I1327" s="260"/>
      <c r="J1327" s="256"/>
      <c r="K1327" s="256"/>
      <c r="L1327" s="261"/>
      <c r="M1327" s="262"/>
      <c r="N1327" s="263"/>
      <c r="O1327" s="263"/>
      <c r="P1327" s="263"/>
      <c r="Q1327" s="263"/>
      <c r="R1327" s="263"/>
      <c r="S1327" s="263"/>
      <c r="T1327" s="264"/>
      <c r="U1327" s="15"/>
      <c r="V1327" s="15"/>
      <c r="W1327" s="15"/>
      <c r="X1327" s="15"/>
      <c r="Y1327" s="15"/>
      <c r="Z1327" s="15"/>
      <c r="AA1327" s="15"/>
      <c r="AB1327" s="15"/>
      <c r="AC1327" s="15"/>
      <c r="AD1327" s="15"/>
      <c r="AE1327" s="15"/>
      <c r="AT1327" s="265" t="s">
        <v>208</v>
      </c>
      <c r="AU1327" s="265" t="s">
        <v>82</v>
      </c>
      <c r="AV1327" s="15" t="s">
        <v>204</v>
      </c>
      <c r="AW1327" s="15" t="s">
        <v>33</v>
      </c>
      <c r="AX1327" s="15" t="s">
        <v>80</v>
      </c>
      <c r="AY1327" s="265" t="s">
        <v>196</v>
      </c>
    </row>
    <row r="1328" s="2" customFormat="1" ht="36.72453" customHeight="1">
      <c r="A1328" s="41"/>
      <c r="B1328" s="42"/>
      <c r="C1328" s="215" t="s">
        <v>2935</v>
      </c>
      <c r="D1328" s="215" t="s">
        <v>199</v>
      </c>
      <c r="E1328" s="216" t="s">
        <v>2936</v>
      </c>
      <c r="F1328" s="217" t="s">
        <v>2937</v>
      </c>
      <c r="G1328" s="218" t="s">
        <v>486</v>
      </c>
      <c r="H1328" s="219">
        <v>4.9000000000000004</v>
      </c>
      <c r="I1328" s="220"/>
      <c r="J1328" s="221">
        <f>ROUND(I1328*H1328,2)</f>
        <v>0</v>
      </c>
      <c r="K1328" s="217" t="s">
        <v>203</v>
      </c>
      <c r="L1328" s="47"/>
      <c r="M1328" s="222" t="s">
        <v>19</v>
      </c>
      <c r="N1328" s="223" t="s">
        <v>44</v>
      </c>
      <c r="O1328" s="87"/>
      <c r="P1328" s="224">
        <f>O1328*H1328</f>
        <v>0</v>
      </c>
      <c r="Q1328" s="224">
        <v>0.00020000000000000001</v>
      </c>
      <c r="R1328" s="224">
        <f>Q1328*H1328</f>
        <v>0.00098000000000000019</v>
      </c>
      <c r="S1328" s="224">
        <v>0</v>
      </c>
      <c r="T1328" s="225">
        <f>S1328*H1328</f>
        <v>0</v>
      </c>
      <c r="U1328" s="41"/>
      <c r="V1328" s="41"/>
      <c r="W1328" s="41"/>
      <c r="X1328" s="41"/>
      <c r="Y1328" s="41"/>
      <c r="Z1328" s="41"/>
      <c r="AA1328" s="41"/>
      <c r="AB1328" s="41"/>
      <c r="AC1328" s="41"/>
      <c r="AD1328" s="41"/>
      <c r="AE1328" s="41"/>
      <c r="AR1328" s="226" t="s">
        <v>297</v>
      </c>
      <c r="AT1328" s="226" t="s">
        <v>199</v>
      </c>
      <c r="AU1328" s="226" t="s">
        <v>82</v>
      </c>
      <c r="AY1328" s="20" t="s">
        <v>196</v>
      </c>
      <c r="BE1328" s="227">
        <f>IF(N1328="základní",J1328,0)</f>
        <v>0</v>
      </c>
      <c r="BF1328" s="227">
        <f>IF(N1328="snížená",J1328,0)</f>
        <v>0</v>
      </c>
      <c r="BG1328" s="227">
        <f>IF(N1328="zákl. přenesená",J1328,0)</f>
        <v>0</v>
      </c>
      <c r="BH1328" s="227">
        <f>IF(N1328="sníž. přenesená",J1328,0)</f>
        <v>0</v>
      </c>
      <c r="BI1328" s="227">
        <f>IF(N1328="nulová",J1328,0)</f>
        <v>0</v>
      </c>
      <c r="BJ1328" s="20" t="s">
        <v>80</v>
      </c>
      <c r="BK1328" s="227">
        <f>ROUND(I1328*H1328,2)</f>
        <v>0</v>
      </c>
      <c r="BL1328" s="20" t="s">
        <v>297</v>
      </c>
      <c r="BM1328" s="226" t="s">
        <v>2938</v>
      </c>
    </row>
    <row r="1329" s="2" customFormat="1">
      <c r="A1329" s="41"/>
      <c r="B1329" s="42"/>
      <c r="C1329" s="43"/>
      <c r="D1329" s="228" t="s">
        <v>206</v>
      </c>
      <c r="E1329" s="43"/>
      <c r="F1329" s="229" t="s">
        <v>2939</v>
      </c>
      <c r="G1329" s="43"/>
      <c r="H1329" s="43"/>
      <c r="I1329" s="230"/>
      <c r="J1329" s="43"/>
      <c r="K1329" s="43"/>
      <c r="L1329" s="47"/>
      <c r="M1329" s="231"/>
      <c r="N1329" s="232"/>
      <c r="O1329" s="87"/>
      <c r="P1329" s="87"/>
      <c r="Q1329" s="87"/>
      <c r="R1329" s="87"/>
      <c r="S1329" s="87"/>
      <c r="T1329" s="88"/>
      <c r="U1329" s="41"/>
      <c r="V1329" s="41"/>
      <c r="W1329" s="41"/>
      <c r="X1329" s="41"/>
      <c r="Y1329" s="41"/>
      <c r="Z1329" s="41"/>
      <c r="AA1329" s="41"/>
      <c r="AB1329" s="41"/>
      <c r="AC1329" s="41"/>
      <c r="AD1329" s="41"/>
      <c r="AE1329" s="41"/>
      <c r="AT1329" s="20" t="s">
        <v>206</v>
      </c>
      <c r="AU1329" s="20" t="s">
        <v>82</v>
      </c>
    </row>
    <row r="1330" s="14" customFormat="1">
      <c r="A1330" s="14"/>
      <c r="B1330" s="244"/>
      <c r="C1330" s="245"/>
      <c r="D1330" s="235" t="s">
        <v>208</v>
      </c>
      <c r="E1330" s="246" t="s">
        <v>19</v>
      </c>
      <c r="F1330" s="247" t="s">
        <v>2940</v>
      </c>
      <c r="G1330" s="245"/>
      <c r="H1330" s="248">
        <v>4.9000000000000004</v>
      </c>
      <c r="I1330" s="249"/>
      <c r="J1330" s="245"/>
      <c r="K1330" s="245"/>
      <c r="L1330" s="250"/>
      <c r="M1330" s="251"/>
      <c r="N1330" s="252"/>
      <c r="O1330" s="252"/>
      <c r="P1330" s="252"/>
      <c r="Q1330" s="252"/>
      <c r="R1330" s="252"/>
      <c r="S1330" s="252"/>
      <c r="T1330" s="253"/>
      <c r="U1330" s="14"/>
      <c r="V1330" s="14"/>
      <c r="W1330" s="14"/>
      <c r="X1330" s="14"/>
      <c r="Y1330" s="14"/>
      <c r="Z1330" s="14"/>
      <c r="AA1330" s="14"/>
      <c r="AB1330" s="14"/>
      <c r="AC1330" s="14"/>
      <c r="AD1330" s="14"/>
      <c r="AE1330" s="14"/>
      <c r="AT1330" s="254" t="s">
        <v>208</v>
      </c>
      <c r="AU1330" s="254" t="s">
        <v>82</v>
      </c>
      <c r="AV1330" s="14" t="s">
        <v>82</v>
      </c>
      <c r="AW1330" s="14" t="s">
        <v>33</v>
      </c>
      <c r="AX1330" s="14" t="s">
        <v>73</v>
      </c>
      <c r="AY1330" s="254" t="s">
        <v>196</v>
      </c>
    </row>
    <row r="1331" s="15" customFormat="1">
      <c r="A1331" s="15"/>
      <c r="B1331" s="255"/>
      <c r="C1331" s="256"/>
      <c r="D1331" s="235" t="s">
        <v>208</v>
      </c>
      <c r="E1331" s="257" t="s">
        <v>19</v>
      </c>
      <c r="F1331" s="258" t="s">
        <v>212</v>
      </c>
      <c r="G1331" s="256"/>
      <c r="H1331" s="259">
        <v>4.9000000000000004</v>
      </c>
      <c r="I1331" s="260"/>
      <c r="J1331" s="256"/>
      <c r="K1331" s="256"/>
      <c r="L1331" s="261"/>
      <c r="M1331" s="262"/>
      <c r="N1331" s="263"/>
      <c r="O1331" s="263"/>
      <c r="P1331" s="263"/>
      <c r="Q1331" s="263"/>
      <c r="R1331" s="263"/>
      <c r="S1331" s="263"/>
      <c r="T1331" s="264"/>
      <c r="U1331" s="15"/>
      <c r="V1331" s="15"/>
      <c r="W1331" s="15"/>
      <c r="X1331" s="15"/>
      <c r="Y1331" s="15"/>
      <c r="Z1331" s="15"/>
      <c r="AA1331" s="15"/>
      <c r="AB1331" s="15"/>
      <c r="AC1331" s="15"/>
      <c r="AD1331" s="15"/>
      <c r="AE1331" s="15"/>
      <c r="AT1331" s="265" t="s">
        <v>208</v>
      </c>
      <c r="AU1331" s="265" t="s">
        <v>82</v>
      </c>
      <c r="AV1331" s="15" t="s">
        <v>204</v>
      </c>
      <c r="AW1331" s="15" t="s">
        <v>33</v>
      </c>
      <c r="AX1331" s="15" t="s">
        <v>80</v>
      </c>
      <c r="AY1331" s="265" t="s">
        <v>196</v>
      </c>
    </row>
    <row r="1332" s="2" customFormat="1" ht="21.0566" customHeight="1">
      <c r="A1332" s="41"/>
      <c r="B1332" s="42"/>
      <c r="C1332" s="266" t="s">
        <v>2941</v>
      </c>
      <c r="D1332" s="266" t="s">
        <v>310</v>
      </c>
      <c r="E1332" s="267" t="s">
        <v>2942</v>
      </c>
      <c r="F1332" s="268" t="s">
        <v>2943</v>
      </c>
      <c r="G1332" s="269" t="s">
        <v>486</v>
      </c>
      <c r="H1332" s="270">
        <v>5.3899999999999997</v>
      </c>
      <c r="I1332" s="271"/>
      <c r="J1332" s="272">
        <f>ROUND(I1332*H1332,2)</f>
        <v>0</v>
      </c>
      <c r="K1332" s="268" t="s">
        <v>203</v>
      </c>
      <c r="L1332" s="273"/>
      <c r="M1332" s="274" t="s">
        <v>19</v>
      </c>
      <c r="N1332" s="275" t="s">
        <v>44</v>
      </c>
      <c r="O1332" s="87"/>
      <c r="P1332" s="224">
        <f>O1332*H1332</f>
        <v>0</v>
      </c>
      <c r="Q1332" s="224">
        <v>0.00025999999999999998</v>
      </c>
      <c r="R1332" s="224">
        <f>Q1332*H1332</f>
        <v>0.0014013999999999997</v>
      </c>
      <c r="S1332" s="224">
        <v>0</v>
      </c>
      <c r="T1332" s="225">
        <f>S1332*H1332</f>
        <v>0</v>
      </c>
      <c r="U1332" s="41"/>
      <c r="V1332" s="41"/>
      <c r="W1332" s="41"/>
      <c r="X1332" s="41"/>
      <c r="Y1332" s="41"/>
      <c r="Z1332" s="41"/>
      <c r="AA1332" s="41"/>
      <c r="AB1332" s="41"/>
      <c r="AC1332" s="41"/>
      <c r="AD1332" s="41"/>
      <c r="AE1332" s="41"/>
      <c r="AR1332" s="226" t="s">
        <v>390</v>
      </c>
      <c r="AT1332" s="226" t="s">
        <v>310</v>
      </c>
      <c r="AU1332" s="226" t="s">
        <v>82</v>
      </c>
      <c r="AY1332" s="20" t="s">
        <v>196</v>
      </c>
      <c r="BE1332" s="227">
        <f>IF(N1332="základní",J1332,0)</f>
        <v>0</v>
      </c>
      <c r="BF1332" s="227">
        <f>IF(N1332="snížená",J1332,0)</f>
        <v>0</v>
      </c>
      <c r="BG1332" s="227">
        <f>IF(N1332="zákl. přenesená",J1332,0)</f>
        <v>0</v>
      </c>
      <c r="BH1332" s="227">
        <f>IF(N1332="sníž. přenesená",J1332,0)</f>
        <v>0</v>
      </c>
      <c r="BI1332" s="227">
        <f>IF(N1332="nulová",J1332,0)</f>
        <v>0</v>
      </c>
      <c r="BJ1332" s="20" t="s">
        <v>80</v>
      </c>
      <c r="BK1332" s="227">
        <f>ROUND(I1332*H1332,2)</f>
        <v>0</v>
      </c>
      <c r="BL1332" s="20" t="s">
        <v>297</v>
      </c>
      <c r="BM1332" s="226" t="s">
        <v>2944</v>
      </c>
    </row>
    <row r="1333" s="14" customFormat="1">
      <c r="A1333" s="14"/>
      <c r="B1333" s="244"/>
      <c r="C1333" s="245"/>
      <c r="D1333" s="235" t="s">
        <v>208</v>
      </c>
      <c r="E1333" s="246" t="s">
        <v>19</v>
      </c>
      <c r="F1333" s="247" t="s">
        <v>2945</v>
      </c>
      <c r="G1333" s="245"/>
      <c r="H1333" s="248">
        <v>5.3899999999999997</v>
      </c>
      <c r="I1333" s="249"/>
      <c r="J1333" s="245"/>
      <c r="K1333" s="245"/>
      <c r="L1333" s="250"/>
      <c r="M1333" s="251"/>
      <c r="N1333" s="252"/>
      <c r="O1333" s="252"/>
      <c r="P1333" s="252"/>
      <c r="Q1333" s="252"/>
      <c r="R1333" s="252"/>
      <c r="S1333" s="252"/>
      <c r="T1333" s="253"/>
      <c r="U1333" s="14"/>
      <c r="V1333" s="14"/>
      <c r="W1333" s="14"/>
      <c r="X1333" s="14"/>
      <c r="Y1333" s="14"/>
      <c r="Z1333" s="14"/>
      <c r="AA1333" s="14"/>
      <c r="AB1333" s="14"/>
      <c r="AC1333" s="14"/>
      <c r="AD1333" s="14"/>
      <c r="AE1333" s="14"/>
      <c r="AT1333" s="254" t="s">
        <v>208</v>
      </c>
      <c r="AU1333" s="254" t="s">
        <v>82</v>
      </c>
      <c r="AV1333" s="14" t="s">
        <v>82</v>
      </c>
      <c r="AW1333" s="14" t="s">
        <v>33</v>
      </c>
      <c r="AX1333" s="14" t="s">
        <v>73</v>
      </c>
      <c r="AY1333" s="254" t="s">
        <v>196</v>
      </c>
    </row>
    <row r="1334" s="15" customFormat="1">
      <c r="A1334" s="15"/>
      <c r="B1334" s="255"/>
      <c r="C1334" s="256"/>
      <c r="D1334" s="235" t="s">
        <v>208</v>
      </c>
      <c r="E1334" s="257" t="s">
        <v>19</v>
      </c>
      <c r="F1334" s="258" t="s">
        <v>212</v>
      </c>
      <c r="G1334" s="256"/>
      <c r="H1334" s="259">
        <v>5.3899999999999997</v>
      </c>
      <c r="I1334" s="260"/>
      <c r="J1334" s="256"/>
      <c r="K1334" s="256"/>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208</v>
      </c>
      <c r="AU1334" s="265" t="s">
        <v>82</v>
      </c>
      <c r="AV1334" s="15" t="s">
        <v>204</v>
      </c>
      <c r="AW1334" s="15" t="s">
        <v>33</v>
      </c>
      <c r="AX1334" s="15" t="s">
        <v>80</v>
      </c>
      <c r="AY1334" s="265" t="s">
        <v>196</v>
      </c>
    </row>
    <row r="1335" s="2" customFormat="1" ht="42.79245" customHeight="1">
      <c r="A1335" s="41"/>
      <c r="B1335" s="42"/>
      <c r="C1335" s="215" t="s">
        <v>2946</v>
      </c>
      <c r="D1335" s="215" t="s">
        <v>199</v>
      </c>
      <c r="E1335" s="216" t="s">
        <v>2947</v>
      </c>
      <c r="F1335" s="217" t="s">
        <v>2948</v>
      </c>
      <c r="G1335" s="218" t="s">
        <v>486</v>
      </c>
      <c r="H1335" s="219">
        <v>19.120000000000001</v>
      </c>
      <c r="I1335" s="220"/>
      <c r="J1335" s="221">
        <f>ROUND(I1335*H1335,2)</f>
        <v>0</v>
      </c>
      <c r="K1335" s="217" t="s">
        <v>203</v>
      </c>
      <c r="L1335" s="47"/>
      <c r="M1335" s="222" t="s">
        <v>19</v>
      </c>
      <c r="N1335" s="223" t="s">
        <v>44</v>
      </c>
      <c r="O1335" s="87"/>
      <c r="P1335" s="224">
        <f>O1335*H1335</f>
        <v>0</v>
      </c>
      <c r="Q1335" s="224">
        <v>0.0012800000000000001</v>
      </c>
      <c r="R1335" s="224">
        <f>Q1335*H1335</f>
        <v>0.024473600000000002</v>
      </c>
      <c r="S1335" s="224">
        <v>0</v>
      </c>
      <c r="T1335" s="225">
        <f>S1335*H1335</f>
        <v>0</v>
      </c>
      <c r="U1335" s="41"/>
      <c r="V1335" s="41"/>
      <c r="W1335" s="41"/>
      <c r="X1335" s="41"/>
      <c r="Y1335" s="41"/>
      <c r="Z1335" s="41"/>
      <c r="AA1335" s="41"/>
      <c r="AB1335" s="41"/>
      <c r="AC1335" s="41"/>
      <c r="AD1335" s="41"/>
      <c r="AE1335" s="41"/>
      <c r="AR1335" s="226" t="s">
        <v>297</v>
      </c>
      <c r="AT1335" s="226" t="s">
        <v>199</v>
      </c>
      <c r="AU1335" s="226" t="s">
        <v>82</v>
      </c>
      <c r="AY1335" s="20" t="s">
        <v>196</v>
      </c>
      <c r="BE1335" s="227">
        <f>IF(N1335="základní",J1335,0)</f>
        <v>0</v>
      </c>
      <c r="BF1335" s="227">
        <f>IF(N1335="snížená",J1335,0)</f>
        <v>0</v>
      </c>
      <c r="BG1335" s="227">
        <f>IF(N1335="zákl. přenesená",J1335,0)</f>
        <v>0</v>
      </c>
      <c r="BH1335" s="227">
        <f>IF(N1335="sníž. přenesená",J1335,0)</f>
        <v>0</v>
      </c>
      <c r="BI1335" s="227">
        <f>IF(N1335="nulová",J1335,0)</f>
        <v>0</v>
      </c>
      <c r="BJ1335" s="20" t="s">
        <v>80</v>
      </c>
      <c r="BK1335" s="227">
        <f>ROUND(I1335*H1335,2)</f>
        <v>0</v>
      </c>
      <c r="BL1335" s="20" t="s">
        <v>297</v>
      </c>
      <c r="BM1335" s="226" t="s">
        <v>2949</v>
      </c>
    </row>
    <row r="1336" s="2" customFormat="1">
      <c r="A1336" s="41"/>
      <c r="B1336" s="42"/>
      <c r="C1336" s="43"/>
      <c r="D1336" s="228" t="s">
        <v>206</v>
      </c>
      <c r="E1336" s="43"/>
      <c r="F1336" s="229" t="s">
        <v>2950</v>
      </c>
      <c r="G1336" s="43"/>
      <c r="H1336" s="43"/>
      <c r="I1336" s="230"/>
      <c r="J1336" s="43"/>
      <c r="K1336" s="43"/>
      <c r="L1336" s="47"/>
      <c r="M1336" s="231"/>
      <c r="N1336" s="232"/>
      <c r="O1336" s="87"/>
      <c r="P1336" s="87"/>
      <c r="Q1336" s="87"/>
      <c r="R1336" s="87"/>
      <c r="S1336" s="87"/>
      <c r="T1336" s="88"/>
      <c r="U1336" s="41"/>
      <c r="V1336" s="41"/>
      <c r="W1336" s="41"/>
      <c r="X1336" s="41"/>
      <c r="Y1336" s="41"/>
      <c r="Z1336" s="41"/>
      <c r="AA1336" s="41"/>
      <c r="AB1336" s="41"/>
      <c r="AC1336" s="41"/>
      <c r="AD1336" s="41"/>
      <c r="AE1336" s="41"/>
      <c r="AT1336" s="20" t="s">
        <v>206</v>
      </c>
      <c r="AU1336" s="20" t="s">
        <v>82</v>
      </c>
    </row>
    <row r="1337" s="13" customFormat="1">
      <c r="A1337" s="13"/>
      <c r="B1337" s="233"/>
      <c r="C1337" s="234"/>
      <c r="D1337" s="235" t="s">
        <v>208</v>
      </c>
      <c r="E1337" s="236" t="s">
        <v>19</v>
      </c>
      <c r="F1337" s="237" t="s">
        <v>2931</v>
      </c>
      <c r="G1337" s="234"/>
      <c r="H1337" s="236" t="s">
        <v>19</v>
      </c>
      <c r="I1337" s="238"/>
      <c r="J1337" s="234"/>
      <c r="K1337" s="234"/>
      <c r="L1337" s="239"/>
      <c r="M1337" s="240"/>
      <c r="N1337" s="241"/>
      <c r="O1337" s="241"/>
      <c r="P1337" s="241"/>
      <c r="Q1337" s="241"/>
      <c r="R1337" s="241"/>
      <c r="S1337" s="241"/>
      <c r="T1337" s="242"/>
      <c r="U1337" s="13"/>
      <c r="V1337" s="13"/>
      <c r="W1337" s="13"/>
      <c r="X1337" s="13"/>
      <c r="Y1337" s="13"/>
      <c r="Z1337" s="13"/>
      <c r="AA1337" s="13"/>
      <c r="AB1337" s="13"/>
      <c r="AC1337" s="13"/>
      <c r="AD1337" s="13"/>
      <c r="AE1337" s="13"/>
      <c r="AT1337" s="243" t="s">
        <v>208</v>
      </c>
      <c r="AU1337" s="243" t="s">
        <v>82</v>
      </c>
      <c r="AV1337" s="13" t="s">
        <v>80</v>
      </c>
      <c r="AW1337" s="13" t="s">
        <v>33</v>
      </c>
      <c r="AX1337" s="13" t="s">
        <v>73</v>
      </c>
      <c r="AY1337" s="243" t="s">
        <v>196</v>
      </c>
    </row>
    <row r="1338" s="14" customFormat="1">
      <c r="A1338" s="14"/>
      <c r="B1338" s="244"/>
      <c r="C1338" s="245"/>
      <c r="D1338" s="235" t="s">
        <v>208</v>
      </c>
      <c r="E1338" s="246" t="s">
        <v>19</v>
      </c>
      <c r="F1338" s="247" t="s">
        <v>2932</v>
      </c>
      <c r="G1338" s="245"/>
      <c r="H1338" s="248">
        <v>19.120000000000001</v>
      </c>
      <c r="I1338" s="249"/>
      <c r="J1338" s="245"/>
      <c r="K1338" s="245"/>
      <c r="L1338" s="250"/>
      <c r="M1338" s="251"/>
      <c r="N1338" s="252"/>
      <c r="O1338" s="252"/>
      <c r="P1338" s="252"/>
      <c r="Q1338" s="252"/>
      <c r="R1338" s="252"/>
      <c r="S1338" s="252"/>
      <c r="T1338" s="253"/>
      <c r="U1338" s="14"/>
      <c r="V1338" s="14"/>
      <c r="W1338" s="14"/>
      <c r="X1338" s="14"/>
      <c r="Y1338" s="14"/>
      <c r="Z1338" s="14"/>
      <c r="AA1338" s="14"/>
      <c r="AB1338" s="14"/>
      <c r="AC1338" s="14"/>
      <c r="AD1338" s="14"/>
      <c r="AE1338" s="14"/>
      <c r="AT1338" s="254" t="s">
        <v>208</v>
      </c>
      <c r="AU1338" s="254" t="s">
        <v>82</v>
      </c>
      <c r="AV1338" s="14" t="s">
        <v>82</v>
      </c>
      <c r="AW1338" s="14" t="s">
        <v>33</v>
      </c>
      <c r="AX1338" s="14" t="s">
        <v>73</v>
      </c>
      <c r="AY1338" s="254" t="s">
        <v>196</v>
      </c>
    </row>
    <row r="1339" s="15" customFormat="1">
      <c r="A1339" s="15"/>
      <c r="B1339" s="255"/>
      <c r="C1339" s="256"/>
      <c r="D1339" s="235" t="s">
        <v>208</v>
      </c>
      <c r="E1339" s="257" t="s">
        <v>19</v>
      </c>
      <c r="F1339" s="258" t="s">
        <v>212</v>
      </c>
      <c r="G1339" s="256"/>
      <c r="H1339" s="259">
        <v>19.120000000000001</v>
      </c>
      <c r="I1339" s="260"/>
      <c r="J1339" s="256"/>
      <c r="K1339" s="256"/>
      <c r="L1339" s="261"/>
      <c r="M1339" s="262"/>
      <c r="N1339" s="263"/>
      <c r="O1339" s="263"/>
      <c r="P1339" s="263"/>
      <c r="Q1339" s="263"/>
      <c r="R1339" s="263"/>
      <c r="S1339" s="263"/>
      <c r="T1339" s="264"/>
      <c r="U1339" s="15"/>
      <c r="V1339" s="15"/>
      <c r="W1339" s="15"/>
      <c r="X1339" s="15"/>
      <c r="Y1339" s="15"/>
      <c r="Z1339" s="15"/>
      <c r="AA1339" s="15"/>
      <c r="AB1339" s="15"/>
      <c r="AC1339" s="15"/>
      <c r="AD1339" s="15"/>
      <c r="AE1339" s="15"/>
      <c r="AT1339" s="265" t="s">
        <v>208</v>
      </c>
      <c r="AU1339" s="265" t="s">
        <v>82</v>
      </c>
      <c r="AV1339" s="15" t="s">
        <v>204</v>
      </c>
      <c r="AW1339" s="15" t="s">
        <v>33</v>
      </c>
      <c r="AX1339" s="15" t="s">
        <v>80</v>
      </c>
      <c r="AY1339" s="265" t="s">
        <v>196</v>
      </c>
    </row>
    <row r="1340" s="2" customFormat="1" ht="42.79245" customHeight="1">
      <c r="A1340" s="41"/>
      <c r="B1340" s="42"/>
      <c r="C1340" s="266" t="s">
        <v>2951</v>
      </c>
      <c r="D1340" s="266" t="s">
        <v>310</v>
      </c>
      <c r="E1340" s="267" t="s">
        <v>492</v>
      </c>
      <c r="F1340" s="268" t="s">
        <v>493</v>
      </c>
      <c r="G1340" s="269" t="s">
        <v>202</v>
      </c>
      <c r="H1340" s="270">
        <v>5.4969999999999999</v>
      </c>
      <c r="I1340" s="271"/>
      <c r="J1340" s="272">
        <f>ROUND(I1340*H1340,2)</f>
        <v>0</v>
      </c>
      <c r="K1340" s="268" t="s">
        <v>19</v>
      </c>
      <c r="L1340" s="273"/>
      <c r="M1340" s="274" t="s">
        <v>19</v>
      </c>
      <c r="N1340" s="275" t="s">
        <v>44</v>
      </c>
      <c r="O1340" s="87"/>
      <c r="P1340" s="224">
        <f>O1340*H1340</f>
        <v>0</v>
      </c>
      <c r="Q1340" s="224">
        <v>0</v>
      </c>
      <c r="R1340" s="224">
        <f>Q1340*H1340</f>
        <v>0</v>
      </c>
      <c r="S1340" s="224">
        <v>0</v>
      </c>
      <c r="T1340" s="225">
        <f>S1340*H1340</f>
        <v>0</v>
      </c>
      <c r="U1340" s="41"/>
      <c r="V1340" s="41"/>
      <c r="W1340" s="41"/>
      <c r="X1340" s="41"/>
      <c r="Y1340" s="41"/>
      <c r="Z1340" s="41"/>
      <c r="AA1340" s="41"/>
      <c r="AB1340" s="41"/>
      <c r="AC1340" s="41"/>
      <c r="AD1340" s="41"/>
      <c r="AE1340" s="41"/>
      <c r="AR1340" s="226" t="s">
        <v>390</v>
      </c>
      <c r="AT1340" s="226" t="s">
        <v>310</v>
      </c>
      <c r="AU1340" s="226" t="s">
        <v>82</v>
      </c>
      <c r="AY1340" s="20" t="s">
        <v>196</v>
      </c>
      <c r="BE1340" s="227">
        <f>IF(N1340="základní",J1340,0)</f>
        <v>0</v>
      </c>
      <c r="BF1340" s="227">
        <f>IF(N1340="snížená",J1340,0)</f>
        <v>0</v>
      </c>
      <c r="BG1340" s="227">
        <f>IF(N1340="zákl. přenesená",J1340,0)</f>
        <v>0</v>
      </c>
      <c r="BH1340" s="227">
        <f>IF(N1340="sníž. přenesená",J1340,0)</f>
        <v>0</v>
      </c>
      <c r="BI1340" s="227">
        <f>IF(N1340="nulová",J1340,0)</f>
        <v>0</v>
      </c>
      <c r="BJ1340" s="20" t="s">
        <v>80</v>
      </c>
      <c r="BK1340" s="227">
        <f>ROUND(I1340*H1340,2)</f>
        <v>0</v>
      </c>
      <c r="BL1340" s="20" t="s">
        <v>297</v>
      </c>
      <c r="BM1340" s="226" t="s">
        <v>2952</v>
      </c>
    </row>
    <row r="1341" s="2" customFormat="1" ht="36.72453" customHeight="1">
      <c r="A1341" s="41"/>
      <c r="B1341" s="42"/>
      <c r="C1341" s="215" t="s">
        <v>2953</v>
      </c>
      <c r="D1341" s="215" t="s">
        <v>199</v>
      </c>
      <c r="E1341" s="216" t="s">
        <v>2954</v>
      </c>
      <c r="F1341" s="217" t="s">
        <v>2955</v>
      </c>
      <c r="G1341" s="218" t="s">
        <v>486</v>
      </c>
      <c r="H1341" s="219">
        <v>19.120000000000001</v>
      </c>
      <c r="I1341" s="220"/>
      <c r="J1341" s="221">
        <f>ROUND(I1341*H1341,2)</f>
        <v>0</v>
      </c>
      <c r="K1341" s="217" t="s">
        <v>203</v>
      </c>
      <c r="L1341" s="47"/>
      <c r="M1341" s="222" t="s">
        <v>19</v>
      </c>
      <c r="N1341" s="223" t="s">
        <v>44</v>
      </c>
      <c r="O1341" s="87"/>
      <c r="P1341" s="224">
        <f>O1341*H1341</f>
        <v>0</v>
      </c>
      <c r="Q1341" s="224">
        <v>0.0010200000000000001</v>
      </c>
      <c r="R1341" s="224">
        <f>Q1341*H1341</f>
        <v>0.019502400000000003</v>
      </c>
      <c r="S1341" s="224">
        <v>0</v>
      </c>
      <c r="T1341" s="225">
        <f>S1341*H1341</f>
        <v>0</v>
      </c>
      <c r="U1341" s="41"/>
      <c r="V1341" s="41"/>
      <c r="W1341" s="41"/>
      <c r="X1341" s="41"/>
      <c r="Y1341" s="41"/>
      <c r="Z1341" s="41"/>
      <c r="AA1341" s="41"/>
      <c r="AB1341" s="41"/>
      <c r="AC1341" s="41"/>
      <c r="AD1341" s="41"/>
      <c r="AE1341" s="41"/>
      <c r="AR1341" s="226" t="s">
        <v>297</v>
      </c>
      <c r="AT1341" s="226" t="s">
        <v>199</v>
      </c>
      <c r="AU1341" s="226" t="s">
        <v>82</v>
      </c>
      <c r="AY1341" s="20" t="s">
        <v>196</v>
      </c>
      <c r="BE1341" s="227">
        <f>IF(N1341="základní",J1341,0)</f>
        <v>0</v>
      </c>
      <c r="BF1341" s="227">
        <f>IF(N1341="snížená",J1341,0)</f>
        <v>0</v>
      </c>
      <c r="BG1341" s="227">
        <f>IF(N1341="zákl. přenesená",J1341,0)</f>
        <v>0</v>
      </c>
      <c r="BH1341" s="227">
        <f>IF(N1341="sníž. přenesená",J1341,0)</f>
        <v>0</v>
      </c>
      <c r="BI1341" s="227">
        <f>IF(N1341="nulová",J1341,0)</f>
        <v>0</v>
      </c>
      <c r="BJ1341" s="20" t="s">
        <v>80</v>
      </c>
      <c r="BK1341" s="227">
        <f>ROUND(I1341*H1341,2)</f>
        <v>0</v>
      </c>
      <c r="BL1341" s="20" t="s">
        <v>297</v>
      </c>
      <c r="BM1341" s="226" t="s">
        <v>2956</v>
      </c>
    </row>
    <row r="1342" s="2" customFormat="1">
      <c r="A1342" s="41"/>
      <c r="B1342" s="42"/>
      <c r="C1342" s="43"/>
      <c r="D1342" s="228" t="s">
        <v>206</v>
      </c>
      <c r="E1342" s="43"/>
      <c r="F1342" s="229" t="s">
        <v>2957</v>
      </c>
      <c r="G1342" s="43"/>
      <c r="H1342" s="43"/>
      <c r="I1342" s="230"/>
      <c r="J1342" s="43"/>
      <c r="K1342" s="43"/>
      <c r="L1342" s="47"/>
      <c r="M1342" s="231"/>
      <c r="N1342" s="232"/>
      <c r="O1342" s="87"/>
      <c r="P1342" s="87"/>
      <c r="Q1342" s="87"/>
      <c r="R1342" s="87"/>
      <c r="S1342" s="87"/>
      <c r="T1342" s="88"/>
      <c r="U1342" s="41"/>
      <c r="V1342" s="41"/>
      <c r="W1342" s="41"/>
      <c r="X1342" s="41"/>
      <c r="Y1342" s="41"/>
      <c r="Z1342" s="41"/>
      <c r="AA1342" s="41"/>
      <c r="AB1342" s="41"/>
      <c r="AC1342" s="41"/>
      <c r="AD1342" s="41"/>
      <c r="AE1342" s="41"/>
      <c r="AT1342" s="20" t="s">
        <v>206</v>
      </c>
      <c r="AU1342" s="20" t="s">
        <v>82</v>
      </c>
    </row>
    <row r="1343" s="13" customFormat="1">
      <c r="A1343" s="13"/>
      <c r="B1343" s="233"/>
      <c r="C1343" s="234"/>
      <c r="D1343" s="235" t="s">
        <v>208</v>
      </c>
      <c r="E1343" s="236" t="s">
        <v>19</v>
      </c>
      <c r="F1343" s="237" t="s">
        <v>2931</v>
      </c>
      <c r="G1343" s="234"/>
      <c r="H1343" s="236" t="s">
        <v>19</v>
      </c>
      <c r="I1343" s="238"/>
      <c r="J1343" s="234"/>
      <c r="K1343" s="234"/>
      <c r="L1343" s="239"/>
      <c r="M1343" s="240"/>
      <c r="N1343" s="241"/>
      <c r="O1343" s="241"/>
      <c r="P1343" s="241"/>
      <c r="Q1343" s="241"/>
      <c r="R1343" s="241"/>
      <c r="S1343" s="241"/>
      <c r="T1343" s="242"/>
      <c r="U1343" s="13"/>
      <c r="V1343" s="13"/>
      <c r="W1343" s="13"/>
      <c r="X1343" s="13"/>
      <c r="Y1343" s="13"/>
      <c r="Z1343" s="13"/>
      <c r="AA1343" s="13"/>
      <c r="AB1343" s="13"/>
      <c r="AC1343" s="13"/>
      <c r="AD1343" s="13"/>
      <c r="AE1343" s="13"/>
      <c r="AT1343" s="243" t="s">
        <v>208</v>
      </c>
      <c r="AU1343" s="243" t="s">
        <v>82</v>
      </c>
      <c r="AV1343" s="13" t="s">
        <v>80</v>
      </c>
      <c r="AW1343" s="13" t="s">
        <v>33</v>
      </c>
      <c r="AX1343" s="13" t="s">
        <v>73</v>
      </c>
      <c r="AY1343" s="243" t="s">
        <v>196</v>
      </c>
    </row>
    <row r="1344" s="14" customFormat="1">
      <c r="A1344" s="14"/>
      <c r="B1344" s="244"/>
      <c r="C1344" s="245"/>
      <c r="D1344" s="235" t="s">
        <v>208</v>
      </c>
      <c r="E1344" s="246" t="s">
        <v>19</v>
      </c>
      <c r="F1344" s="247" t="s">
        <v>2932</v>
      </c>
      <c r="G1344" s="245"/>
      <c r="H1344" s="248">
        <v>19.120000000000001</v>
      </c>
      <c r="I1344" s="249"/>
      <c r="J1344" s="245"/>
      <c r="K1344" s="245"/>
      <c r="L1344" s="250"/>
      <c r="M1344" s="251"/>
      <c r="N1344" s="252"/>
      <c r="O1344" s="252"/>
      <c r="P1344" s="252"/>
      <c r="Q1344" s="252"/>
      <c r="R1344" s="252"/>
      <c r="S1344" s="252"/>
      <c r="T1344" s="253"/>
      <c r="U1344" s="14"/>
      <c r="V1344" s="14"/>
      <c r="W1344" s="14"/>
      <c r="X1344" s="14"/>
      <c r="Y1344" s="14"/>
      <c r="Z1344" s="14"/>
      <c r="AA1344" s="14"/>
      <c r="AB1344" s="14"/>
      <c r="AC1344" s="14"/>
      <c r="AD1344" s="14"/>
      <c r="AE1344" s="14"/>
      <c r="AT1344" s="254" t="s">
        <v>208</v>
      </c>
      <c r="AU1344" s="254" t="s">
        <v>82</v>
      </c>
      <c r="AV1344" s="14" t="s">
        <v>82</v>
      </c>
      <c r="AW1344" s="14" t="s">
        <v>33</v>
      </c>
      <c r="AX1344" s="14" t="s">
        <v>73</v>
      </c>
      <c r="AY1344" s="254" t="s">
        <v>196</v>
      </c>
    </row>
    <row r="1345" s="15" customFormat="1">
      <c r="A1345" s="15"/>
      <c r="B1345" s="255"/>
      <c r="C1345" s="256"/>
      <c r="D1345" s="235" t="s">
        <v>208</v>
      </c>
      <c r="E1345" s="257" t="s">
        <v>19</v>
      </c>
      <c r="F1345" s="258" t="s">
        <v>212</v>
      </c>
      <c r="G1345" s="256"/>
      <c r="H1345" s="259">
        <v>19.120000000000001</v>
      </c>
      <c r="I1345" s="260"/>
      <c r="J1345" s="256"/>
      <c r="K1345" s="256"/>
      <c r="L1345" s="261"/>
      <c r="M1345" s="262"/>
      <c r="N1345" s="263"/>
      <c r="O1345" s="263"/>
      <c r="P1345" s="263"/>
      <c r="Q1345" s="263"/>
      <c r="R1345" s="263"/>
      <c r="S1345" s="263"/>
      <c r="T1345" s="264"/>
      <c r="U1345" s="15"/>
      <c r="V1345" s="15"/>
      <c r="W1345" s="15"/>
      <c r="X1345" s="15"/>
      <c r="Y1345" s="15"/>
      <c r="Z1345" s="15"/>
      <c r="AA1345" s="15"/>
      <c r="AB1345" s="15"/>
      <c r="AC1345" s="15"/>
      <c r="AD1345" s="15"/>
      <c r="AE1345" s="15"/>
      <c r="AT1345" s="265" t="s">
        <v>208</v>
      </c>
      <c r="AU1345" s="265" t="s">
        <v>82</v>
      </c>
      <c r="AV1345" s="15" t="s">
        <v>204</v>
      </c>
      <c r="AW1345" s="15" t="s">
        <v>33</v>
      </c>
      <c r="AX1345" s="15" t="s">
        <v>80</v>
      </c>
      <c r="AY1345" s="265" t="s">
        <v>196</v>
      </c>
    </row>
    <row r="1346" s="2" customFormat="1" ht="42.79245" customHeight="1">
      <c r="A1346" s="41"/>
      <c r="B1346" s="42"/>
      <c r="C1346" s="266" t="s">
        <v>2958</v>
      </c>
      <c r="D1346" s="266" t="s">
        <v>310</v>
      </c>
      <c r="E1346" s="267" t="s">
        <v>492</v>
      </c>
      <c r="F1346" s="268" t="s">
        <v>493</v>
      </c>
      <c r="G1346" s="269" t="s">
        <v>202</v>
      </c>
      <c r="H1346" s="270">
        <v>3.8919999999999999</v>
      </c>
      <c r="I1346" s="271"/>
      <c r="J1346" s="272">
        <f>ROUND(I1346*H1346,2)</f>
        <v>0</v>
      </c>
      <c r="K1346" s="268" t="s">
        <v>19</v>
      </c>
      <c r="L1346" s="273"/>
      <c r="M1346" s="274" t="s">
        <v>19</v>
      </c>
      <c r="N1346" s="275" t="s">
        <v>44</v>
      </c>
      <c r="O1346" s="87"/>
      <c r="P1346" s="224">
        <f>O1346*H1346</f>
        <v>0</v>
      </c>
      <c r="Q1346" s="224">
        <v>0</v>
      </c>
      <c r="R1346" s="224">
        <f>Q1346*H1346</f>
        <v>0</v>
      </c>
      <c r="S1346" s="224">
        <v>0</v>
      </c>
      <c r="T1346" s="225">
        <f>S1346*H1346</f>
        <v>0</v>
      </c>
      <c r="U1346" s="41"/>
      <c r="V1346" s="41"/>
      <c r="W1346" s="41"/>
      <c r="X1346" s="41"/>
      <c r="Y1346" s="41"/>
      <c r="Z1346" s="41"/>
      <c r="AA1346" s="41"/>
      <c r="AB1346" s="41"/>
      <c r="AC1346" s="41"/>
      <c r="AD1346" s="41"/>
      <c r="AE1346" s="41"/>
      <c r="AR1346" s="226" t="s">
        <v>390</v>
      </c>
      <c r="AT1346" s="226" t="s">
        <v>310</v>
      </c>
      <c r="AU1346" s="226" t="s">
        <v>82</v>
      </c>
      <c r="AY1346" s="20" t="s">
        <v>196</v>
      </c>
      <c r="BE1346" s="227">
        <f>IF(N1346="základní",J1346,0)</f>
        <v>0</v>
      </c>
      <c r="BF1346" s="227">
        <f>IF(N1346="snížená",J1346,0)</f>
        <v>0</v>
      </c>
      <c r="BG1346" s="227">
        <f>IF(N1346="zákl. přenesená",J1346,0)</f>
        <v>0</v>
      </c>
      <c r="BH1346" s="227">
        <f>IF(N1346="sníž. přenesená",J1346,0)</f>
        <v>0</v>
      </c>
      <c r="BI1346" s="227">
        <f>IF(N1346="nulová",J1346,0)</f>
        <v>0</v>
      </c>
      <c r="BJ1346" s="20" t="s">
        <v>80</v>
      </c>
      <c r="BK1346" s="227">
        <f>ROUND(I1346*H1346,2)</f>
        <v>0</v>
      </c>
      <c r="BL1346" s="20" t="s">
        <v>297</v>
      </c>
      <c r="BM1346" s="226" t="s">
        <v>2959</v>
      </c>
    </row>
    <row r="1347" s="2" customFormat="1" ht="23.4566" customHeight="1">
      <c r="A1347" s="41"/>
      <c r="B1347" s="42"/>
      <c r="C1347" s="215" t="s">
        <v>2960</v>
      </c>
      <c r="D1347" s="215" t="s">
        <v>199</v>
      </c>
      <c r="E1347" s="216" t="s">
        <v>484</v>
      </c>
      <c r="F1347" s="217" t="s">
        <v>2961</v>
      </c>
      <c r="G1347" s="218" t="s">
        <v>486</v>
      </c>
      <c r="H1347" s="219">
        <v>73.969999999999999</v>
      </c>
      <c r="I1347" s="220"/>
      <c r="J1347" s="221">
        <f>ROUND(I1347*H1347,2)</f>
        <v>0</v>
      </c>
      <c r="K1347" s="217" t="s">
        <v>203</v>
      </c>
      <c r="L1347" s="47"/>
      <c r="M1347" s="222" t="s">
        <v>19</v>
      </c>
      <c r="N1347" s="223" t="s">
        <v>44</v>
      </c>
      <c r="O1347" s="87"/>
      <c r="P1347" s="224">
        <f>O1347*H1347</f>
        <v>0</v>
      </c>
      <c r="Q1347" s="224">
        <v>0.00029999999999999997</v>
      </c>
      <c r="R1347" s="224">
        <f>Q1347*H1347</f>
        <v>0.022190999999999999</v>
      </c>
      <c r="S1347" s="224">
        <v>0</v>
      </c>
      <c r="T1347" s="225">
        <f>S1347*H1347</f>
        <v>0</v>
      </c>
      <c r="U1347" s="41"/>
      <c r="V1347" s="41"/>
      <c r="W1347" s="41"/>
      <c r="X1347" s="41"/>
      <c r="Y1347" s="41"/>
      <c r="Z1347" s="41"/>
      <c r="AA1347" s="41"/>
      <c r="AB1347" s="41"/>
      <c r="AC1347" s="41"/>
      <c r="AD1347" s="41"/>
      <c r="AE1347" s="41"/>
      <c r="AR1347" s="226" t="s">
        <v>297</v>
      </c>
      <c r="AT1347" s="226" t="s">
        <v>199</v>
      </c>
      <c r="AU1347" s="226" t="s">
        <v>82</v>
      </c>
      <c r="AY1347" s="20" t="s">
        <v>196</v>
      </c>
      <c r="BE1347" s="227">
        <f>IF(N1347="základní",J1347,0)</f>
        <v>0</v>
      </c>
      <c r="BF1347" s="227">
        <f>IF(N1347="snížená",J1347,0)</f>
        <v>0</v>
      </c>
      <c r="BG1347" s="227">
        <f>IF(N1347="zákl. přenesená",J1347,0)</f>
        <v>0</v>
      </c>
      <c r="BH1347" s="227">
        <f>IF(N1347="sníž. přenesená",J1347,0)</f>
        <v>0</v>
      </c>
      <c r="BI1347" s="227">
        <f>IF(N1347="nulová",J1347,0)</f>
        <v>0</v>
      </c>
      <c r="BJ1347" s="20" t="s">
        <v>80</v>
      </c>
      <c r="BK1347" s="227">
        <f>ROUND(I1347*H1347,2)</f>
        <v>0</v>
      </c>
      <c r="BL1347" s="20" t="s">
        <v>297</v>
      </c>
      <c r="BM1347" s="226" t="s">
        <v>2962</v>
      </c>
    </row>
    <row r="1348" s="2" customFormat="1">
      <c r="A1348" s="41"/>
      <c r="B1348" s="42"/>
      <c r="C1348" s="43"/>
      <c r="D1348" s="228" t="s">
        <v>206</v>
      </c>
      <c r="E1348" s="43"/>
      <c r="F1348" s="229" t="s">
        <v>488</v>
      </c>
      <c r="G1348" s="43"/>
      <c r="H1348" s="43"/>
      <c r="I1348" s="230"/>
      <c r="J1348" s="43"/>
      <c r="K1348" s="43"/>
      <c r="L1348" s="47"/>
      <c r="M1348" s="231"/>
      <c r="N1348" s="232"/>
      <c r="O1348" s="87"/>
      <c r="P1348" s="87"/>
      <c r="Q1348" s="87"/>
      <c r="R1348" s="87"/>
      <c r="S1348" s="87"/>
      <c r="T1348" s="88"/>
      <c r="U1348" s="41"/>
      <c r="V1348" s="41"/>
      <c r="W1348" s="41"/>
      <c r="X1348" s="41"/>
      <c r="Y1348" s="41"/>
      <c r="Z1348" s="41"/>
      <c r="AA1348" s="41"/>
      <c r="AB1348" s="41"/>
      <c r="AC1348" s="41"/>
      <c r="AD1348" s="41"/>
      <c r="AE1348" s="41"/>
      <c r="AT1348" s="20" t="s">
        <v>206</v>
      </c>
      <c r="AU1348" s="20" t="s">
        <v>82</v>
      </c>
    </row>
    <row r="1349" s="13" customFormat="1">
      <c r="A1349" s="13"/>
      <c r="B1349" s="233"/>
      <c r="C1349" s="234"/>
      <c r="D1349" s="235" t="s">
        <v>208</v>
      </c>
      <c r="E1349" s="236" t="s">
        <v>19</v>
      </c>
      <c r="F1349" s="237" t="s">
        <v>209</v>
      </c>
      <c r="G1349" s="234"/>
      <c r="H1349" s="236" t="s">
        <v>19</v>
      </c>
      <c r="I1349" s="238"/>
      <c r="J1349" s="234"/>
      <c r="K1349" s="234"/>
      <c r="L1349" s="239"/>
      <c r="M1349" s="240"/>
      <c r="N1349" s="241"/>
      <c r="O1349" s="241"/>
      <c r="P1349" s="241"/>
      <c r="Q1349" s="241"/>
      <c r="R1349" s="241"/>
      <c r="S1349" s="241"/>
      <c r="T1349" s="242"/>
      <c r="U1349" s="13"/>
      <c r="V1349" s="13"/>
      <c r="W1349" s="13"/>
      <c r="X1349" s="13"/>
      <c r="Y1349" s="13"/>
      <c r="Z1349" s="13"/>
      <c r="AA1349" s="13"/>
      <c r="AB1349" s="13"/>
      <c r="AC1349" s="13"/>
      <c r="AD1349" s="13"/>
      <c r="AE1349" s="13"/>
      <c r="AT1349" s="243" t="s">
        <v>208</v>
      </c>
      <c r="AU1349" s="243" t="s">
        <v>82</v>
      </c>
      <c r="AV1349" s="13" t="s">
        <v>80</v>
      </c>
      <c r="AW1349" s="13" t="s">
        <v>33</v>
      </c>
      <c r="AX1349" s="13" t="s">
        <v>73</v>
      </c>
      <c r="AY1349" s="243" t="s">
        <v>196</v>
      </c>
    </row>
    <row r="1350" s="14" customFormat="1">
      <c r="A1350" s="14"/>
      <c r="B1350" s="244"/>
      <c r="C1350" s="245"/>
      <c r="D1350" s="235" t="s">
        <v>208</v>
      </c>
      <c r="E1350" s="246" t="s">
        <v>19</v>
      </c>
      <c r="F1350" s="247" t="s">
        <v>2963</v>
      </c>
      <c r="G1350" s="245"/>
      <c r="H1350" s="248">
        <v>8.1999999999999993</v>
      </c>
      <c r="I1350" s="249"/>
      <c r="J1350" s="245"/>
      <c r="K1350" s="245"/>
      <c r="L1350" s="250"/>
      <c r="M1350" s="251"/>
      <c r="N1350" s="252"/>
      <c r="O1350" s="252"/>
      <c r="P1350" s="252"/>
      <c r="Q1350" s="252"/>
      <c r="R1350" s="252"/>
      <c r="S1350" s="252"/>
      <c r="T1350" s="253"/>
      <c r="U1350" s="14"/>
      <c r="V1350" s="14"/>
      <c r="W1350" s="14"/>
      <c r="X1350" s="14"/>
      <c r="Y1350" s="14"/>
      <c r="Z1350" s="14"/>
      <c r="AA1350" s="14"/>
      <c r="AB1350" s="14"/>
      <c r="AC1350" s="14"/>
      <c r="AD1350" s="14"/>
      <c r="AE1350" s="14"/>
      <c r="AT1350" s="254" t="s">
        <v>208</v>
      </c>
      <c r="AU1350" s="254" t="s">
        <v>82</v>
      </c>
      <c r="AV1350" s="14" t="s">
        <v>82</v>
      </c>
      <c r="AW1350" s="14" t="s">
        <v>33</v>
      </c>
      <c r="AX1350" s="14" t="s">
        <v>73</v>
      </c>
      <c r="AY1350" s="254" t="s">
        <v>196</v>
      </c>
    </row>
    <row r="1351" s="14" customFormat="1">
      <c r="A1351" s="14"/>
      <c r="B1351" s="244"/>
      <c r="C1351" s="245"/>
      <c r="D1351" s="235" t="s">
        <v>208</v>
      </c>
      <c r="E1351" s="246" t="s">
        <v>19</v>
      </c>
      <c r="F1351" s="247" t="s">
        <v>2964</v>
      </c>
      <c r="G1351" s="245"/>
      <c r="H1351" s="248">
        <v>-0.69999999999999996</v>
      </c>
      <c r="I1351" s="249"/>
      <c r="J1351" s="245"/>
      <c r="K1351" s="245"/>
      <c r="L1351" s="250"/>
      <c r="M1351" s="251"/>
      <c r="N1351" s="252"/>
      <c r="O1351" s="252"/>
      <c r="P1351" s="252"/>
      <c r="Q1351" s="252"/>
      <c r="R1351" s="252"/>
      <c r="S1351" s="252"/>
      <c r="T1351" s="253"/>
      <c r="U1351" s="14"/>
      <c r="V1351" s="14"/>
      <c r="W1351" s="14"/>
      <c r="X1351" s="14"/>
      <c r="Y1351" s="14"/>
      <c r="Z1351" s="14"/>
      <c r="AA1351" s="14"/>
      <c r="AB1351" s="14"/>
      <c r="AC1351" s="14"/>
      <c r="AD1351" s="14"/>
      <c r="AE1351" s="14"/>
      <c r="AT1351" s="254" t="s">
        <v>208</v>
      </c>
      <c r="AU1351" s="254" t="s">
        <v>82</v>
      </c>
      <c r="AV1351" s="14" t="s">
        <v>82</v>
      </c>
      <c r="AW1351" s="14" t="s">
        <v>33</v>
      </c>
      <c r="AX1351" s="14" t="s">
        <v>73</v>
      </c>
      <c r="AY1351" s="254" t="s">
        <v>196</v>
      </c>
    </row>
    <row r="1352" s="14" customFormat="1">
      <c r="A1352" s="14"/>
      <c r="B1352" s="244"/>
      <c r="C1352" s="245"/>
      <c r="D1352" s="235" t="s">
        <v>208</v>
      </c>
      <c r="E1352" s="246" t="s">
        <v>19</v>
      </c>
      <c r="F1352" s="247" t="s">
        <v>2965</v>
      </c>
      <c r="G1352" s="245"/>
      <c r="H1352" s="248">
        <v>6.3600000000000003</v>
      </c>
      <c r="I1352" s="249"/>
      <c r="J1352" s="245"/>
      <c r="K1352" s="245"/>
      <c r="L1352" s="250"/>
      <c r="M1352" s="251"/>
      <c r="N1352" s="252"/>
      <c r="O1352" s="252"/>
      <c r="P1352" s="252"/>
      <c r="Q1352" s="252"/>
      <c r="R1352" s="252"/>
      <c r="S1352" s="252"/>
      <c r="T1352" s="253"/>
      <c r="U1352" s="14"/>
      <c r="V1352" s="14"/>
      <c r="W1352" s="14"/>
      <c r="X1352" s="14"/>
      <c r="Y1352" s="14"/>
      <c r="Z1352" s="14"/>
      <c r="AA1352" s="14"/>
      <c r="AB1352" s="14"/>
      <c r="AC1352" s="14"/>
      <c r="AD1352" s="14"/>
      <c r="AE1352" s="14"/>
      <c r="AT1352" s="254" t="s">
        <v>208</v>
      </c>
      <c r="AU1352" s="254" t="s">
        <v>82</v>
      </c>
      <c r="AV1352" s="14" t="s">
        <v>82</v>
      </c>
      <c r="AW1352" s="14" t="s">
        <v>33</v>
      </c>
      <c r="AX1352" s="14" t="s">
        <v>73</v>
      </c>
      <c r="AY1352" s="254" t="s">
        <v>196</v>
      </c>
    </row>
    <row r="1353" s="14" customFormat="1">
      <c r="A1353" s="14"/>
      <c r="B1353" s="244"/>
      <c r="C1353" s="245"/>
      <c r="D1353" s="235" t="s">
        <v>208</v>
      </c>
      <c r="E1353" s="246" t="s">
        <v>19</v>
      </c>
      <c r="F1353" s="247" t="s">
        <v>490</v>
      </c>
      <c r="G1353" s="245"/>
      <c r="H1353" s="248">
        <v>-0.80000000000000004</v>
      </c>
      <c r="I1353" s="249"/>
      <c r="J1353" s="245"/>
      <c r="K1353" s="245"/>
      <c r="L1353" s="250"/>
      <c r="M1353" s="251"/>
      <c r="N1353" s="252"/>
      <c r="O1353" s="252"/>
      <c r="P1353" s="252"/>
      <c r="Q1353" s="252"/>
      <c r="R1353" s="252"/>
      <c r="S1353" s="252"/>
      <c r="T1353" s="253"/>
      <c r="U1353" s="14"/>
      <c r="V1353" s="14"/>
      <c r="W1353" s="14"/>
      <c r="X1353" s="14"/>
      <c r="Y1353" s="14"/>
      <c r="Z1353" s="14"/>
      <c r="AA1353" s="14"/>
      <c r="AB1353" s="14"/>
      <c r="AC1353" s="14"/>
      <c r="AD1353" s="14"/>
      <c r="AE1353" s="14"/>
      <c r="AT1353" s="254" t="s">
        <v>208</v>
      </c>
      <c r="AU1353" s="254" t="s">
        <v>82</v>
      </c>
      <c r="AV1353" s="14" t="s">
        <v>82</v>
      </c>
      <c r="AW1353" s="14" t="s">
        <v>33</v>
      </c>
      <c r="AX1353" s="14" t="s">
        <v>73</v>
      </c>
      <c r="AY1353" s="254" t="s">
        <v>196</v>
      </c>
    </row>
    <row r="1354" s="14" customFormat="1">
      <c r="A1354" s="14"/>
      <c r="B1354" s="244"/>
      <c r="C1354" s="245"/>
      <c r="D1354" s="235" t="s">
        <v>208</v>
      </c>
      <c r="E1354" s="246" t="s">
        <v>19</v>
      </c>
      <c r="F1354" s="247" t="s">
        <v>2966</v>
      </c>
      <c r="G1354" s="245"/>
      <c r="H1354" s="248">
        <v>15.359999999999999</v>
      </c>
      <c r="I1354" s="249"/>
      <c r="J1354" s="245"/>
      <c r="K1354" s="245"/>
      <c r="L1354" s="250"/>
      <c r="M1354" s="251"/>
      <c r="N1354" s="252"/>
      <c r="O1354" s="252"/>
      <c r="P1354" s="252"/>
      <c r="Q1354" s="252"/>
      <c r="R1354" s="252"/>
      <c r="S1354" s="252"/>
      <c r="T1354" s="253"/>
      <c r="U1354" s="14"/>
      <c r="V1354" s="14"/>
      <c r="W1354" s="14"/>
      <c r="X1354" s="14"/>
      <c r="Y1354" s="14"/>
      <c r="Z1354" s="14"/>
      <c r="AA1354" s="14"/>
      <c r="AB1354" s="14"/>
      <c r="AC1354" s="14"/>
      <c r="AD1354" s="14"/>
      <c r="AE1354" s="14"/>
      <c r="AT1354" s="254" t="s">
        <v>208</v>
      </c>
      <c r="AU1354" s="254" t="s">
        <v>82</v>
      </c>
      <c r="AV1354" s="14" t="s">
        <v>82</v>
      </c>
      <c r="AW1354" s="14" t="s">
        <v>33</v>
      </c>
      <c r="AX1354" s="14" t="s">
        <v>73</v>
      </c>
      <c r="AY1354" s="254" t="s">
        <v>196</v>
      </c>
    </row>
    <row r="1355" s="14" customFormat="1">
      <c r="A1355" s="14"/>
      <c r="B1355" s="244"/>
      <c r="C1355" s="245"/>
      <c r="D1355" s="235" t="s">
        <v>208</v>
      </c>
      <c r="E1355" s="246" t="s">
        <v>19</v>
      </c>
      <c r="F1355" s="247" t="s">
        <v>2967</v>
      </c>
      <c r="G1355" s="245"/>
      <c r="H1355" s="248">
        <v>-2.5</v>
      </c>
      <c r="I1355" s="249"/>
      <c r="J1355" s="245"/>
      <c r="K1355" s="245"/>
      <c r="L1355" s="250"/>
      <c r="M1355" s="251"/>
      <c r="N1355" s="252"/>
      <c r="O1355" s="252"/>
      <c r="P1355" s="252"/>
      <c r="Q1355" s="252"/>
      <c r="R1355" s="252"/>
      <c r="S1355" s="252"/>
      <c r="T1355" s="253"/>
      <c r="U1355" s="14"/>
      <c r="V1355" s="14"/>
      <c r="W1355" s="14"/>
      <c r="X1355" s="14"/>
      <c r="Y1355" s="14"/>
      <c r="Z1355" s="14"/>
      <c r="AA1355" s="14"/>
      <c r="AB1355" s="14"/>
      <c r="AC1355" s="14"/>
      <c r="AD1355" s="14"/>
      <c r="AE1355" s="14"/>
      <c r="AT1355" s="254" t="s">
        <v>208</v>
      </c>
      <c r="AU1355" s="254" t="s">
        <v>82</v>
      </c>
      <c r="AV1355" s="14" t="s">
        <v>82</v>
      </c>
      <c r="AW1355" s="14" t="s">
        <v>33</v>
      </c>
      <c r="AX1355" s="14" t="s">
        <v>73</v>
      </c>
      <c r="AY1355" s="254" t="s">
        <v>196</v>
      </c>
    </row>
    <row r="1356" s="14" customFormat="1">
      <c r="A1356" s="14"/>
      <c r="B1356" s="244"/>
      <c r="C1356" s="245"/>
      <c r="D1356" s="235" t="s">
        <v>208</v>
      </c>
      <c r="E1356" s="246" t="s">
        <v>19</v>
      </c>
      <c r="F1356" s="247" t="s">
        <v>2968</v>
      </c>
      <c r="G1356" s="245"/>
      <c r="H1356" s="248">
        <v>7.5999999999999996</v>
      </c>
      <c r="I1356" s="249"/>
      <c r="J1356" s="245"/>
      <c r="K1356" s="245"/>
      <c r="L1356" s="250"/>
      <c r="M1356" s="251"/>
      <c r="N1356" s="252"/>
      <c r="O1356" s="252"/>
      <c r="P1356" s="252"/>
      <c r="Q1356" s="252"/>
      <c r="R1356" s="252"/>
      <c r="S1356" s="252"/>
      <c r="T1356" s="253"/>
      <c r="U1356" s="14"/>
      <c r="V1356" s="14"/>
      <c r="W1356" s="14"/>
      <c r="X1356" s="14"/>
      <c r="Y1356" s="14"/>
      <c r="Z1356" s="14"/>
      <c r="AA1356" s="14"/>
      <c r="AB1356" s="14"/>
      <c r="AC1356" s="14"/>
      <c r="AD1356" s="14"/>
      <c r="AE1356" s="14"/>
      <c r="AT1356" s="254" t="s">
        <v>208</v>
      </c>
      <c r="AU1356" s="254" t="s">
        <v>82</v>
      </c>
      <c r="AV1356" s="14" t="s">
        <v>82</v>
      </c>
      <c r="AW1356" s="14" t="s">
        <v>33</v>
      </c>
      <c r="AX1356" s="14" t="s">
        <v>73</v>
      </c>
      <c r="AY1356" s="254" t="s">
        <v>196</v>
      </c>
    </row>
    <row r="1357" s="14" customFormat="1">
      <c r="A1357" s="14"/>
      <c r="B1357" s="244"/>
      <c r="C1357" s="245"/>
      <c r="D1357" s="235" t="s">
        <v>208</v>
      </c>
      <c r="E1357" s="246" t="s">
        <v>19</v>
      </c>
      <c r="F1357" s="247" t="s">
        <v>2969</v>
      </c>
      <c r="G1357" s="245"/>
      <c r="H1357" s="248">
        <v>-1.8</v>
      </c>
      <c r="I1357" s="249"/>
      <c r="J1357" s="245"/>
      <c r="K1357" s="245"/>
      <c r="L1357" s="250"/>
      <c r="M1357" s="251"/>
      <c r="N1357" s="252"/>
      <c r="O1357" s="252"/>
      <c r="P1357" s="252"/>
      <c r="Q1357" s="252"/>
      <c r="R1357" s="252"/>
      <c r="S1357" s="252"/>
      <c r="T1357" s="253"/>
      <c r="U1357" s="14"/>
      <c r="V1357" s="14"/>
      <c r="W1357" s="14"/>
      <c r="X1357" s="14"/>
      <c r="Y1357" s="14"/>
      <c r="Z1357" s="14"/>
      <c r="AA1357" s="14"/>
      <c r="AB1357" s="14"/>
      <c r="AC1357" s="14"/>
      <c r="AD1357" s="14"/>
      <c r="AE1357" s="14"/>
      <c r="AT1357" s="254" t="s">
        <v>208</v>
      </c>
      <c r="AU1357" s="254" t="s">
        <v>82</v>
      </c>
      <c r="AV1357" s="14" t="s">
        <v>82</v>
      </c>
      <c r="AW1357" s="14" t="s">
        <v>33</v>
      </c>
      <c r="AX1357" s="14" t="s">
        <v>73</v>
      </c>
      <c r="AY1357" s="254" t="s">
        <v>196</v>
      </c>
    </row>
    <row r="1358" s="14" customFormat="1">
      <c r="A1358" s="14"/>
      <c r="B1358" s="244"/>
      <c r="C1358" s="245"/>
      <c r="D1358" s="235" t="s">
        <v>208</v>
      </c>
      <c r="E1358" s="246" t="s">
        <v>19</v>
      </c>
      <c r="F1358" s="247" t="s">
        <v>2970</v>
      </c>
      <c r="G1358" s="245"/>
      <c r="H1358" s="248">
        <v>4.9199999999999999</v>
      </c>
      <c r="I1358" s="249"/>
      <c r="J1358" s="245"/>
      <c r="K1358" s="245"/>
      <c r="L1358" s="250"/>
      <c r="M1358" s="251"/>
      <c r="N1358" s="252"/>
      <c r="O1358" s="252"/>
      <c r="P1358" s="252"/>
      <c r="Q1358" s="252"/>
      <c r="R1358" s="252"/>
      <c r="S1358" s="252"/>
      <c r="T1358" s="253"/>
      <c r="U1358" s="14"/>
      <c r="V1358" s="14"/>
      <c r="W1358" s="14"/>
      <c r="X1358" s="14"/>
      <c r="Y1358" s="14"/>
      <c r="Z1358" s="14"/>
      <c r="AA1358" s="14"/>
      <c r="AB1358" s="14"/>
      <c r="AC1358" s="14"/>
      <c r="AD1358" s="14"/>
      <c r="AE1358" s="14"/>
      <c r="AT1358" s="254" t="s">
        <v>208</v>
      </c>
      <c r="AU1358" s="254" t="s">
        <v>82</v>
      </c>
      <c r="AV1358" s="14" t="s">
        <v>82</v>
      </c>
      <c r="AW1358" s="14" t="s">
        <v>33</v>
      </c>
      <c r="AX1358" s="14" t="s">
        <v>73</v>
      </c>
      <c r="AY1358" s="254" t="s">
        <v>196</v>
      </c>
    </row>
    <row r="1359" s="14" customFormat="1">
      <c r="A1359" s="14"/>
      <c r="B1359" s="244"/>
      <c r="C1359" s="245"/>
      <c r="D1359" s="235" t="s">
        <v>208</v>
      </c>
      <c r="E1359" s="246" t="s">
        <v>19</v>
      </c>
      <c r="F1359" s="247" t="s">
        <v>2964</v>
      </c>
      <c r="G1359" s="245"/>
      <c r="H1359" s="248">
        <v>-0.69999999999999996</v>
      </c>
      <c r="I1359" s="249"/>
      <c r="J1359" s="245"/>
      <c r="K1359" s="245"/>
      <c r="L1359" s="250"/>
      <c r="M1359" s="251"/>
      <c r="N1359" s="252"/>
      <c r="O1359" s="252"/>
      <c r="P1359" s="252"/>
      <c r="Q1359" s="252"/>
      <c r="R1359" s="252"/>
      <c r="S1359" s="252"/>
      <c r="T1359" s="253"/>
      <c r="U1359" s="14"/>
      <c r="V1359" s="14"/>
      <c r="W1359" s="14"/>
      <c r="X1359" s="14"/>
      <c r="Y1359" s="14"/>
      <c r="Z1359" s="14"/>
      <c r="AA1359" s="14"/>
      <c r="AB1359" s="14"/>
      <c r="AC1359" s="14"/>
      <c r="AD1359" s="14"/>
      <c r="AE1359" s="14"/>
      <c r="AT1359" s="254" t="s">
        <v>208</v>
      </c>
      <c r="AU1359" s="254" t="s">
        <v>82</v>
      </c>
      <c r="AV1359" s="14" t="s">
        <v>82</v>
      </c>
      <c r="AW1359" s="14" t="s">
        <v>33</v>
      </c>
      <c r="AX1359" s="14" t="s">
        <v>73</v>
      </c>
      <c r="AY1359" s="254" t="s">
        <v>196</v>
      </c>
    </row>
    <row r="1360" s="14" customFormat="1">
      <c r="A1360" s="14"/>
      <c r="B1360" s="244"/>
      <c r="C1360" s="245"/>
      <c r="D1360" s="235" t="s">
        <v>208</v>
      </c>
      <c r="E1360" s="246" t="s">
        <v>19</v>
      </c>
      <c r="F1360" s="247" t="s">
        <v>2970</v>
      </c>
      <c r="G1360" s="245"/>
      <c r="H1360" s="248">
        <v>4.9199999999999999</v>
      </c>
      <c r="I1360" s="249"/>
      <c r="J1360" s="245"/>
      <c r="K1360" s="245"/>
      <c r="L1360" s="250"/>
      <c r="M1360" s="251"/>
      <c r="N1360" s="252"/>
      <c r="O1360" s="252"/>
      <c r="P1360" s="252"/>
      <c r="Q1360" s="252"/>
      <c r="R1360" s="252"/>
      <c r="S1360" s="252"/>
      <c r="T1360" s="253"/>
      <c r="U1360" s="14"/>
      <c r="V1360" s="14"/>
      <c r="W1360" s="14"/>
      <c r="X1360" s="14"/>
      <c r="Y1360" s="14"/>
      <c r="Z1360" s="14"/>
      <c r="AA1360" s="14"/>
      <c r="AB1360" s="14"/>
      <c r="AC1360" s="14"/>
      <c r="AD1360" s="14"/>
      <c r="AE1360" s="14"/>
      <c r="AT1360" s="254" t="s">
        <v>208</v>
      </c>
      <c r="AU1360" s="254" t="s">
        <v>82</v>
      </c>
      <c r="AV1360" s="14" t="s">
        <v>82</v>
      </c>
      <c r="AW1360" s="14" t="s">
        <v>33</v>
      </c>
      <c r="AX1360" s="14" t="s">
        <v>73</v>
      </c>
      <c r="AY1360" s="254" t="s">
        <v>196</v>
      </c>
    </row>
    <row r="1361" s="14" customFormat="1">
      <c r="A1361" s="14"/>
      <c r="B1361" s="244"/>
      <c r="C1361" s="245"/>
      <c r="D1361" s="235" t="s">
        <v>208</v>
      </c>
      <c r="E1361" s="246" t="s">
        <v>19</v>
      </c>
      <c r="F1361" s="247" t="s">
        <v>2964</v>
      </c>
      <c r="G1361" s="245"/>
      <c r="H1361" s="248">
        <v>-0.69999999999999996</v>
      </c>
      <c r="I1361" s="249"/>
      <c r="J1361" s="245"/>
      <c r="K1361" s="245"/>
      <c r="L1361" s="250"/>
      <c r="M1361" s="251"/>
      <c r="N1361" s="252"/>
      <c r="O1361" s="252"/>
      <c r="P1361" s="252"/>
      <c r="Q1361" s="252"/>
      <c r="R1361" s="252"/>
      <c r="S1361" s="252"/>
      <c r="T1361" s="253"/>
      <c r="U1361" s="14"/>
      <c r="V1361" s="14"/>
      <c r="W1361" s="14"/>
      <c r="X1361" s="14"/>
      <c r="Y1361" s="14"/>
      <c r="Z1361" s="14"/>
      <c r="AA1361" s="14"/>
      <c r="AB1361" s="14"/>
      <c r="AC1361" s="14"/>
      <c r="AD1361" s="14"/>
      <c r="AE1361" s="14"/>
      <c r="AT1361" s="254" t="s">
        <v>208</v>
      </c>
      <c r="AU1361" s="254" t="s">
        <v>82</v>
      </c>
      <c r="AV1361" s="14" t="s">
        <v>82</v>
      </c>
      <c r="AW1361" s="14" t="s">
        <v>33</v>
      </c>
      <c r="AX1361" s="14" t="s">
        <v>73</v>
      </c>
      <c r="AY1361" s="254" t="s">
        <v>196</v>
      </c>
    </row>
    <row r="1362" s="14" customFormat="1">
      <c r="A1362" s="14"/>
      <c r="B1362" s="244"/>
      <c r="C1362" s="245"/>
      <c r="D1362" s="235" t="s">
        <v>208</v>
      </c>
      <c r="E1362" s="246" t="s">
        <v>19</v>
      </c>
      <c r="F1362" s="247" t="s">
        <v>2971</v>
      </c>
      <c r="G1362" s="245"/>
      <c r="H1362" s="248">
        <v>9.1199999999999992</v>
      </c>
      <c r="I1362" s="249"/>
      <c r="J1362" s="245"/>
      <c r="K1362" s="245"/>
      <c r="L1362" s="250"/>
      <c r="M1362" s="251"/>
      <c r="N1362" s="252"/>
      <c r="O1362" s="252"/>
      <c r="P1362" s="252"/>
      <c r="Q1362" s="252"/>
      <c r="R1362" s="252"/>
      <c r="S1362" s="252"/>
      <c r="T1362" s="253"/>
      <c r="U1362" s="14"/>
      <c r="V1362" s="14"/>
      <c r="W1362" s="14"/>
      <c r="X1362" s="14"/>
      <c r="Y1362" s="14"/>
      <c r="Z1362" s="14"/>
      <c r="AA1362" s="14"/>
      <c r="AB1362" s="14"/>
      <c r="AC1362" s="14"/>
      <c r="AD1362" s="14"/>
      <c r="AE1362" s="14"/>
      <c r="AT1362" s="254" t="s">
        <v>208</v>
      </c>
      <c r="AU1362" s="254" t="s">
        <v>82</v>
      </c>
      <c r="AV1362" s="14" t="s">
        <v>82</v>
      </c>
      <c r="AW1362" s="14" t="s">
        <v>33</v>
      </c>
      <c r="AX1362" s="14" t="s">
        <v>73</v>
      </c>
      <c r="AY1362" s="254" t="s">
        <v>196</v>
      </c>
    </row>
    <row r="1363" s="14" customFormat="1">
      <c r="A1363" s="14"/>
      <c r="B1363" s="244"/>
      <c r="C1363" s="245"/>
      <c r="D1363" s="235" t="s">
        <v>208</v>
      </c>
      <c r="E1363" s="246" t="s">
        <v>19</v>
      </c>
      <c r="F1363" s="247" t="s">
        <v>2972</v>
      </c>
      <c r="G1363" s="245"/>
      <c r="H1363" s="248">
        <v>-1.24</v>
      </c>
      <c r="I1363" s="249"/>
      <c r="J1363" s="245"/>
      <c r="K1363" s="245"/>
      <c r="L1363" s="250"/>
      <c r="M1363" s="251"/>
      <c r="N1363" s="252"/>
      <c r="O1363" s="252"/>
      <c r="P1363" s="252"/>
      <c r="Q1363" s="252"/>
      <c r="R1363" s="252"/>
      <c r="S1363" s="252"/>
      <c r="T1363" s="253"/>
      <c r="U1363" s="14"/>
      <c r="V1363" s="14"/>
      <c r="W1363" s="14"/>
      <c r="X1363" s="14"/>
      <c r="Y1363" s="14"/>
      <c r="Z1363" s="14"/>
      <c r="AA1363" s="14"/>
      <c r="AB1363" s="14"/>
      <c r="AC1363" s="14"/>
      <c r="AD1363" s="14"/>
      <c r="AE1363" s="14"/>
      <c r="AT1363" s="254" t="s">
        <v>208</v>
      </c>
      <c r="AU1363" s="254" t="s">
        <v>82</v>
      </c>
      <c r="AV1363" s="14" t="s">
        <v>82</v>
      </c>
      <c r="AW1363" s="14" t="s">
        <v>33</v>
      </c>
      <c r="AX1363" s="14" t="s">
        <v>73</v>
      </c>
      <c r="AY1363" s="254" t="s">
        <v>196</v>
      </c>
    </row>
    <row r="1364" s="14" customFormat="1">
      <c r="A1364" s="14"/>
      <c r="B1364" s="244"/>
      <c r="C1364" s="245"/>
      <c r="D1364" s="235" t="s">
        <v>208</v>
      </c>
      <c r="E1364" s="246" t="s">
        <v>19</v>
      </c>
      <c r="F1364" s="247" t="s">
        <v>2973</v>
      </c>
      <c r="G1364" s="245"/>
      <c r="H1364" s="248">
        <v>8.5800000000000001</v>
      </c>
      <c r="I1364" s="249"/>
      <c r="J1364" s="245"/>
      <c r="K1364" s="245"/>
      <c r="L1364" s="250"/>
      <c r="M1364" s="251"/>
      <c r="N1364" s="252"/>
      <c r="O1364" s="252"/>
      <c r="P1364" s="252"/>
      <c r="Q1364" s="252"/>
      <c r="R1364" s="252"/>
      <c r="S1364" s="252"/>
      <c r="T1364" s="253"/>
      <c r="U1364" s="14"/>
      <c r="V1364" s="14"/>
      <c r="W1364" s="14"/>
      <c r="X1364" s="14"/>
      <c r="Y1364" s="14"/>
      <c r="Z1364" s="14"/>
      <c r="AA1364" s="14"/>
      <c r="AB1364" s="14"/>
      <c r="AC1364" s="14"/>
      <c r="AD1364" s="14"/>
      <c r="AE1364" s="14"/>
      <c r="AT1364" s="254" t="s">
        <v>208</v>
      </c>
      <c r="AU1364" s="254" t="s">
        <v>82</v>
      </c>
      <c r="AV1364" s="14" t="s">
        <v>82</v>
      </c>
      <c r="AW1364" s="14" t="s">
        <v>33</v>
      </c>
      <c r="AX1364" s="14" t="s">
        <v>73</v>
      </c>
      <c r="AY1364" s="254" t="s">
        <v>196</v>
      </c>
    </row>
    <row r="1365" s="14" customFormat="1">
      <c r="A1365" s="14"/>
      <c r="B1365" s="244"/>
      <c r="C1365" s="245"/>
      <c r="D1365" s="235" t="s">
        <v>208</v>
      </c>
      <c r="E1365" s="246" t="s">
        <v>19</v>
      </c>
      <c r="F1365" s="247" t="s">
        <v>2964</v>
      </c>
      <c r="G1365" s="245"/>
      <c r="H1365" s="248">
        <v>-0.69999999999999996</v>
      </c>
      <c r="I1365" s="249"/>
      <c r="J1365" s="245"/>
      <c r="K1365" s="245"/>
      <c r="L1365" s="250"/>
      <c r="M1365" s="251"/>
      <c r="N1365" s="252"/>
      <c r="O1365" s="252"/>
      <c r="P1365" s="252"/>
      <c r="Q1365" s="252"/>
      <c r="R1365" s="252"/>
      <c r="S1365" s="252"/>
      <c r="T1365" s="253"/>
      <c r="U1365" s="14"/>
      <c r="V1365" s="14"/>
      <c r="W1365" s="14"/>
      <c r="X1365" s="14"/>
      <c r="Y1365" s="14"/>
      <c r="Z1365" s="14"/>
      <c r="AA1365" s="14"/>
      <c r="AB1365" s="14"/>
      <c r="AC1365" s="14"/>
      <c r="AD1365" s="14"/>
      <c r="AE1365" s="14"/>
      <c r="AT1365" s="254" t="s">
        <v>208</v>
      </c>
      <c r="AU1365" s="254" t="s">
        <v>82</v>
      </c>
      <c r="AV1365" s="14" t="s">
        <v>82</v>
      </c>
      <c r="AW1365" s="14" t="s">
        <v>33</v>
      </c>
      <c r="AX1365" s="14" t="s">
        <v>73</v>
      </c>
      <c r="AY1365" s="254" t="s">
        <v>196</v>
      </c>
    </row>
    <row r="1366" s="14" customFormat="1">
      <c r="A1366" s="14"/>
      <c r="B1366" s="244"/>
      <c r="C1366" s="245"/>
      <c r="D1366" s="235" t="s">
        <v>208</v>
      </c>
      <c r="E1366" s="246" t="s">
        <v>19</v>
      </c>
      <c r="F1366" s="247" t="s">
        <v>2974</v>
      </c>
      <c r="G1366" s="245"/>
      <c r="H1366" s="248">
        <v>7.54</v>
      </c>
      <c r="I1366" s="249"/>
      <c r="J1366" s="245"/>
      <c r="K1366" s="245"/>
      <c r="L1366" s="250"/>
      <c r="M1366" s="251"/>
      <c r="N1366" s="252"/>
      <c r="O1366" s="252"/>
      <c r="P1366" s="252"/>
      <c r="Q1366" s="252"/>
      <c r="R1366" s="252"/>
      <c r="S1366" s="252"/>
      <c r="T1366" s="253"/>
      <c r="U1366" s="14"/>
      <c r="V1366" s="14"/>
      <c r="W1366" s="14"/>
      <c r="X1366" s="14"/>
      <c r="Y1366" s="14"/>
      <c r="Z1366" s="14"/>
      <c r="AA1366" s="14"/>
      <c r="AB1366" s="14"/>
      <c r="AC1366" s="14"/>
      <c r="AD1366" s="14"/>
      <c r="AE1366" s="14"/>
      <c r="AT1366" s="254" t="s">
        <v>208</v>
      </c>
      <c r="AU1366" s="254" t="s">
        <v>82</v>
      </c>
      <c r="AV1366" s="14" t="s">
        <v>82</v>
      </c>
      <c r="AW1366" s="14" t="s">
        <v>33</v>
      </c>
      <c r="AX1366" s="14" t="s">
        <v>73</v>
      </c>
      <c r="AY1366" s="254" t="s">
        <v>196</v>
      </c>
    </row>
    <row r="1367" s="14" customFormat="1">
      <c r="A1367" s="14"/>
      <c r="B1367" s="244"/>
      <c r="C1367" s="245"/>
      <c r="D1367" s="235" t="s">
        <v>208</v>
      </c>
      <c r="E1367" s="246" t="s">
        <v>19</v>
      </c>
      <c r="F1367" s="247" t="s">
        <v>2964</v>
      </c>
      <c r="G1367" s="245"/>
      <c r="H1367" s="248">
        <v>-0.69999999999999996</v>
      </c>
      <c r="I1367" s="249"/>
      <c r="J1367" s="245"/>
      <c r="K1367" s="245"/>
      <c r="L1367" s="250"/>
      <c r="M1367" s="251"/>
      <c r="N1367" s="252"/>
      <c r="O1367" s="252"/>
      <c r="P1367" s="252"/>
      <c r="Q1367" s="252"/>
      <c r="R1367" s="252"/>
      <c r="S1367" s="252"/>
      <c r="T1367" s="253"/>
      <c r="U1367" s="14"/>
      <c r="V1367" s="14"/>
      <c r="W1367" s="14"/>
      <c r="X1367" s="14"/>
      <c r="Y1367" s="14"/>
      <c r="Z1367" s="14"/>
      <c r="AA1367" s="14"/>
      <c r="AB1367" s="14"/>
      <c r="AC1367" s="14"/>
      <c r="AD1367" s="14"/>
      <c r="AE1367" s="14"/>
      <c r="AT1367" s="254" t="s">
        <v>208</v>
      </c>
      <c r="AU1367" s="254" t="s">
        <v>82</v>
      </c>
      <c r="AV1367" s="14" t="s">
        <v>82</v>
      </c>
      <c r="AW1367" s="14" t="s">
        <v>33</v>
      </c>
      <c r="AX1367" s="14" t="s">
        <v>73</v>
      </c>
      <c r="AY1367" s="254" t="s">
        <v>196</v>
      </c>
    </row>
    <row r="1368" s="13" customFormat="1">
      <c r="A1368" s="13"/>
      <c r="B1368" s="233"/>
      <c r="C1368" s="234"/>
      <c r="D1368" s="235" t="s">
        <v>208</v>
      </c>
      <c r="E1368" s="236" t="s">
        <v>19</v>
      </c>
      <c r="F1368" s="237" t="s">
        <v>1562</v>
      </c>
      <c r="G1368" s="234"/>
      <c r="H1368" s="236" t="s">
        <v>19</v>
      </c>
      <c r="I1368" s="238"/>
      <c r="J1368" s="234"/>
      <c r="K1368" s="234"/>
      <c r="L1368" s="239"/>
      <c r="M1368" s="240"/>
      <c r="N1368" s="241"/>
      <c r="O1368" s="241"/>
      <c r="P1368" s="241"/>
      <c r="Q1368" s="241"/>
      <c r="R1368" s="241"/>
      <c r="S1368" s="241"/>
      <c r="T1368" s="242"/>
      <c r="U1368" s="13"/>
      <c r="V1368" s="13"/>
      <c r="W1368" s="13"/>
      <c r="X1368" s="13"/>
      <c r="Y1368" s="13"/>
      <c r="Z1368" s="13"/>
      <c r="AA1368" s="13"/>
      <c r="AB1368" s="13"/>
      <c r="AC1368" s="13"/>
      <c r="AD1368" s="13"/>
      <c r="AE1368" s="13"/>
      <c r="AT1368" s="243" t="s">
        <v>208</v>
      </c>
      <c r="AU1368" s="243" t="s">
        <v>82</v>
      </c>
      <c r="AV1368" s="13" t="s">
        <v>80</v>
      </c>
      <c r="AW1368" s="13" t="s">
        <v>33</v>
      </c>
      <c r="AX1368" s="13" t="s">
        <v>73</v>
      </c>
      <c r="AY1368" s="243" t="s">
        <v>196</v>
      </c>
    </row>
    <row r="1369" s="14" customFormat="1">
      <c r="A1369" s="14"/>
      <c r="B1369" s="244"/>
      <c r="C1369" s="245"/>
      <c r="D1369" s="235" t="s">
        <v>208</v>
      </c>
      <c r="E1369" s="246" t="s">
        <v>19</v>
      </c>
      <c r="F1369" s="247" t="s">
        <v>2975</v>
      </c>
      <c r="G1369" s="245"/>
      <c r="H1369" s="248">
        <v>11.210000000000001</v>
      </c>
      <c r="I1369" s="249"/>
      <c r="J1369" s="245"/>
      <c r="K1369" s="245"/>
      <c r="L1369" s="250"/>
      <c r="M1369" s="251"/>
      <c r="N1369" s="252"/>
      <c r="O1369" s="252"/>
      <c r="P1369" s="252"/>
      <c r="Q1369" s="252"/>
      <c r="R1369" s="252"/>
      <c r="S1369" s="252"/>
      <c r="T1369" s="253"/>
      <c r="U1369" s="14"/>
      <c r="V1369" s="14"/>
      <c r="W1369" s="14"/>
      <c r="X1369" s="14"/>
      <c r="Y1369" s="14"/>
      <c r="Z1369" s="14"/>
      <c r="AA1369" s="14"/>
      <c r="AB1369" s="14"/>
      <c r="AC1369" s="14"/>
      <c r="AD1369" s="14"/>
      <c r="AE1369" s="14"/>
      <c r="AT1369" s="254" t="s">
        <v>208</v>
      </c>
      <c r="AU1369" s="254" t="s">
        <v>82</v>
      </c>
      <c r="AV1369" s="14" t="s">
        <v>82</v>
      </c>
      <c r="AW1369" s="14" t="s">
        <v>33</v>
      </c>
      <c r="AX1369" s="14" t="s">
        <v>73</v>
      </c>
      <c r="AY1369" s="254" t="s">
        <v>196</v>
      </c>
    </row>
    <row r="1370" s="15" customFormat="1">
      <c r="A1370" s="15"/>
      <c r="B1370" s="255"/>
      <c r="C1370" s="256"/>
      <c r="D1370" s="235" t="s">
        <v>208</v>
      </c>
      <c r="E1370" s="257" t="s">
        <v>19</v>
      </c>
      <c r="F1370" s="258" t="s">
        <v>212</v>
      </c>
      <c r="G1370" s="256"/>
      <c r="H1370" s="259">
        <v>73.96999999999997</v>
      </c>
      <c r="I1370" s="260"/>
      <c r="J1370" s="256"/>
      <c r="K1370" s="256"/>
      <c r="L1370" s="261"/>
      <c r="M1370" s="262"/>
      <c r="N1370" s="263"/>
      <c r="O1370" s="263"/>
      <c r="P1370" s="263"/>
      <c r="Q1370" s="263"/>
      <c r="R1370" s="263"/>
      <c r="S1370" s="263"/>
      <c r="T1370" s="264"/>
      <c r="U1370" s="15"/>
      <c r="V1370" s="15"/>
      <c r="W1370" s="15"/>
      <c r="X1370" s="15"/>
      <c r="Y1370" s="15"/>
      <c r="Z1370" s="15"/>
      <c r="AA1370" s="15"/>
      <c r="AB1370" s="15"/>
      <c r="AC1370" s="15"/>
      <c r="AD1370" s="15"/>
      <c r="AE1370" s="15"/>
      <c r="AT1370" s="265" t="s">
        <v>208</v>
      </c>
      <c r="AU1370" s="265" t="s">
        <v>82</v>
      </c>
      <c r="AV1370" s="15" t="s">
        <v>204</v>
      </c>
      <c r="AW1370" s="15" t="s">
        <v>33</v>
      </c>
      <c r="AX1370" s="15" t="s">
        <v>80</v>
      </c>
      <c r="AY1370" s="265" t="s">
        <v>196</v>
      </c>
    </row>
    <row r="1371" s="2" customFormat="1" ht="42.79245" customHeight="1">
      <c r="A1371" s="41"/>
      <c r="B1371" s="42"/>
      <c r="C1371" s="266" t="s">
        <v>2976</v>
      </c>
      <c r="D1371" s="266" t="s">
        <v>310</v>
      </c>
      <c r="E1371" s="267" t="s">
        <v>492</v>
      </c>
      <c r="F1371" s="268" t="s">
        <v>493</v>
      </c>
      <c r="G1371" s="269" t="s">
        <v>202</v>
      </c>
      <c r="H1371" s="270">
        <v>8.5069999999999997</v>
      </c>
      <c r="I1371" s="271"/>
      <c r="J1371" s="272">
        <f>ROUND(I1371*H1371,2)</f>
        <v>0</v>
      </c>
      <c r="K1371" s="268" t="s">
        <v>19</v>
      </c>
      <c r="L1371" s="273"/>
      <c r="M1371" s="274" t="s">
        <v>19</v>
      </c>
      <c r="N1371" s="275" t="s">
        <v>44</v>
      </c>
      <c r="O1371" s="87"/>
      <c r="P1371" s="224">
        <f>O1371*H1371</f>
        <v>0</v>
      </c>
      <c r="Q1371" s="224">
        <v>0</v>
      </c>
      <c r="R1371" s="224">
        <f>Q1371*H1371</f>
        <v>0</v>
      </c>
      <c r="S1371" s="224">
        <v>0</v>
      </c>
      <c r="T1371" s="225">
        <f>S1371*H1371</f>
        <v>0</v>
      </c>
      <c r="U1371" s="41"/>
      <c r="V1371" s="41"/>
      <c r="W1371" s="41"/>
      <c r="X1371" s="41"/>
      <c r="Y1371" s="41"/>
      <c r="Z1371" s="41"/>
      <c r="AA1371" s="41"/>
      <c r="AB1371" s="41"/>
      <c r="AC1371" s="41"/>
      <c r="AD1371" s="41"/>
      <c r="AE1371" s="41"/>
      <c r="AR1371" s="226" t="s">
        <v>390</v>
      </c>
      <c r="AT1371" s="226" t="s">
        <v>310</v>
      </c>
      <c r="AU1371" s="226" t="s">
        <v>82</v>
      </c>
      <c r="AY1371" s="20" t="s">
        <v>196</v>
      </c>
      <c r="BE1371" s="227">
        <f>IF(N1371="základní",J1371,0)</f>
        <v>0</v>
      </c>
      <c r="BF1371" s="227">
        <f>IF(N1371="snížená",J1371,0)</f>
        <v>0</v>
      </c>
      <c r="BG1371" s="227">
        <f>IF(N1371="zákl. přenesená",J1371,0)</f>
        <v>0</v>
      </c>
      <c r="BH1371" s="227">
        <f>IF(N1371="sníž. přenesená",J1371,0)</f>
        <v>0</v>
      </c>
      <c r="BI1371" s="227">
        <f>IF(N1371="nulová",J1371,0)</f>
        <v>0</v>
      </c>
      <c r="BJ1371" s="20" t="s">
        <v>80</v>
      </c>
      <c r="BK1371" s="227">
        <f>ROUND(I1371*H1371,2)</f>
        <v>0</v>
      </c>
      <c r="BL1371" s="20" t="s">
        <v>297</v>
      </c>
      <c r="BM1371" s="226" t="s">
        <v>2977</v>
      </c>
    </row>
    <row r="1372" s="14" customFormat="1">
      <c r="A1372" s="14"/>
      <c r="B1372" s="244"/>
      <c r="C1372" s="245"/>
      <c r="D1372" s="235" t="s">
        <v>208</v>
      </c>
      <c r="E1372" s="246" t="s">
        <v>19</v>
      </c>
      <c r="F1372" s="247" t="s">
        <v>2978</v>
      </c>
      <c r="G1372" s="245"/>
      <c r="H1372" s="248">
        <v>8.5069999999999997</v>
      </c>
      <c r="I1372" s="249"/>
      <c r="J1372" s="245"/>
      <c r="K1372" s="245"/>
      <c r="L1372" s="250"/>
      <c r="M1372" s="251"/>
      <c r="N1372" s="252"/>
      <c r="O1372" s="252"/>
      <c r="P1372" s="252"/>
      <c r="Q1372" s="252"/>
      <c r="R1372" s="252"/>
      <c r="S1372" s="252"/>
      <c r="T1372" s="253"/>
      <c r="U1372" s="14"/>
      <c r="V1372" s="14"/>
      <c r="W1372" s="14"/>
      <c r="X1372" s="14"/>
      <c r="Y1372" s="14"/>
      <c r="Z1372" s="14"/>
      <c r="AA1372" s="14"/>
      <c r="AB1372" s="14"/>
      <c r="AC1372" s="14"/>
      <c r="AD1372" s="14"/>
      <c r="AE1372" s="14"/>
      <c r="AT1372" s="254" t="s">
        <v>208</v>
      </c>
      <c r="AU1372" s="254" t="s">
        <v>82</v>
      </c>
      <c r="AV1372" s="14" t="s">
        <v>82</v>
      </c>
      <c r="AW1372" s="14" t="s">
        <v>33</v>
      </c>
      <c r="AX1372" s="14" t="s">
        <v>73</v>
      </c>
      <c r="AY1372" s="254" t="s">
        <v>196</v>
      </c>
    </row>
    <row r="1373" s="15" customFormat="1">
      <c r="A1373" s="15"/>
      <c r="B1373" s="255"/>
      <c r="C1373" s="256"/>
      <c r="D1373" s="235" t="s">
        <v>208</v>
      </c>
      <c r="E1373" s="257" t="s">
        <v>19</v>
      </c>
      <c r="F1373" s="258" t="s">
        <v>212</v>
      </c>
      <c r="G1373" s="256"/>
      <c r="H1373" s="259">
        <v>8.5069999999999997</v>
      </c>
      <c r="I1373" s="260"/>
      <c r="J1373" s="256"/>
      <c r="K1373" s="256"/>
      <c r="L1373" s="261"/>
      <c r="M1373" s="262"/>
      <c r="N1373" s="263"/>
      <c r="O1373" s="263"/>
      <c r="P1373" s="263"/>
      <c r="Q1373" s="263"/>
      <c r="R1373" s="263"/>
      <c r="S1373" s="263"/>
      <c r="T1373" s="264"/>
      <c r="U1373" s="15"/>
      <c r="V1373" s="15"/>
      <c r="W1373" s="15"/>
      <c r="X1373" s="15"/>
      <c r="Y1373" s="15"/>
      <c r="Z1373" s="15"/>
      <c r="AA1373" s="15"/>
      <c r="AB1373" s="15"/>
      <c r="AC1373" s="15"/>
      <c r="AD1373" s="15"/>
      <c r="AE1373" s="15"/>
      <c r="AT1373" s="265" t="s">
        <v>208</v>
      </c>
      <c r="AU1373" s="265" t="s">
        <v>82</v>
      </c>
      <c r="AV1373" s="15" t="s">
        <v>204</v>
      </c>
      <c r="AW1373" s="15" t="s">
        <v>33</v>
      </c>
      <c r="AX1373" s="15" t="s">
        <v>80</v>
      </c>
      <c r="AY1373" s="265" t="s">
        <v>196</v>
      </c>
    </row>
    <row r="1374" s="2" customFormat="1" ht="31.92453" customHeight="1">
      <c r="A1374" s="41"/>
      <c r="B1374" s="42"/>
      <c r="C1374" s="215" t="s">
        <v>2979</v>
      </c>
      <c r="D1374" s="215" t="s">
        <v>199</v>
      </c>
      <c r="E1374" s="216" t="s">
        <v>2980</v>
      </c>
      <c r="F1374" s="217" t="s">
        <v>2981</v>
      </c>
      <c r="G1374" s="218" t="s">
        <v>486</v>
      </c>
      <c r="H1374" s="219">
        <v>10.92</v>
      </c>
      <c r="I1374" s="220"/>
      <c r="J1374" s="221">
        <f>ROUND(I1374*H1374,2)</f>
        <v>0</v>
      </c>
      <c r="K1374" s="217" t="s">
        <v>203</v>
      </c>
      <c r="L1374" s="47"/>
      <c r="M1374" s="222" t="s">
        <v>19</v>
      </c>
      <c r="N1374" s="223" t="s">
        <v>44</v>
      </c>
      <c r="O1374" s="87"/>
      <c r="P1374" s="224">
        <f>O1374*H1374</f>
        <v>0</v>
      </c>
      <c r="Q1374" s="224">
        <v>0.00029999999999999997</v>
      </c>
      <c r="R1374" s="224">
        <f>Q1374*H1374</f>
        <v>0.0032759999999999998</v>
      </c>
      <c r="S1374" s="224">
        <v>0</v>
      </c>
      <c r="T1374" s="225">
        <f>S1374*H1374</f>
        <v>0</v>
      </c>
      <c r="U1374" s="41"/>
      <c r="V1374" s="41"/>
      <c r="W1374" s="41"/>
      <c r="X1374" s="41"/>
      <c r="Y1374" s="41"/>
      <c r="Z1374" s="41"/>
      <c r="AA1374" s="41"/>
      <c r="AB1374" s="41"/>
      <c r="AC1374" s="41"/>
      <c r="AD1374" s="41"/>
      <c r="AE1374" s="41"/>
      <c r="AR1374" s="226" t="s">
        <v>297</v>
      </c>
      <c r="AT1374" s="226" t="s">
        <v>199</v>
      </c>
      <c r="AU1374" s="226" t="s">
        <v>82</v>
      </c>
      <c r="AY1374" s="20" t="s">
        <v>196</v>
      </c>
      <c r="BE1374" s="227">
        <f>IF(N1374="základní",J1374,0)</f>
        <v>0</v>
      </c>
      <c r="BF1374" s="227">
        <f>IF(N1374="snížená",J1374,0)</f>
        <v>0</v>
      </c>
      <c r="BG1374" s="227">
        <f>IF(N1374="zákl. přenesená",J1374,0)</f>
        <v>0</v>
      </c>
      <c r="BH1374" s="227">
        <f>IF(N1374="sníž. přenesená",J1374,0)</f>
        <v>0</v>
      </c>
      <c r="BI1374" s="227">
        <f>IF(N1374="nulová",J1374,0)</f>
        <v>0</v>
      </c>
      <c r="BJ1374" s="20" t="s">
        <v>80</v>
      </c>
      <c r="BK1374" s="227">
        <f>ROUND(I1374*H1374,2)</f>
        <v>0</v>
      </c>
      <c r="BL1374" s="20" t="s">
        <v>297</v>
      </c>
      <c r="BM1374" s="226" t="s">
        <v>2982</v>
      </c>
    </row>
    <row r="1375" s="2" customFormat="1">
      <c r="A1375" s="41"/>
      <c r="B1375" s="42"/>
      <c r="C1375" s="43"/>
      <c r="D1375" s="228" t="s">
        <v>206</v>
      </c>
      <c r="E1375" s="43"/>
      <c r="F1375" s="229" t="s">
        <v>2983</v>
      </c>
      <c r="G1375" s="43"/>
      <c r="H1375" s="43"/>
      <c r="I1375" s="230"/>
      <c r="J1375" s="43"/>
      <c r="K1375" s="43"/>
      <c r="L1375" s="47"/>
      <c r="M1375" s="231"/>
      <c r="N1375" s="232"/>
      <c r="O1375" s="87"/>
      <c r="P1375" s="87"/>
      <c r="Q1375" s="87"/>
      <c r="R1375" s="87"/>
      <c r="S1375" s="87"/>
      <c r="T1375" s="88"/>
      <c r="U1375" s="41"/>
      <c r="V1375" s="41"/>
      <c r="W1375" s="41"/>
      <c r="X1375" s="41"/>
      <c r="Y1375" s="41"/>
      <c r="Z1375" s="41"/>
      <c r="AA1375" s="41"/>
      <c r="AB1375" s="41"/>
      <c r="AC1375" s="41"/>
      <c r="AD1375" s="41"/>
      <c r="AE1375" s="41"/>
      <c r="AT1375" s="20" t="s">
        <v>206</v>
      </c>
      <c r="AU1375" s="20" t="s">
        <v>82</v>
      </c>
    </row>
    <row r="1376" s="14" customFormat="1">
      <c r="A1376" s="14"/>
      <c r="B1376" s="244"/>
      <c r="C1376" s="245"/>
      <c r="D1376" s="235" t="s">
        <v>208</v>
      </c>
      <c r="E1376" s="246" t="s">
        <v>19</v>
      </c>
      <c r="F1376" s="247" t="s">
        <v>2984</v>
      </c>
      <c r="G1376" s="245"/>
      <c r="H1376" s="248">
        <v>10.92</v>
      </c>
      <c r="I1376" s="249"/>
      <c r="J1376" s="245"/>
      <c r="K1376" s="245"/>
      <c r="L1376" s="250"/>
      <c r="M1376" s="251"/>
      <c r="N1376" s="252"/>
      <c r="O1376" s="252"/>
      <c r="P1376" s="252"/>
      <c r="Q1376" s="252"/>
      <c r="R1376" s="252"/>
      <c r="S1376" s="252"/>
      <c r="T1376" s="253"/>
      <c r="U1376" s="14"/>
      <c r="V1376" s="14"/>
      <c r="W1376" s="14"/>
      <c r="X1376" s="14"/>
      <c r="Y1376" s="14"/>
      <c r="Z1376" s="14"/>
      <c r="AA1376" s="14"/>
      <c r="AB1376" s="14"/>
      <c r="AC1376" s="14"/>
      <c r="AD1376" s="14"/>
      <c r="AE1376" s="14"/>
      <c r="AT1376" s="254" t="s">
        <v>208</v>
      </c>
      <c r="AU1376" s="254" t="s">
        <v>82</v>
      </c>
      <c r="AV1376" s="14" t="s">
        <v>82</v>
      </c>
      <c r="AW1376" s="14" t="s">
        <v>33</v>
      </c>
      <c r="AX1376" s="14" t="s">
        <v>73</v>
      </c>
      <c r="AY1376" s="254" t="s">
        <v>196</v>
      </c>
    </row>
    <row r="1377" s="15" customFormat="1">
      <c r="A1377" s="15"/>
      <c r="B1377" s="255"/>
      <c r="C1377" s="256"/>
      <c r="D1377" s="235" t="s">
        <v>208</v>
      </c>
      <c r="E1377" s="257" t="s">
        <v>19</v>
      </c>
      <c r="F1377" s="258" t="s">
        <v>212</v>
      </c>
      <c r="G1377" s="256"/>
      <c r="H1377" s="259">
        <v>10.92</v>
      </c>
      <c r="I1377" s="260"/>
      <c r="J1377" s="256"/>
      <c r="K1377" s="256"/>
      <c r="L1377" s="261"/>
      <c r="M1377" s="262"/>
      <c r="N1377" s="263"/>
      <c r="O1377" s="263"/>
      <c r="P1377" s="263"/>
      <c r="Q1377" s="263"/>
      <c r="R1377" s="263"/>
      <c r="S1377" s="263"/>
      <c r="T1377" s="264"/>
      <c r="U1377" s="15"/>
      <c r="V1377" s="15"/>
      <c r="W1377" s="15"/>
      <c r="X1377" s="15"/>
      <c r="Y1377" s="15"/>
      <c r="Z1377" s="15"/>
      <c r="AA1377" s="15"/>
      <c r="AB1377" s="15"/>
      <c r="AC1377" s="15"/>
      <c r="AD1377" s="15"/>
      <c r="AE1377" s="15"/>
      <c r="AT1377" s="265" t="s">
        <v>208</v>
      </c>
      <c r="AU1377" s="265" t="s">
        <v>82</v>
      </c>
      <c r="AV1377" s="15" t="s">
        <v>204</v>
      </c>
      <c r="AW1377" s="15" t="s">
        <v>33</v>
      </c>
      <c r="AX1377" s="15" t="s">
        <v>80</v>
      </c>
      <c r="AY1377" s="265" t="s">
        <v>196</v>
      </c>
    </row>
    <row r="1378" s="2" customFormat="1" ht="42.79245" customHeight="1">
      <c r="A1378" s="41"/>
      <c r="B1378" s="42"/>
      <c r="C1378" s="266" t="s">
        <v>2985</v>
      </c>
      <c r="D1378" s="266" t="s">
        <v>310</v>
      </c>
      <c r="E1378" s="267" t="s">
        <v>492</v>
      </c>
      <c r="F1378" s="268" t="s">
        <v>493</v>
      </c>
      <c r="G1378" s="269" t="s">
        <v>202</v>
      </c>
      <c r="H1378" s="270">
        <v>1.256</v>
      </c>
      <c r="I1378" s="271"/>
      <c r="J1378" s="272">
        <f>ROUND(I1378*H1378,2)</f>
        <v>0</v>
      </c>
      <c r="K1378" s="268" t="s">
        <v>19</v>
      </c>
      <c r="L1378" s="273"/>
      <c r="M1378" s="274" t="s">
        <v>19</v>
      </c>
      <c r="N1378" s="275" t="s">
        <v>44</v>
      </c>
      <c r="O1378" s="87"/>
      <c r="P1378" s="224">
        <f>O1378*H1378</f>
        <v>0</v>
      </c>
      <c r="Q1378" s="224">
        <v>0</v>
      </c>
      <c r="R1378" s="224">
        <f>Q1378*H1378</f>
        <v>0</v>
      </c>
      <c r="S1378" s="224">
        <v>0</v>
      </c>
      <c r="T1378" s="225">
        <f>S1378*H1378</f>
        <v>0</v>
      </c>
      <c r="U1378" s="41"/>
      <c r="V1378" s="41"/>
      <c r="W1378" s="41"/>
      <c r="X1378" s="41"/>
      <c r="Y1378" s="41"/>
      <c r="Z1378" s="41"/>
      <c r="AA1378" s="41"/>
      <c r="AB1378" s="41"/>
      <c r="AC1378" s="41"/>
      <c r="AD1378" s="41"/>
      <c r="AE1378" s="41"/>
      <c r="AR1378" s="226" t="s">
        <v>390</v>
      </c>
      <c r="AT1378" s="226" t="s">
        <v>310</v>
      </c>
      <c r="AU1378" s="226" t="s">
        <v>82</v>
      </c>
      <c r="AY1378" s="20" t="s">
        <v>196</v>
      </c>
      <c r="BE1378" s="227">
        <f>IF(N1378="základní",J1378,0)</f>
        <v>0</v>
      </c>
      <c r="BF1378" s="227">
        <f>IF(N1378="snížená",J1378,0)</f>
        <v>0</v>
      </c>
      <c r="BG1378" s="227">
        <f>IF(N1378="zákl. přenesená",J1378,0)</f>
        <v>0</v>
      </c>
      <c r="BH1378" s="227">
        <f>IF(N1378="sníž. přenesená",J1378,0)</f>
        <v>0</v>
      </c>
      <c r="BI1378" s="227">
        <f>IF(N1378="nulová",J1378,0)</f>
        <v>0</v>
      </c>
      <c r="BJ1378" s="20" t="s">
        <v>80</v>
      </c>
      <c r="BK1378" s="227">
        <f>ROUND(I1378*H1378,2)</f>
        <v>0</v>
      </c>
      <c r="BL1378" s="20" t="s">
        <v>297</v>
      </c>
      <c r="BM1378" s="226" t="s">
        <v>2986</v>
      </c>
    </row>
    <row r="1379" s="2" customFormat="1" ht="16.30189" customHeight="1">
      <c r="A1379" s="41"/>
      <c r="B1379" s="42"/>
      <c r="C1379" s="215" t="s">
        <v>2987</v>
      </c>
      <c r="D1379" s="215" t="s">
        <v>199</v>
      </c>
      <c r="E1379" s="216" t="s">
        <v>2988</v>
      </c>
      <c r="F1379" s="217" t="s">
        <v>2989</v>
      </c>
      <c r="G1379" s="218" t="s">
        <v>202</v>
      </c>
      <c r="H1379" s="219">
        <v>162.56999999999999</v>
      </c>
      <c r="I1379" s="220"/>
      <c r="J1379" s="221">
        <f>ROUND(I1379*H1379,2)</f>
        <v>0</v>
      </c>
      <c r="K1379" s="217" t="s">
        <v>203</v>
      </c>
      <c r="L1379" s="47"/>
      <c r="M1379" s="222" t="s">
        <v>19</v>
      </c>
      <c r="N1379" s="223" t="s">
        <v>44</v>
      </c>
      <c r="O1379" s="87"/>
      <c r="P1379" s="224">
        <f>O1379*H1379</f>
        <v>0</v>
      </c>
      <c r="Q1379" s="224">
        <v>0</v>
      </c>
      <c r="R1379" s="224">
        <f>Q1379*H1379</f>
        <v>0</v>
      </c>
      <c r="S1379" s="224">
        <v>0.035299999999999998</v>
      </c>
      <c r="T1379" s="225">
        <f>S1379*H1379</f>
        <v>5.7387209999999991</v>
      </c>
      <c r="U1379" s="41"/>
      <c r="V1379" s="41"/>
      <c r="W1379" s="41"/>
      <c r="X1379" s="41"/>
      <c r="Y1379" s="41"/>
      <c r="Z1379" s="41"/>
      <c r="AA1379" s="41"/>
      <c r="AB1379" s="41"/>
      <c r="AC1379" s="41"/>
      <c r="AD1379" s="41"/>
      <c r="AE1379" s="41"/>
      <c r="AR1379" s="226" t="s">
        <v>297</v>
      </c>
      <c r="AT1379" s="226" t="s">
        <v>199</v>
      </c>
      <c r="AU1379" s="226" t="s">
        <v>82</v>
      </c>
      <c r="AY1379" s="20" t="s">
        <v>196</v>
      </c>
      <c r="BE1379" s="227">
        <f>IF(N1379="základní",J1379,0)</f>
        <v>0</v>
      </c>
      <c r="BF1379" s="227">
        <f>IF(N1379="snížená",J1379,0)</f>
        <v>0</v>
      </c>
      <c r="BG1379" s="227">
        <f>IF(N1379="zákl. přenesená",J1379,0)</f>
        <v>0</v>
      </c>
      <c r="BH1379" s="227">
        <f>IF(N1379="sníž. přenesená",J1379,0)</f>
        <v>0</v>
      </c>
      <c r="BI1379" s="227">
        <f>IF(N1379="nulová",J1379,0)</f>
        <v>0</v>
      </c>
      <c r="BJ1379" s="20" t="s">
        <v>80</v>
      </c>
      <c r="BK1379" s="227">
        <f>ROUND(I1379*H1379,2)</f>
        <v>0</v>
      </c>
      <c r="BL1379" s="20" t="s">
        <v>297</v>
      </c>
      <c r="BM1379" s="226" t="s">
        <v>2990</v>
      </c>
    </row>
    <row r="1380" s="2" customFormat="1">
      <c r="A1380" s="41"/>
      <c r="B1380" s="42"/>
      <c r="C1380" s="43"/>
      <c r="D1380" s="228" t="s">
        <v>206</v>
      </c>
      <c r="E1380" s="43"/>
      <c r="F1380" s="229" t="s">
        <v>2991</v>
      </c>
      <c r="G1380" s="43"/>
      <c r="H1380" s="43"/>
      <c r="I1380" s="230"/>
      <c r="J1380" s="43"/>
      <c r="K1380" s="43"/>
      <c r="L1380" s="47"/>
      <c r="M1380" s="231"/>
      <c r="N1380" s="232"/>
      <c r="O1380" s="87"/>
      <c r="P1380" s="87"/>
      <c r="Q1380" s="87"/>
      <c r="R1380" s="87"/>
      <c r="S1380" s="87"/>
      <c r="T1380" s="88"/>
      <c r="U1380" s="41"/>
      <c r="V1380" s="41"/>
      <c r="W1380" s="41"/>
      <c r="X1380" s="41"/>
      <c r="Y1380" s="41"/>
      <c r="Z1380" s="41"/>
      <c r="AA1380" s="41"/>
      <c r="AB1380" s="41"/>
      <c r="AC1380" s="41"/>
      <c r="AD1380" s="41"/>
      <c r="AE1380" s="41"/>
      <c r="AT1380" s="20" t="s">
        <v>206</v>
      </c>
      <c r="AU1380" s="20" t="s">
        <v>82</v>
      </c>
    </row>
    <row r="1381" s="2" customFormat="1" ht="36.72453" customHeight="1">
      <c r="A1381" s="41"/>
      <c r="B1381" s="42"/>
      <c r="C1381" s="215" t="s">
        <v>2992</v>
      </c>
      <c r="D1381" s="215" t="s">
        <v>199</v>
      </c>
      <c r="E1381" s="216" t="s">
        <v>2993</v>
      </c>
      <c r="F1381" s="217" t="s">
        <v>2994</v>
      </c>
      <c r="G1381" s="218" t="s">
        <v>202</v>
      </c>
      <c r="H1381" s="219">
        <v>56.100000000000001</v>
      </c>
      <c r="I1381" s="220"/>
      <c r="J1381" s="221">
        <f>ROUND(I1381*H1381,2)</f>
        <v>0</v>
      </c>
      <c r="K1381" s="217" t="s">
        <v>203</v>
      </c>
      <c r="L1381" s="47"/>
      <c r="M1381" s="222" t="s">
        <v>19</v>
      </c>
      <c r="N1381" s="223" t="s">
        <v>44</v>
      </c>
      <c r="O1381" s="87"/>
      <c r="P1381" s="224">
        <f>O1381*H1381</f>
        <v>0</v>
      </c>
      <c r="Q1381" s="224">
        <v>0.0090299999999999998</v>
      </c>
      <c r="R1381" s="224">
        <f>Q1381*H1381</f>
        <v>0.50658300000000001</v>
      </c>
      <c r="S1381" s="224">
        <v>0</v>
      </c>
      <c r="T1381" s="225">
        <f>S1381*H1381</f>
        <v>0</v>
      </c>
      <c r="U1381" s="41"/>
      <c r="V1381" s="41"/>
      <c r="W1381" s="41"/>
      <c r="X1381" s="41"/>
      <c r="Y1381" s="41"/>
      <c r="Z1381" s="41"/>
      <c r="AA1381" s="41"/>
      <c r="AB1381" s="41"/>
      <c r="AC1381" s="41"/>
      <c r="AD1381" s="41"/>
      <c r="AE1381" s="41"/>
      <c r="AR1381" s="226" t="s">
        <v>297</v>
      </c>
      <c r="AT1381" s="226" t="s">
        <v>199</v>
      </c>
      <c r="AU1381" s="226" t="s">
        <v>82</v>
      </c>
      <c r="AY1381" s="20" t="s">
        <v>196</v>
      </c>
      <c r="BE1381" s="227">
        <f>IF(N1381="základní",J1381,0)</f>
        <v>0</v>
      </c>
      <c r="BF1381" s="227">
        <f>IF(N1381="snížená",J1381,0)</f>
        <v>0</v>
      </c>
      <c r="BG1381" s="227">
        <f>IF(N1381="zákl. přenesená",J1381,0)</f>
        <v>0</v>
      </c>
      <c r="BH1381" s="227">
        <f>IF(N1381="sníž. přenesená",J1381,0)</f>
        <v>0</v>
      </c>
      <c r="BI1381" s="227">
        <f>IF(N1381="nulová",J1381,0)</f>
        <v>0</v>
      </c>
      <c r="BJ1381" s="20" t="s">
        <v>80</v>
      </c>
      <c r="BK1381" s="227">
        <f>ROUND(I1381*H1381,2)</f>
        <v>0</v>
      </c>
      <c r="BL1381" s="20" t="s">
        <v>297</v>
      </c>
      <c r="BM1381" s="226" t="s">
        <v>2995</v>
      </c>
    </row>
    <row r="1382" s="2" customFormat="1">
      <c r="A1382" s="41"/>
      <c r="B1382" s="42"/>
      <c r="C1382" s="43"/>
      <c r="D1382" s="228" t="s">
        <v>206</v>
      </c>
      <c r="E1382" s="43"/>
      <c r="F1382" s="229" t="s">
        <v>2996</v>
      </c>
      <c r="G1382" s="43"/>
      <c r="H1382" s="43"/>
      <c r="I1382" s="230"/>
      <c r="J1382" s="43"/>
      <c r="K1382" s="43"/>
      <c r="L1382" s="47"/>
      <c r="M1382" s="231"/>
      <c r="N1382" s="232"/>
      <c r="O1382" s="87"/>
      <c r="P1382" s="87"/>
      <c r="Q1382" s="87"/>
      <c r="R1382" s="87"/>
      <c r="S1382" s="87"/>
      <c r="T1382" s="88"/>
      <c r="U1382" s="41"/>
      <c r="V1382" s="41"/>
      <c r="W1382" s="41"/>
      <c r="X1382" s="41"/>
      <c r="Y1382" s="41"/>
      <c r="Z1382" s="41"/>
      <c r="AA1382" s="41"/>
      <c r="AB1382" s="41"/>
      <c r="AC1382" s="41"/>
      <c r="AD1382" s="41"/>
      <c r="AE1382" s="41"/>
      <c r="AT1382" s="20" t="s">
        <v>206</v>
      </c>
      <c r="AU1382" s="20" t="s">
        <v>82</v>
      </c>
    </row>
    <row r="1383" s="14" customFormat="1">
      <c r="A1383" s="14"/>
      <c r="B1383" s="244"/>
      <c r="C1383" s="245"/>
      <c r="D1383" s="235" t="s">
        <v>208</v>
      </c>
      <c r="E1383" s="246" t="s">
        <v>19</v>
      </c>
      <c r="F1383" s="247" t="s">
        <v>2925</v>
      </c>
      <c r="G1383" s="245"/>
      <c r="H1383" s="248">
        <v>56.100000000000001</v>
      </c>
      <c r="I1383" s="249"/>
      <c r="J1383" s="245"/>
      <c r="K1383" s="245"/>
      <c r="L1383" s="250"/>
      <c r="M1383" s="251"/>
      <c r="N1383" s="252"/>
      <c r="O1383" s="252"/>
      <c r="P1383" s="252"/>
      <c r="Q1383" s="252"/>
      <c r="R1383" s="252"/>
      <c r="S1383" s="252"/>
      <c r="T1383" s="253"/>
      <c r="U1383" s="14"/>
      <c r="V1383" s="14"/>
      <c r="W1383" s="14"/>
      <c r="X1383" s="14"/>
      <c r="Y1383" s="14"/>
      <c r="Z1383" s="14"/>
      <c r="AA1383" s="14"/>
      <c r="AB1383" s="14"/>
      <c r="AC1383" s="14"/>
      <c r="AD1383" s="14"/>
      <c r="AE1383" s="14"/>
      <c r="AT1383" s="254" t="s">
        <v>208</v>
      </c>
      <c r="AU1383" s="254" t="s">
        <v>82</v>
      </c>
      <c r="AV1383" s="14" t="s">
        <v>82</v>
      </c>
      <c r="AW1383" s="14" t="s">
        <v>33</v>
      </c>
      <c r="AX1383" s="14" t="s">
        <v>73</v>
      </c>
      <c r="AY1383" s="254" t="s">
        <v>196</v>
      </c>
    </row>
    <row r="1384" s="15" customFormat="1">
      <c r="A1384" s="15"/>
      <c r="B1384" s="255"/>
      <c r="C1384" s="256"/>
      <c r="D1384" s="235" t="s">
        <v>208</v>
      </c>
      <c r="E1384" s="257" t="s">
        <v>19</v>
      </c>
      <c r="F1384" s="258" t="s">
        <v>212</v>
      </c>
      <c r="G1384" s="256"/>
      <c r="H1384" s="259">
        <v>56.100000000000001</v>
      </c>
      <c r="I1384" s="260"/>
      <c r="J1384" s="256"/>
      <c r="K1384" s="256"/>
      <c r="L1384" s="261"/>
      <c r="M1384" s="262"/>
      <c r="N1384" s="263"/>
      <c r="O1384" s="263"/>
      <c r="P1384" s="263"/>
      <c r="Q1384" s="263"/>
      <c r="R1384" s="263"/>
      <c r="S1384" s="263"/>
      <c r="T1384" s="264"/>
      <c r="U1384" s="15"/>
      <c r="V1384" s="15"/>
      <c r="W1384" s="15"/>
      <c r="X1384" s="15"/>
      <c r="Y1384" s="15"/>
      <c r="Z1384" s="15"/>
      <c r="AA1384" s="15"/>
      <c r="AB1384" s="15"/>
      <c r="AC1384" s="15"/>
      <c r="AD1384" s="15"/>
      <c r="AE1384" s="15"/>
      <c r="AT1384" s="265" t="s">
        <v>208</v>
      </c>
      <c r="AU1384" s="265" t="s">
        <v>82</v>
      </c>
      <c r="AV1384" s="15" t="s">
        <v>204</v>
      </c>
      <c r="AW1384" s="15" t="s">
        <v>33</v>
      </c>
      <c r="AX1384" s="15" t="s">
        <v>80</v>
      </c>
      <c r="AY1384" s="265" t="s">
        <v>196</v>
      </c>
    </row>
    <row r="1385" s="2" customFormat="1" ht="42.79245" customHeight="1">
      <c r="A1385" s="41"/>
      <c r="B1385" s="42"/>
      <c r="C1385" s="266" t="s">
        <v>2997</v>
      </c>
      <c r="D1385" s="266" t="s">
        <v>310</v>
      </c>
      <c r="E1385" s="267" t="s">
        <v>492</v>
      </c>
      <c r="F1385" s="268" t="s">
        <v>493</v>
      </c>
      <c r="G1385" s="269" t="s">
        <v>202</v>
      </c>
      <c r="H1385" s="270">
        <v>64.515000000000001</v>
      </c>
      <c r="I1385" s="271"/>
      <c r="J1385" s="272">
        <f>ROUND(I1385*H1385,2)</f>
        <v>0</v>
      </c>
      <c r="K1385" s="268" t="s">
        <v>19</v>
      </c>
      <c r="L1385" s="273"/>
      <c r="M1385" s="274" t="s">
        <v>19</v>
      </c>
      <c r="N1385" s="275" t="s">
        <v>44</v>
      </c>
      <c r="O1385" s="87"/>
      <c r="P1385" s="224">
        <f>O1385*H1385</f>
        <v>0</v>
      </c>
      <c r="Q1385" s="224">
        <v>0</v>
      </c>
      <c r="R1385" s="224">
        <f>Q1385*H1385</f>
        <v>0</v>
      </c>
      <c r="S1385" s="224">
        <v>0</v>
      </c>
      <c r="T1385" s="225">
        <f>S1385*H1385</f>
        <v>0</v>
      </c>
      <c r="U1385" s="41"/>
      <c r="V1385" s="41"/>
      <c r="W1385" s="41"/>
      <c r="X1385" s="41"/>
      <c r="Y1385" s="41"/>
      <c r="Z1385" s="41"/>
      <c r="AA1385" s="41"/>
      <c r="AB1385" s="41"/>
      <c r="AC1385" s="41"/>
      <c r="AD1385" s="41"/>
      <c r="AE1385" s="41"/>
      <c r="AR1385" s="226" t="s">
        <v>390</v>
      </c>
      <c r="AT1385" s="226" t="s">
        <v>310</v>
      </c>
      <c r="AU1385" s="226" t="s">
        <v>82</v>
      </c>
      <c r="AY1385" s="20" t="s">
        <v>196</v>
      </c>
      <c r="BE1385" s="227">
        <f>IF(N1385="základní",J1385,0)</f>
        <v>0</v>
      </c>
      <c r="BF1385" s="227">
        <f>IF(N1385="snížená",J1385,0)</f>
        <v>0</v>
      </c>
      <c r="BG1385" s="227">
        <f>IF(N1385="zákl. přenesená",J1385,0)</f>
        <v>0</v>
      </c>
      <c r="BH1385" s="227">
        <f>IF(N1385="sníž. přenesená",J1385,0)</f>
        <v>0</v>
      </c>
      <c r="BI1385" s="227">
        <f>IF(N1385="nulová",J1385,0)</f>
        <v>0</v>
      </c>
      <c r="BJ1385" s="20" t="s">
        <v>80</v>
      </c>
      <c r="BK1385" s="227">
        <f>ROUND(I1385*H1385,2)</f>
        <v>0</v>
      </c>
      <c r="BL1385" s="20" t="s">
        <v>297</v>
      </c>
      <c r="BM1385" s="226" t="s">
        <v>2998</v>
      </c>
    </row>
    <row r="1386" s="14" customFormat="1">
      <c r="A1386" s="14"/>
      <c r="B1386" s="244"/>
      <c r="C1386" s="245"/>
      <c r="D1386" s="235" t="s">
        <v>208</v>
      </c>
      <c r="E1386" s="246" t="s">
        <v>19</v>
      </c>
      <c r="F1386" s="247" t="s">
        <v>2999</v>
      </c>
      <c r="G1386" s="245"/>
      <c r="H1386" s="248">
        <v>64.515000000000001</v>
      </c>
      <c r="I1386" s="249"/>
      <c r="J1386" s="245"/>
      <c r="K1386" s="245"/>
      <c r="L1386" s="250"/>
      <c r="M1386" s="251"/>
      <c r="N1386" s="252"/>
      <c r="O1386" s="252"/>
      <c r="P1386" s="252"/>
      <c r="Q1386" s="252"/>
      <c r="R1386" s="252"/>
      <c r="S1386" s="252"/>
      <c r="T1386" s="253"/>
      <c r="U1386" s="14"/>
      <c r="V1386" s="14"/>
      <c r="W1386" s="14"/>
      <c r="X1386" s="14"/>
      <c r="Y1386" s="14"/>
      <c r="Z1386" s="14"/>
      <c r="AA1386" s="14"/>
      <c r="AB1386" s="14"/>
      <c r="AC1386" s="14"/>
      <c r="AD1386" s="14"/>
      <c r="AE1386" s="14"/>
      <c r="AT1386" s="254" t="s">
        <v>208</v>
      </c>
      <c r="AU1386" s="254" t="s">
        <v>82</v>
      </c>
      <c r="AV1386" s="14" t="s">
        <v>82</v>
      </c>
      <c r="AW1386" s="14" t="s">
        <v>33</v>
      </c>
      <c r="AX1386" s="14" t="s">
        <v>73</v>
      </c>
      <c r="AY1386" s="254" t="s">
        <v>196</v>
      </c>
    </row>
    <row r="1387" s="15" customFormat="1">
      <c r="A1387" s="15"/>
      <c r="B1387" s="255"/>
      <c r="C1387" s="256"/>
      <c r="D1387" s="235" t="s">
        <v>208</v>
      </c>
      <c r="E1387" s="257" t="s">
        <v>19</v>
      </c>
      <c r="F1387" s="258" t="s">
        <v>212</v>
      </c>
      <c r="G1387" s="256"/>
      <c r="H1387" s="259">
        <v>64.515000000000001</v>
      </c>
      <c r="I1387" s="260"/>
      <c r="J1387" s="256"/>
      <c r="K1387" s="256"/>
      <c r="L1387" s="261"/>
      <c r="M1387" s="262"/>
      <c r="N1387" s="263"/>
      <c r="O1387" s="263"/>
      <c r="P1387" s="263"/>
      <c r="Q1387" s="263"/>
      <c r="R1387" s="263"/>
      <c r="S1387" s="263"/>
      <c r="T1387" s="264"/>
      <c r="U1387" s="15"/>
      <c r="V1387" s="15"/>
      <c r="W1387" s="15"/>
      <c r="X1387" s="15"/>
      <c r="Y1387" s="15"/>
      <c r="Z1387" s="15"/>
      <c r="AA1387" s="15"/>
      <c r="AB1387" s="15"/>
      <c r="AC1387" s="15"/>
      <c r="AD1387" s="15"/>
      <c r="AE1387" s="15"/>
      <c r="AT1387" s="265" t="s">
        <v>208</v>
      </c>
      <c r="AU1387" s="265" t="s">
        <v>82</v>
      </c>
      <c r="AV1387" s="15" t="s">
        <v>204</v>
      </c>
      <c r="AW1387" s="15" t="s">
        <v>33</v>
      </c>
      <c r="AX1387" s="15" t="s">
        <v>80</v>
      </c>
      <c r="AY1387" s="265" t="s">
        <v>196</v>
      </c>
    </row>
    <row r="1388" s="2" customFormat="1" ht="36.72453" customHeight="1">
      <c r="A1388" s="41"/>
      <c r="B1388" s="42"/>
      <c r="C1388" s="215" t="s">
        <v>3000</v>
      </c>
      <c r="D1388" s="215" t="s">
        <v>199</v>
      </c>
      <c r="E1388" s="216" t="s">
        <v>3001</v>
      </c>
      <c r="F1388" s="217" t="s">
        <v>3002</v>
      </c>
      <c r="G1388" s="218" t="s">
        <v>202</v>
      </c>
      <c r="H1388" s="219">
        <v>16.800000000000001</v>
      </c>
      <c r="I1388" s="220"/>
      <c r="J1388" s="221">
        <f>ROUND(I1388*H1388,2)</f>
        <v>0</v>
      </c>
      <c r="K1388" s="217" t="s">
        <v>203</v>
      </c>
      <c r="L1388" s="47"/>
      <c r="M1388" s="222" t="s">
        <v>19</v>
      </c>
      <c r="N1388" s="223" t="s">
        <v>44</v>
      </c>
      <c r="O1388" s="87"/>
      <c r="P1388" s="224">
        <f>O1388*H1388</f>
        <v>0</v>
      </c>
      <c r="Q1388" s="224">
        <v>0</v>
      </c>
      <c r="R1388" s="224">
        <f>Q1388*H1388</f>
        <v>0</v>
      </c>
      <c r="S1388" s="224">
        <v>0</v>
      </c>
      <c r="T1388" s="225">
        <f>S1388*H1388</f>
        <v>0</v>
      </c>
      <c r="U1388" s="41"/>
      <c r="V1388" s="41"/>
      <c r="W1388" s="41"/>
      <c r="X1388" s="41"/>
      <c r="Y1388" s="41"/>
      <c r="Z1388" s="41"/>
      <c r="AA1388" s="41"/>
      <c r="AB1388" s="41"/>
      <c r="AC1388" s="41"/>
      <c r="AD1388" s="41"/>
      <c r="AE1388" s="41"/>
      <c r="AR1388" s="226" t="s">
        <v>297</v>
      </c>
      <c r="AT1388" s="226" t="s">
        <v>199</v>
      </c>
      <c r="AU1388" s="226" t="s">
        <v>82</v>
      </c>
      <c r="AY1388" s="20" t="s">
        <v>196</v>
      </c>
      <c r="BE1388" s="227">
        <f>IF(N1388="základní",J1388,0)</f>
        <v>0</v>
      </c>
      <c r="BF1388" s="227">
        <f>IF(N1388="snížená",J1388,0)</f>
        <v>0</v>
      </c>
      <c r="BG1388" s="227">
        <f>IF(N1388="zákl. přenesená",J1388,0)</f>
        <v>0</v>
      </c>
      <c r="BH1388" s="227">
        <f>IF(N1388="sníž. přenesená",J1388,0)</f>
        <v>0</v>
      </c>
      <c r="BI1388" s="227">
        <f>IF(N1388="nulová",J1388,0)</f>
        <v>0</v>
      </c>
      <c r="BJ1388" s="20" t="s">
        <v>80</v>
      </c>
      <c r="BK1388" s="227">
        <f>ROUND(I1388*H1388,2)</f>
        <v>0</v>
      </c>
      <c r="BL1388" s="20" t="s">
        <v>297</v>
      </c>
      <c r="BM1388" s="226" t="s">
        <v>3003</v>
      </c>
    </row>
    <row r="1389" s="2" customFormat="1">
      <c r="A1389" s="41"/>
      <c r="B1389" s="42"/>
      <c r="C1389" s="43"/>
      <c r="D1389" s="228" t="s">
        <v>206</v>
      </c>
      <c r="E1389" s="43"/>
      <c r="F1389" s="229" t="s">
        <v>3004</v>
      </c>
      <c r="G1389" s="43"/>
      <c r="H1389" s="43"/>
      <c r="I1389" s="230"/>
      <c r="J1389" s="43"/>
      <c r="K1389" s="43"/>
      <c r="L1389" s="47"/>
      <c r="M1389" s="231"/>
      <c r="N1389" s="232"/>
      <c r="O1389" s="87"/>
      <c r="P1389" s="87"/>
      <c r="Q1389" s="87"/>
      <c r="R1389" s="87"/>
      <c r="S1389" s="87"/>
      <c r="T1389" s="88"/>
      <c r="U1389" s="41"/>
      <c r="V1389" s="41"/>
      <c r="W1389" s="41"/>
      <c r="X1389" s="41"/>
      <c r="Y1389" s="41"/>
      <c r="Z1389" s="41"/>
      <c r="AA1389" s="41"/>
      <c r="AB1389" s="41"/>
      <c r="AC1389" s="41"/>
      <c r="AD1389" s="41"/>
      <c r="AE1389" s="41"/>
      <c r="AT1389" s="20" t="s">
        <v>206</v>
      </c>
      <c r="AU1389" s="20" t="s">
        <v>82</v>
      </c>
    </row>
    <row r="1390" s="2" customFormat="1" ht="23.4566" customHeight="1">
      <c r="A1390" s="41"/>
      <c r="B1390" s="42"/>
      <c r="C1390" s="215" t="s">
        <v>3005</v>
      </c>
      <c r="D1390" s="215" t="s">
        <v>199</v>
      </c>
      <c r="E1390" s="216" t="s">
        <v>504</v>
      </c>
      <c r="F1390" s="217" t="s">
        <v>505</v>
      </c>
      <c r="G1390" s="218" t="s">
        <v>202</v>
      </c>
      <c r="H1390" s="219">
        <v>73.969999999999999</v>
      </c>
      <c r="I1390" s="220"/>
      <c r="J1390" s="221">
        <f>ROUND(I1390*H1390,2)</f>
        <v>0</v>
      </c>
      <c r="K1390" s="217" t="s">
        <v>203</v>
      </c>
      <c r="L1390" s="47"/>
      <c r="M1390" s="222" t="s">
        <v>19</v>
      </c>
      <c r="N1390" s="223" t="s">
        <v>44</v>
      </c>
      <c r="O1390" s="87"/>
      <c r="P1390" s="224">
        <f>O1390*H1390</f>
        <v>0</v>
      </c>
      <c r="Q1390" s="224">
        <v>0.0015</v>
      </c>
      <c r="R1390" s="224">
        <f>Q1390*H1390</f>
        <v>0.110955</v>
      </c>
      <c r="S1390" s="224">
        <v>0</v>
      </c>
      <c r="T1390" s="225">
        <f>S1390*H1390</f>
        <v>0</v>
      </c>
      <c r="U1390" s="41"/>
      <c r="V1390" s="41"/>
      <c r="W1390" s="41"/>
      <c r="X1390" s="41"/>
      <c r="Y1390" s="41"/>
      <c r="Z1390" s="41"/>
      <c r="AA1390" s="41"/>
      <c r="AB1390" s="41"/>
      <c r="AC1390" s="41"/>
      <c r="AD1390" s="41"/>
      <c r="AE1390" s="41"/>
      <c r="AR1390" s="226" t="s">
        <v>297</v>
      </c>
      <c r="AT1390" s="226" t="s">
        <v>199</v>
      </c>
      <c r="AU1390" s="226" t="s">
        <v>82</v>
      </c>
      <c r="AY1390" s="20" t="s">
        <v>196</v>
      </c>
      <c r="BE1390" s="227">
        <f>IF(N1390="základní",J1390,0)</f>
        <v>0</v>
      </c>
      <c r="BF1390" s="227">
        <f>IF(N1390="snížená",J1390,0)</f>
        <v>0</v>
      </c>
      <c r="BG1390" s="227">
        <f>IF(N1390="zákl. přenesená",J1390,0)</f>
        <v>0</v>
      </c>
      <c r="BH1390" s="227">
        <f>IF(N1390="sníž. přenesená",J1390,0)</f>
        <v>0</v>
      </c>
      <c r="BI1390" s="227">
        <f>IF(N1390="nulová",J1390,0)</f>
        <v>0</v>
      </c>
      <c r="BJ1390" s="20" t="s">
        <v>80</v>
      </c>
      <c r="BK1390" s="227">
        <f>ROUND(I1390*H1390,2)</f>
        <v>0</v>
      </c>
      <c r="BL1390" s="20" t="s">
        <v>297</v>
      </c>
      <c r="BM1390" s="226" t="s">
        <v>3006</v>
      </c>
    </row>
    <row r="1391" s="2" customFormat="1">
      <c r="A1391" s="41"/>
      <c r="B1391" s="42"/>
      <c r="C1391" s="43"/>
      <c r="D1391" s="228" t="s">
        <v>206</v>
      </c>
      <c r="E1391" s="43"/>
      <c r="F1391" s="229" t="s">
        <v>507</v>
      </c>
      <c r="G1391" s="43"/>
      <c r="H1391" s="43"/>
      <c r="I1391" s="230"/>
      <c r="J1391" s="43"/>
      <c r="K1391" s="43"/>
      <c r="L1391" s="47"/>
      <c r="M1391" s="231"/>
      <c r="N1391" s="232"/>
      <c r="O1391" s="87"/>
      <c r="P1391" s="87"/>
      <c r="Q1391" s="87"/>
      <c r="R1391" s="87"/>
      <c r="S1391" s="87"/>
      <c r="T1391" s="88"/>
      <c r="U1391" s="41"/>
      <c r="V1391" s="41"/>
      <c r="W1391" s="41"/>
      <c r="X1391" s="41"/>
      <c r="Y1391" s="41"/>
      <c r="Z1391" s="41"/>
      <c r="AA1391" s="41"/>
      <c r="AB1391" s="41"/>
      <c r="AC1391" s="41"/>
      <c r="AD1391" s="41"/>
      <c r="AE1391" s="41"/>
      <c r="AT1391" s="20" t="s">
        <v>206</v>
      </c>
      <c r="AU1391" s="20" t="s">
        <v>82</v>
      </c>
    </row>
    <row r="1392" s="13" customFormat="1">
      <c r="A1392" s="13"/>
      <c r="B1392" s="233"/>
      <c r="C1392" s="234"/>
      <c r="D1392" s="235" t="s">
        <v>208</v>
      </c>
      <c r="E1392" s="236" t="s">
        <v>19</v>
      </c>
      <c r="F1392" s="237" t="s">
        <v>209</v>
      </c>
      <c r="G1392" s="234"/>
      <c r="H1392" s="236" t="s">
        <v>19</v>
      </c>
      <c r="I1392" s="238"/>
      <c r="J1392" s="234"/>
      <c r="K1392" s="234"/>
      <c r="L1392" s="239"/>
      <c r="M1392" s="240"/>
      <c r="N1392" s="241"/>
      <c r="O1392" s="241"/>
      <c r="P1392" s="241"/>
      <c r="Q1392" s="241"/>
      <c r="R1392" s="241"/>
      <c r="S1392" s="241"/>
      <c r="T1392" s="242"/>
      <c r="U1392" s="13"/>
      <c r="V1392" s="13"/>
      <c r="W1392" s="13"/>
      <c r="X1392" s="13"/>
      <c r="Y1392" s="13"/>
      <c r="Z1392" s="13"/>
      <c r="AA1392" s="13"/>
      <c r="AB1392" s="13"/>
      <c r="AC1392" s="13"/>
      <c r="AD1392" s="13"/>
      <c r="AE1392" s="13"/>
      <c r="AT1392" s="243" t="s">
        <v>208</v>
      </c>
      <c r="AU1392" s="243" t="s">
        <v>82</v>
      </c>
      <c r="AV1392" s="13" t="s">
        <v>80</v>
      </c>
      <c r="AW1392" s="13" t="s">
        <v>33</v>
      </c>
      <c r="AX1392" s="13" t="s">
        <v>73</v>
      </c>
      <c r="AY1392" s="243" t="s">
        <v>196</v>
      </c>
    </row>
    <row r="1393" s="14" customFormat="1">
      <c r="A1393" s="14"/>
      <c r="B1393" s="244"/>
      <c r="C1393" s="245"/>
      <c r="D1393" s="235" t="s">
        <v>208</v>
      </c>
      <c r="E1393" s="246" t="s">
        <v>19</v>
      </c>
      <c r="F1393" s="247" t="s">
        <v>2963</v>
      </c>
      <c r="G1393" s="245"/>
      <c r="H1393" s="248">
        <v>8.1999999999999993</v>
      </c>
      <c r="I1393" s="249"/>
      <c r="J1393" s="245"/>
      <c r="K1393" s="245"/>
      <c r="L1393" s="250"/>
      <c r="M1393" s="251"/>
      <c r="N1393" s="252"/>
      <c r="O1393" s="252"/>
      <c r="P1393" s="252"/>
      <c r="Q1393" s="252"/>
      <c r="R1393" s="252"/>
      <c r="S1393" s="252"/>
      <c r="T1393" s="253"/>
      <c r="U1393" s="14"/>
      <c r="V1393" s="14"/>
      <c r="W1393" s="14"/>
      <c r="X1393" s="14"/>
      <c r="Y1393" s="14"/>
      <c r="Z1393" s="14"/>
      <c r="AA1393" s="14"/>
      <c r="AB1393" s="14"/>
      <c r="AC1393" s="14"/>
      <c r="AD1393" s="14"/>
      <c r="AE1393" s="14"/>
      <c r="AT1393" s="254" t="s">
        <v>208</v>
      </c>
      <c r="AU1393" s="254" t="s">
        <v>82</v>
      </c>
      <c r="AV1393" s="14" t="s">
        <v>82</v>
      </c>
      <c r="AW1393" s="14" t="s">
        <v>33</v>
      </c>
      <c r="AX1393" s="14" t="s">
        <v>73</v>
      </c>
      <c r="AY1393" s="254" t="s">
        <v>196</v>
      </c>
    </row>
    <row r="1394" s="14" customFormat="1">
      <c r="A1394" s="14"/>
      <c r="B1394" s="244"/>
      <c r="C1394" s="245"/>
      <c r="D1394" s="235" t="s">
        <v>208</v>
      </c>
      <c r="E1394" s="246" t="s">
        <v>19</v>
      </c>
      <c r="F1394" s="247" t="s">
        <v>2964</v>
      </c>
      <c r="G1394" s="245"/>
      <c r="H1394" s="248">
        <v>-0.69999999999999996</v>
      </c>
      <c r="I1394" s="249"/>
      <c r="J1394" s="245"/>
      <c r="K1394" s="245"/>
      <c r="L1394" s="250"/>
      <c r="M1394" s="251"/>
      <c r="N1394" s="252"/>
      <c r="O1394" s="252"/>
      <c r="P1394" s="252"/>
      <c r="Q1394" s="252"/>
      <c r="R1394" s="252"/>
      <c r="S1394" s="252"/>
      <c r="T1394" s="253"/>
      <c r="U1394" s="14"/>
      <c r="V1394" s="14"/>
      <c r="W1394" s="14"/>
      <c r="X1394" s="14"/>
      <c r="Y1394" s="14"/>
      <c r="Z1394" s="14"/>
      <c r="AA1394" s="14"/>
      <c r="AB1394" s="14"/>
      <c r="AC1394" s="14"/>
      <c r="AD1394" s="14"/>
      <c r="AE1394" s="14"/>
      <c r="AT1394" s="254" t="s">
        <v>208</v>
      </c>
      <c r="AU1394" s="254" t="s">
        <v>82</v>
      </c>
      <c r="AV1394" s="14" t="s">
        <v>82</v>
      </c>
      <c r="AW1394" s="14" t="s">
        <v>33</v>
      </c>
      <c r="AX1394" s="14" t="s">
        <v>73</v>
      </c>
      <c r="AY1394" s="254" t="s">
        <v>196</v>
      </c>
    </row>
    <row r="1395" s="14" customFormat="1">
      <c r="A1395" s="14"/>
      <c r="B1395" s="244"/>
      <c r="C1395" s="245"/>
      <c r="D1395" s="235" t="s">
        <v>208</v>
      </c>
      <c r="E1395" s="246" t="s">
        <v>19</v>
      </c>
      <c r="F1395" s="247" t="s">
        <v>2965</v>
      </c>
      <c r="G1395" s="245"/>
      <c r="H1395" s="248">
        <v>6.3600000000000003</v>
      </c>
      <c r="I1395" s="249"/>
      <c r="J1395" s="245"/>
      <c r="K1395" s="245"/>
      <c r="L1395" s="250"/>
      <c r="M1395" s="251"/>
      <c r="N1395" s="252"/>
      <c r="O1395" s="252"/>
      <c r="P1395" s="252"/>
      <c r="Q1395" s="252"/>
      <c r="R1395" s="252"/>
      <c r="S1395" s="252"/>
      <c r="T1395" s="253"/>
      <c r="U1395" s="14"/>
      <c r="V1395" s="14"/>
      <c r="W1395" s="14"/>
      <c r="X1395" s="14"/>
      <c r="Y1395" s="14"/>
      <c r="Z1395" s="14"/>
      <c r="AA1395" s="14"/>
      <c r="AB1395" s="14"/>
      <c r="AC1395" s="14"/>
      <c r="AD1395" s="14"/>
      <c r="AE1395" s="14"/>
      <c r="AT1395" s="254" t="s">
        <v>208</v>
      </c>
      <c r="AU1395" s="254" t="s">
        <v>82</v>
      </c>
      <c r="AV1395" s="14" t="s">
        <v>82</v>
      </c>
      <c r="AW1395" s="14" t="s">
        <v>33</v>
      </c>
      <c r="AX1395" s="14" t="s">
        <v>73</v>
      </c>
      <c r="AY1395" s="254" t="s">
        <v>196</v>
      </c>
    </row>
    <row r="1396" s="14" customFormat="1">
      <c r="A1396" s="14"/>
      <c r="B1396" s="244"/>
      <c r="C1396" s="245"/>
      <c r="D1396" s="235" t="s">
        <v>208</v>
      </c>
      <c r="E1396" s="246" t="s">
        <v>19</v>
      </c>
      <c r="F1396" s="247" t="s">
        <v>490</v>
      </c>
      <c r="G1396" s="245"/>
      <c r="H1396" s="248">
        <v>-0.80000000000000004</v>
      </c>
      <c r="I1396" s="249"/>
      <c r="J1396" s="245"/>
      <c r="K1396" s="245"/>
      <c r="L1396" s="250"/>
      <c r="M1396" s="251"/>
      <c r="N1396" s="252"/>
      <c r="O1396" s="252"/>
      <c r="P1396" s="252"/>
      <c r="Q1396" s="252"/>
      <c r="R1396" s="252"/>
      <c r="S1396" s="252"/>
      <c r="T1396" s="253"/>
      <c r="U1396" s="14"/>
      <c r="V1396" s="14"/>
      <c r="W1396" s="14"/>
      <c r="X1396" s="14"/>
      <c r="Y1396" s="14"/>
      <c r="Z1396" s="14"/>
      <c r="AA1396" s="14"/>
      <c r="AB1396" s="14"/>
      <c r="AC1396" s="14"/>
      <c r="AD1396" s="14"/>
      <c r="AE1396" s="14"/>
      <c r="AT1396" s="254" t="s">
        <v>208</v>
      </c>
      <c r="AU1396" s="254" t="s">
        <v>82</v>
      </c>
      <c r="AV1396" s="14" t="s">
        <v>82</v>
      </c>
      <c r="AW1396" s="14" t="s">
        <v>33</v>
      </c>
      <c r="AX1396" s="14" t="s">
        <v>73</v>
      </c>
      <c r="AY1396" s="254" t="s">
        <v>196</v>
      </c>
    </row>
    <row r="1397" s="14" customFormat="1">
      <c r="A1397" s="14"/>
      <c r="B1397" s="244"/>
      <c r="C1397" s="245"/>
      <c r="D1397" s="235" t="s">
        <v>208</v>
      </c>
      <c r="E1397" s="246" t="s">
        <v>19</v>
      </c>
      <c r="F1397" s="247" t="s">
        <v>2966</v>
      </c>
      <c r="G1397" s="245"/>
      <c r="H1397" s="248">
        <v>15.359999999999999</v>
      </c>
      <c r="I1397" s="249"/>
      <c r="J1397" s="245"/>
      <c r="K1397" s="245"/>
      <c r="L1397" s="250"/>
      <c r="M1397" s="251"/>
      <c r="N1397" s="252"/>
      <c r="O1397" s="252"/>
      <c r="P1397" s="252"/>
      <c r="Q1397" s="252"/>
      <c r="R1397" s="252"/>
      <c r="S1397" s="252"/>
      <c r="T1397" s="253"/>
      <c r="U1397" s="14"/>
      <c r="V1397" s="14"/>
      <c r="W1397" s="14"/>
      <c r="X1397" s="14"/>
      <c r="Y1397" s="14"/>
      <c r="Z1397" s="14"/>
      <c r="AA1397" s="14"/>
      <c r="AB1397" s="14"/>
      <c r="AC1397" s="14"/>
      <c r="AD1397" s="14"/>
      <c r="AE1397" s="14"/>
      <c r="AT1397" s="254" t="s">
        <v>208</v>
      </c>
      <c r="AU1397" s="254" t="s">
        <v>82</v>
      </c>
      <c r="AV1397" s="14" t="s">
        <v>82</v>
      </c>
      <c r="AW1397" s="14" t="s">
        <v>33</v>
      </c>
      <c r="AX1397" s="14" t="s">
        <v>73</v>
      </c>
      <c r="AY1397" s="254" t="s">
        <v>196</v>
      </c>
    </row>
    <row r="1398" s="14" customFormat="1">
      <c r="A1398" s="14"/>
      <c r="B1398" s="244"/>
      <c r="C1398" s="245"/>
      <c r="D1398" s="235" t="s">
        <v>208</v>
      </c>
      <c r="E1398" s="246" t="s">
        <v>19</v>
      </c>
      <c r="F1398" s="247" t="s">
        <v>2967</v>
      </c>
      <c r="G1398" s="245"/>
      <c r="H1398" s="248">
        <v>-2.5</v>
      </c>
      <c r="I1398" s="249"/>
      <c r="J1398" s="245"/>
      <c r="K1398" s="245"/>
      <c r="L1398" s="250"/>
      <c r="M1398" s="251"/>
      <c r="N1398" s="252"/>
      <c r="O1398" s="252"/>
      <c r="P1398" s="252"/>
      <c r="Q1398" s="252"/>
      <c r="R1398" s="252"/>
      <c r="S1398" s="252"/>
      <c r="T1398" s="253"/>
      <c r="U1398" s="14"/>
      <c r="V1398" s="14"/>
      <c r="W1398" s="14"/>
      <c r="X1398" s="14"/>
      <c r="Y1398" s="14"/>
      <c r="Z1398" s="14"/>
      <c r="AA1398" s="14"/>
      <c r="AB1398" s="14"/>
      <c r="AC1398" s="14"/>
      <c r="AD1398" s="14"/>
      <c r="AE1398" s="14"/>
      <c r="AT1398" s="254" t="s">
        <v>208</v>
      </c>
      <c r="AU1398" s="254" t="s">
        <v>82</v>
      </c>
      <c r="AV1398" s="14" t="s">
        <v>82</v>
      </c>
      <c r="AW1398" s="14" t="s">
        <v>33</v>
      </c>
      <c r="AX1398" s="14" t="s">
        <v>73</v>
      </c>
      <c r="AY1398" s="254" t="s">
        <v>196</v>
      </c>
    </row>
    <row r="1399" s="14" customFormat="1">
      <c r="A1399" s="14"/>
      <c r="B1399" s="244"/>
      <c r="C1399" s="245"/>
      <c r="D1399" s="235" t="s">
        <v>208</v>
      </c>
      <c r="E1399" s="246" t="s">
        <v>19</v>
      </c>
      <c r="F1399" s="247" t="s">
        <v>2968</v>
      </c>
      <c r="G1399" s="245"/>
      <c r="H1399" s="248">
        <v>7.5999999999999996</v>
      </c>
      <c r="I1399" s="249"/>
      <c r="J1399" s="245"/>
      <c r="K1399" s="245"/>
      <c r="L1399" s="250"/>
      <c r="M1399" s="251"/>
      <c r="N1399" s="252"/>
      <c r="O1399" s="252"/>
      <c r="P1399" s="252"/>
      <c r="Q1399" s="252"/>
      <c r="R1399" s="252"/>
      <c r="S1399" s="252"/>
      <c r="T1399" s="253"/>
      <c r="U1399" s="14"/>
      <c r="V1399" s="14"/>
      <c r="W1399" s="14"/>
      <c r="X1399" s="14"/>
      <c r="Y1399" s="14"/>
      <c r="Z1399" s="14"/>
      <c r="AA1399" s="14"/>
      <c r="AB1399" s="14"/>
      <c r="AC1399" s="14"/>
      <c r="AD1399" s="14"/>
      <c r="AE1399" s="14"/>
      <c r="AT1399" s="254" t="s">
        <v>208</v>
      </c>
      <c r="AU1399" s="254" t="s">
        <v>82</v>
      </c>
      <c r="AV1399" s="14" t="s">
        <v>82</v>
      </c>
      <c r="AW1399" s="14" t="s">
        <v>33</v>
      </c>
      <c r="AX1399" s="14" t="s">
        <v>73</v>
      </c>
      <c r="AY1399" s="254" t="s">
        <v>196</v>
      </c>
    </row>
    <row r="1400" s="14" customFormat="1">
      <c r="A1400" s="14"/>
      <c r="B1400" s="244"/>
      <c r="C1400" s="245"/>
      <c r="D1400" s="235" t="s">
        <v>208</v>
      </c>
      <c r="E1400" s="246" t="s">
        <v>19</v>
      </c>
      <c r="F1400" s="247" t="s">
        <v>2969</v>
      </c>
      <c r="G1400" s="245"/>
      <c r="H1400" s="248">
        <v>-1.8</v>
      </c>
      <c r="I1400" s="249"/>
      <c r="J1400" s="245"/>
      <c r="K1400" s="245"/>
      <c r="L1400" s="250"/>
      <c r="M1400" s="251"/>
      <c r="N1400" s="252"/>
      <c r="O1400" s="252"/>
      <c r="P1400" s="252"/>
      <c r="Q1400" s="252"/>
      <c r="R1400" s="252"/>
      <c r="S1400" s="252"/>
      <c r="T1400" s="253"/>
      <c r="U1400" s="14"/>
      <c r="V1400" s="14"/>
      <c r="W1400" s="14"/>
      <c r="X1400" s="14"/>
      <c r="Y1400" s="14"/>
      <c r="Z1400" s="14"/>
      <c r="AA1400" s="14"/>
      <c r="AB1400" s="14"/>
      <c r="AC1400" s="14"/>
      <c r="AD1400" s="14"/>
      <c r="AE1400" s="14"/>
      <c r="AT1400" s="254" t="s">
        <v>208</v>
      </c>
      <c r="AU1400" s="254" t="s">
        <v>82</v>
      </c>
      <c r="AV1400" s="14" t="s">
        <v>82</v>
      </c>
      <c r="AW1400" s="14" t="s">
        <v>33</v>
      </c>
      <c r="AX1400" s="14" t="s">
        <v>73</v>
      </c>
      <c r="AY1400" s="254" t="s">
        <v>196</v>
      </c>
    </row>
    <row r="1401" s="14" customFormat="1">
      <c r="A1401" s="14"/>
      <c r="B1401" s="244"/>
      <c r="C1401" s="245"/>
      <c r="D1401" s="235" t="s">
        <v>208</v>
      </c>
      <c r="E1401" s="246" t="s">
        <v>19</v>
      </c>
      <c r="F1401" s="247" t="s">
        <v>2970</v>
      </c>
      <c r="G1401" s="245"/>
      <c r="H1401" s="248">
        <v>4.9199999999999999</v>
      </c>
      <c r="I1401" s="249"/>
      <c r="J1401" s="245"/>
      <c r="K1401" s="245"/>
      <c r="L1401" s="250"/>
      <c r="M1401" s="251"/>
      <c r="N1401" s="252"/>
      <c r="O1401" s="252"/>
      <c r="P1401" s="252"/>
      <c r="Q1401" s="252"/>
      <c r="R1401" s="252"/>
      <c r="S1401" s="252"/>
      <c r="T1401" s="253"/>
      <c r="U1401" s="14"/>
      <c r="V1401" s="14"/>
      <c r="W1401" s="14"/>
      <c r="X1401" s="14"/>
      <c r="Y1401" s="14"/>
      <c r="Z1401" s="14"/>
      <c r="AA1401" s="14"/>
      <c r="AB1401" s="14"/>
      <c r="AC1401" s="14"/>
      <c r="AD1401" s="14"/>
      <c r="AE1401" s="14"/>
      <c r="AT1401" s="254" t="s">
        <v>208</v>
      </c>
      <c r="AU1401" s="254" t="s">
        <v>82</v>
      </c>
      <c r="AV1401" s="14" t="s">
        <v>82</v>
      </c>
      <c r="AW1401" s="14" t="s">
        <v>33</v>
      </c>
      <c r="AX1401" s="14" t="s">
        <v>73</v>
      </c>
      <c r="AY1401" s="254" t="s">
        <v>196</v>
      </c>
    </row>
    <row r="1402" s="14" customFormat="1">
      <c r="A1402" s="14"/>
      <c r="B1402" s="244"/>
      <c r="C1402" s="245"/>
      <c r="D1402" s="235" t="s">
        <v>208</v>
      </c>
      <c r="E1402" s="246" t="s">
        <v>19</v>
      </c>
      <c r="F1402" s="247" t="s">
        <v>2964</v>
      </c>
      <c r="G1402" s="245"/>
      <c r="H1402" s="248">
        <v>-0.69999999999999996</v>
      </c>
      <c r="I1402" s="249"/>
      <c r="J1402" s="245"/>
      <c r="K1402" s="245"/>
      <c r="L1402" s="250"/>
      <c r="M1402" s="251"/>
      <c r="N1402" s="252"/>
      <c r="O1402" s="252"/>
      <c r="P1402" s="252"/>
      <c r="Q1402" s="252"/>
      <c r="R1402" s="252"/>
      <c r="S1402" s="252"/>
      <c r="T1402" s="253"/>
      <c r="U1402" s="14"/>
      <c r="V1402" s="14"/>
      <c r="W1402" s="14"/>
      <c r="X1402" s="14"/>
      <c r="Y1402" s="14"/>
      <c r="Z1402" s="14"/>
      <c r="AA1402" s="14"/>
      <c r="AB1402" s="14"/>
      <c r="AC1402" s="14"/>
      <c r="AD1402" s="14"/>
      <c r="AE1402" s="14"/>
      <c r="AT1402" s="254" t="s">
        <v>208</v>
      </c>
      <c r="AU1402" s="254" t="s">
        <v>82</v>
      </c>
      <c r="AV1402" s="14" t="s">
        <v>82</v>
      </c>
      <c r="AW1402" s="14" t="s">
        <v>33</v>
      </c>
      <c r="AX1402" s="14" t="s">
        <v>73</v>
      </c>
      <c r="AY1402" s="254" t="s">
        <v>196</v>
      </c>
    </row>
    <row r="1403" s="14" customFormat="1">
      <c r="A1403" s="14"/>
      <c r="B1403" s="244"/>
      <c r="C1403" s="245"/>
      <c r="D1403" s="235" t="s">
        <v>208</v>
      </c>
      <c r="E1403" s="246" t="s">
        <v>19</v>
      </c>
      <c r="F1403" s="247" t="s">
        <v>2970</v>
      </c>
      <c r="G1403" s="245"/>
      <c r="H1403" s="248">
        <v>4.9199999999999999</v>
      </c>
      <c r="I1403" s="249"/>
      <c r="J1403" s="245"/>
      <c r="K1403" s="245"/>
      <c r="L1403" s="250"/>
      <c r="M1403" s="251"/>
      <c r="N1403" s="252"/>
      <c r="O1403" s="252"/>
      <c r="P1403" s="252"/>
      <c r="Q1403" s="252"/>
      <c r="R1403" s="252"/>
      <c r="S1403" s="252"/>
      <c r="T1403" s="253"/>
      <c r="U1403" s="14"/>
      <c r="V1403" s="14"/>
      <c r="W1403" s="14"/>
      <c r="X1403" s="14"/>
      <c r="Y1403" s="14"/>
      <c r="Z1403" s="14"/>
      <c r="AA1403" s="14"/>
      <c r="AB1403" s="14"/>
      <c r="AC1403" s="14"/>
      <c r="AD1403" s="14"/>
      <c r="AE1403" s="14"/>
      <c r="AT1403" s="254" t="s">
        <v>208</v>
      </c>
      <c r="AU1403" s="254" t="s">
        <v>82</v>
      </c>
      <c r="AV1403" s="14" t="s">
        <v>82</v>
      </c>
      <c r="AW1403" s="14" t="s">
        <v>33</v>
      </c>
      <c r="AX1403" s="14" t="s">
        <v>73</v>
      </c>
      <c r="AY1403" s="254" t="s">
        <v>196</v>
      </c>
    </row>
    <row r="1404" s="14" customFormat="1">
      <c r="A1404" s="14"/>
      <c r="B1404" s="244"/>
      <c r="C1404" s="245"/>
      <c r="D1404" s="235" t="s">
        <v>208</v>
      </c>
      <c r="E1404" s="246" t="s">
        <v>19</v>
      </c>
      <c r="F1404" s="247" t="s">
        <v>2964</v>
      </c>
      <c r="G1404" s="245"/>
      <c r="H1404" s="248">
        <v>-0.69999999999999996</v>
      </c>
      <c r="I1404" s="249"/>
      <c r="J1404" s="245"/>
      <c r="K1404" s="245"/>
      <c r="L1404" s="250"/>
      <c r="M1404" s="251"/>
      <c r="N1404" s="252"/>
      <c r="O1404" s="252"/>
      <c r="P1404" s="252"/>
      <c r="Q1404" s="252"/>
      <c r="R1404" s="252"/>
      <c r="S1404" s="252"/>
      <c r="T1404" s="253"/>
      <c r="U1404" s="14"/>
      <c r="V1404" s="14"/>
      <c r="W1404" s="14"/>
      <c r="X1404" s="14"/>
      <c r="Y1404" s="14"/>
      <c r="Z1404" s="14"/>
      <c r="AA1404" s="14"/>
      <c r="AB1404" s="14"/>
      <c r="AC1404" s="14"/>
      <c r="AD1404" s="14"/>
      <c r="AE1404" s="14"/>
      <c r="AT1404" s="254" t="s">
        <v>208</v>
      </c>
      <c r="AU1404" s="254" t="s">
        <v>82</v>
      </c>
      <c r="AV1404" s="14" t="s">
        <v>82</v>
      </c>
      <c r="AW1404" s="14" t="s">
        <v>33</v>
      </c>
      <c r="AX1404" s="14" t="s">
        <v>73</v>
      </c>
      <c r="AY1404" s="254" t="s">
        <v>196</v>
      </c>
    </row>
    <row r="1405" s="14" customFormat="1">
      <c r="A1405" s="14"/>
      <c r="B1405" s="244"/>
      <c r="C1405" s="245"/>
      <c r="D1405" s="235" t="s">
        <v>208</v>
      </c>
      <c r="E1405" s="246" t="s">
        <v>19</v>
      </c>
      <c r="F1405" s="247" t="s">
        <v>2971</v>
      </c>
      <c r="G1405" s="245"/>
      <c r="H1405" s="248">
        <v>9.1199999999999992</v>
      </c>
      <c r="I1405" s="249"/>
      <c r="J1405" s="245"/>
      <c r="K1405" s="245"/>
      <c r="L1405" s="250"/>
      <c r="M1405" s="251"/>
      <c r="N1405" s="252"/>
      <c r="O1405" s="252"/>
      <c r="P1405" s="252"/>
      <c r="Q1405" s="252"/>
      <c r="R1405" s="252"/>
      <c r="S1405" s="252"/>
      <c r="T1405" s="253"/>
      <c r="U1405" s="14"/>
      <c r="V1405" s="14"/>
      <c r="W1405" s="14"/>
      <c r="X1405" s="14"/>
      <c r="Y1405" s="14"/>
      <c r="Z1405" s="14"/>
      <c r="AA1405" s="14"/>
      <c r="AB1405" s="14"/>
      <c r="AC1405" s="14"/>
      <c r="AD1405" s="14"/>
      <c r="AE1405" s="14"/>
      <c r="AT1405" s="254" t="s">
        <v>208</v>
      </c>
      <c r="AU1405" s="254" t="s">
        <v>82</v>
      </c>
      <c r="AV1405" s="14" t="s">
        <v>82</v>
      </c>
      <c r="AW1405" s="14" t="s">
        <v>33</v>
      </c>
      <c r="AX1405" s="14" t="s">
        <v>73</v>
      </c>
      <c r="AY1405" s="254" t="s">
        <v>196</v>
      </c>
    </row>
    <row r="1406" s="14" customFormat="1">
      <c r="A1406" s="14"/>
      <c r="B1406" s="244"/>
      <c r="C1406" s="245"/>
      <c r="D1406" s="235" t="s">
        <v>208</v>
      </c>
      <c r="E1406" s="246" t="s">
        <v>19</v>
      </c>
      <c r="F1406" s="247" t="s">
        <v>2972</v>
      </c>
      <c r="G1406" s="245"/>
      <c r="H1406" s="248">
        <v>-1.24</v>
      </c>
      <c r="I1406" s="249"/>
      <c r="J1406" s="245"/>
      <c r="K1406" s="245"/>
      <c r="L1406" s="250"/>
      <c r="M1406" s="251"/>
      <c r="N1406" s="252"/>
      <c r="O1406" s="252"/>
      <c r="P1406" s="252"/>
      <c r="Q1406" s="252"/>
      <c r="R1406" s="252"/>
      <c r="S1406" s="252"/>
      <c r="T1406" s="253"/>
      <c r="U1406" s="14"/>
      <c r="V1406" s="14"/>
      <c r="W1406" s="14"/>
      <c r="X1406" s="14"/>
      <c r="Y1406" s="14"/>
      <c r="Z1406" s="14"/>
      <c r="AA1406" s="14"/>
      <c r="AB1406" s="14"/>
      <c r="AC1406" s="14"/>
      <c r="AD1406" s="14"/>
      <c r="AE1406" s="14"/>
      <c r="AT1406" s="254" t="s">
        <v>208</v>
      </c>
      <c r="AU1406" s="254" t="s">
        <v>82</v>
      </c>
      <c r="AV1406" s="14" t="s">
        <v>82</v>
      </c>
      <c r="AW1406" s="14" t="s">
        <v>33</v>
      </c>
      <c r="AX1406" s="14" t="s">
        <v>73</v>
      </c>
      <c r="AY1406" s="254" t="s">
        <v>196</v>
      </c>
    </row>
    <row r="1407" s="14" customFormat="1">
      <c r="A1407" s="14"/>
      <c r="B1407" s="244"/>
      <c r="C1407" s="245"/>
      <c r="D1407" s="235" t="s">
        <v>208</v>
      </c>
      <c r="E1407" s="246" t="s">
        <v>19</v>
      </c>
      <c r="F1407" s="247" t="s">
        <v>2973</v>
      </c>
      <c r="G1407" s="245"/>
      <c r="H1407" s="248">
        <v>8.5800000000000001</v>
      </c>
      <c r="I1407" s="249"/>
      <c r="J1407" s="245"/>
      <c r="K1407" s="245"/>
      <c r="L1407" s="250"/>
      <c r="M1407" s="251"/>
      <c r="N1407" s="252"/>
      <c r="O1407" s="252"/>
      <c r="P1407" s="252"/>
      <c r="Q1407" s="252"/>
      <c r="R1407" s="252"/>
      <c r="S1407" s="252"/>
      <c r="T1407" s="253"/>
      <c r="U1407" s="14"/>
      <c r="V1407" s="14"/>
      <c r="W1407" s="14"/>
      <c r="X1407" s="14"/>
      <c r="Y1407" s="14"/>
      <c r="Z1407" s="14"/>
      <c r="AA1407" s="14"/>
      <c r="AB1407" s="14"/>
      <c r="AC1407" s="14"/>
      <c r="AD1407" s="14"/>
      <c r="AE1407" s="14"/>
      <c r="AT1407" s="254" t="s">
        <v>208</v>
      </c>
      <c r="AU1407" s="254" t="s">
        <v>82</v>
      </c>
      <c r="AV1407" s="14" t="s">
        <v>82</v>
      </c>
      <c r="AW1407" s="14" t="s">
        <v>33</v>
      </c>
      <c r="AX1407" s="14" t="s">
        <v>73</v>
      </c>
      <c r="AY1407" s="254" t="s">
        <v>196</v>
      </c>
    </row>
    <row r="1408" s="14" customFormat="1">
      <c r="A1408" s="14"/>
      <c r="B1408" s="244"/>
      <c r="C1408" s="245"/>
      <c r="D1408" s="235" t="s">
        <v>208</v>
      </c>
      <c r="E1408" s="246" t="s">
        <v>19</v>
      </c>
      <c r="F1408" s="247" t="s">
        <v>2964</v>
      </c>
      <c r="G1408" s="245"/>
      <c r="H1408" s="248">
        <v>-0.69999999999999996</v>
      </c>
      <c r="I1408" s="249"/>
      <c r="J1408" s="245"/>
      <c r="K1408" s="245"/>
      <c r="L1408" s="250"/>
      <c r="M1408" s="251"/>
      <c r="N1408" s="252"/>
      <c r="O1408" s="252"/>
      <c r="P1408" s="252"/>
      <c r="Q1408" s="252"/>
      <c r="R1408" s="252"/>
      <c r="S1408" s="252"/>
      <c r="T1408" s="253"/>
      <c r="U1408" s="14"/>
      <c r="V1408" s="14"/>
      <c r="W1408" s="14"/>
      <c r="X1408" s="14"/>
      <c r="Y1408" s="14"/>
      <c r="Z1408" s="14"/>
      <c r="AA1408" s="14"/>
      <c r="AB1408" s="14"/>
      <c r="AC1408" s="14"/>
      <c r="AD1408" s="14"/>
      <c r="AE1408" s="14"/>
      <c r="AT1408" s="254" t="s">
        <v>208</v>
      </c>
      <c r="AU1408" s="254" t="s">
        <v>82</v>
      </c>
      <c r="AV1408" s="14" t="s">
        <v>82</v>
      </c>
      <c r="AW1408" s="14" t="s">
        <v>33</v>
      </c>
      <c r="AX1408" s="14" t="s">
        <v>73</v>
      </c>
      <c r="AY1408" s="254" t="s">
        <v>196</v>
      </c>
    </row>
    <row r="1409" s="14" customFormat="1">
      <c r="A1409" s="14"/>
      <c r="B1409" s="244"/>
      <c r="C1409" s="245"/>
      <c r="D1409" s="235" t="s">
        <v>208</v>
      </c>
      <c r="E1409" s="246" t="s">
        <v>19</v>
      </c>
      <c r="F1409" s="247" t="s">
        <v>2974</v>
      </c>
      <c r="G1409" s="245"/>
      <c r="H1409" s="248">
        <v>7.54</v>
      </c>
      <c r="I1409" s="249"/>
      <c r="J1409" s="245"/>
      <c r="K1409" s="245"/>
      <c r="L1409" s="250"/>
      <c r="M1409" s="251"/>
      <c r="N1409" s="252"/>
      <c r="O1409" s="252"/>
      <c r="P1409" s="252"/>
      <c r="Q1409" s="252"/>
      <c r="R1409" s="252"/>
      <c r="S1409" s="252"/>
      <c r="T1409" s="253"/>
      <c r="U1409" s="14"/>
      <c r="V1409" s="14"/>
      <c r="W1409" s="14"/>
      <c r="X1409" s="14"/>
      <c r="Y1409" s="14"/>
      <c r="Z1409" s="14"/>
      <c r="AA1409" s="14"/>
      <c r="AB1409" s="14"/>
      <c r="AC1409" s="14"/>
      <c r="AD1409" s="14"/>
      <c r="AE1409" s="14"/>
      <c r="AT1409" s="254" t="s">
        <v>208</v>
      </c>
      <c r="AU1409" s="254" t="s">
        <v>82</v>
      </c>
      <c r="AV1409" s="14" t="s">
        <v>82</v>
      </c>
      <c r="AW1409" s="14" t="s">
        <v>33</v>
      </c>
      <c r="AX1409" s="14" t="s">
        <v>73</v>
      </c>
      <c r="AY1409" s="254" t="s">
        <v>196</v>
      </c>
    </row>
    <row r="1410" s="14" customFormat="1">
      <c r="A1410" s="14"/>
      <c r="B1410" s="244"/>
      <c r="C1410" s="245"/>
      <c r="D1410" s="235" t="s">
        <v>208</v>
      </c>
      <c r="E1410" s="246" t="s">
        <v>19</v>
      </c>
      <c r="F1410" s="247" t="s">
        <v>2964</v>
      </c>
      <c r="G1410" s="245"/>
      <c r="H1410" s="248">
        <v>-0.69999999999999996</v>
      </c>
      <c r="I1410" s="249"/>
      <c r="J1410" s="245"/>
      <c r="K1410" s="245"/>
      <c r="L1410" s="250"/>
      <c r="M1410" s="251"/>
      <c r="N1410" s="252"/>
      <c r="O1410" s="252"/>
      <c r="P1410" s="252"/>
      <c r="Q1410" s="252"/>
      <c r="R1410" s="252"/>
      <c r="S1410" s="252"/>
      <c r="T1410" s="253"/>
      <c r="U1410" s="14"/>
      <c r="V1410" s="14"/>
      <c r="W1410" s="14"/>
      <c r="X1410" s="14"/>
      <c r="Y1410" s="14"/>
      <c r="Z1410" s="14"/>
      <c r="AA1410" s="14"/>
      <c r="AB1410" s="14"/>
      <c r="AC1410" s="14"/>
      <c r="AD1410" s="14"/>
      <c r="AE1410" s="14"/>
      <c r="AT1410" s="254" t="s">
        <v>208</v>
      </c>
      <c r="AU1410" s="254" t="s">
        <v>82</v>
      </c>
      <c r="AV1410" s="14" t="s">
        <v>82</v>
      </c>
      <c r="AW1410" s="14" t="s">
        <v>33</v>
      </c>
      <c r="AX1410" s="14" t="s">
        <v>73</v>
      </c>
      <c r="AY1410" s="254" t="s">
        <v>196</v>
      </c>
    </row>
    <row r="1411" s="13" customFormat="1">
      <c r="A1411" s="13"/>
      <c r="B1411" s="233"/>
      <c r="C1411" s="234"/>
      <c r="D1411" s="235" t="s">
        <v>208</v>
      </c>
      <c r="E1411" s="236" t="s">
        <v>19</v>
      </c>
      <c r="F1411" s="237" t="s">
        <v>1562</v>
      </c>
      <c r="G1411" s="234"/>
      <c r="H1411" s="236" t="s">
        <v>19</v>
      </c>
      <c r="I1411" s="238"/>
      <c r="J1411" s="234"/>
      <c r="K1411" s="234"/>
      <c r="L1411" s="239"/>
      <c r="M1411" s="240"/>
      <c r="N1411" s="241"/>
      <c r="O1411" s="241"/>
      <c r="P1411" s="241"/>
      <c r="Q1411" s="241"/>
      <c r="R1411" s="241"/>
      <c r="S1411" s="241"/>
      <c r="T1411" s="242"/>
      <c r="U1411" s="13"/>
      <c r="V1411" s="13"/>
      <c r="W1411" s="13"/>
      <c r="X1411" s="13"/>
      <c r="Y1411" s="13"/>
      <c r="Z1411" s="13"/>
      <c r="AA1411" s="13"/>
      <c r="AB1411" s="13"/>
      <c r="AC1411" s="13"/>
      <c r="AD1411" s="13"/>
      <c r="AE1411" s="13"/>
      <c r="AT1411" s="243" t="s">
        <v>208</v>
      </c>
      <c r="AU1411" s="243" t="s">
        <v>82</v>
      </c>
      <c r="AV1411" s="13" t="s">
        <v>80</v>
      </c>
      <c r="AW1411" s="13" t="s">
        <v>33</v>
      </c>
      <c r="AX1411" s="13" t="s">
        <v>73</v>
      </c>
      <c r="AY1411" s="243" t="s">
        <v>196</v>
      </c>
    </row>
    <row r="1412" s="14" customFormat="1">
      <c r="A1412" s="14"/>
      <c r="B1412" s="244"/>
      <c r="C1412" s="245"/>
      <c r="D1412" s="235" t="s">
        <v>208</v>
      </c>
      <c r="E1412" s="246" t="s">
        <v>19</v>
      </c>
      <c r="F1412" s="247" t="s">
        <v>2975</v>
      </c>
      <c r="G1412" s="245"/>
      <c r="H1412" s="248">
        <v>11.210000000000001</v>
      </c>
      <c r="I1412" s="249"/>
      <c r="J1412" s="245"/>
      <c r="K1412" s="245"/>
      <c r="L1412" s="250"/>
      <c r="M1412" s="251"/>
      <c r="N1412" s="252"/>
      <c r="O1412" s="252"/>
      <c r="P1412" s="252"/>
      <c r="Q1412" s="252"/>
      <c r="R1412" s="252"/>
      <c r="S1412" s="252"/>
      <c r="T1412" s="253"/>
      <c r="U1412" s="14"/>
      <c r="V1412" s="14"/>
      <c r="W1412" s="14"/>
      <c r="X1412" s="14"/>
      <c r="Y1412" s="14"/>
      <c r="Z1412" s="14"/>
      <c r="AA1412" s="14"/>
      <c r="AB1412" s="14"/>
      <c r="AC1412" s="14"/>
      <c r="AD1412" s="14"/>
      <c r="AE1412" s="14"/>
      <c r="AT1412" s="254" t="s">
        <v>208</v>
      </c>
      <c r="AU1412" s="254" t="s">
        <v>82</v>
      </c>
      <c r="AV1412" s="14" t="s">
        <v>82</v>
      </c>
      <c r="AW1412" s="14" t="s">
        <v>33</v>
      </c>
      <c r="AX1412" s="14" t="s">
        <v>73</v>
      </c>
      <c r="AY1412" s="254" t="s">
        <v>196</v>
      </c>
    </row>
    <row r="1413" s="15" customFormat="1">
      <c r="A1413" s="15"/>
      <c r="B1413" s="255"/>
      <c r="C1413" s="256"/>
      <c r="D1413" s="235" t="s">
        <v>208</v>
      </c>
      <c r="E1413" s="257" t="s">
        <v>19</v>
      </c>
      <c r="F1413" s="258" t="s">
        <v>212</v>
      </c>
      <c r="G1413" s="256"/>
      <c r="H1413" s="259">
        <v>73.96999999999997</v>
      </c>
      <c r="I1413" s="260"/>
      <c r="J1413" s="256"/>
      <c r="K1413" s="256"/>
      <c r="L1413" s="261"/>
      <c r="M1413" s="262"/>
      <c r="N1413" s="263"/>
      <c r="O1413" s="263"/>
      <c r="P1413" s="263"/>
      <c r="Q1413" s="263"/>
      <c r="R1413" s="263"/>
      <c r="S1413" s="263"/>
      <c r="T1413" s="264"/>
      <c r="U1413" s="15"/>
      <c r="V1413" s="15"/>
      <c r="W1413" s="15"/>
      <c r="X1413" s="15"/>
      <c r="Y1413" s="15"/>
      <c r="Z1413" s="15"/>
      <c r="AA1413" s="15"/>
      <c r="AB1413" s="15"/>
      <c r="AC1413" s="15"/>
      <c r="AD1413" s="15"/>
      <c r="AE1413" s="15"/>
      <c r="AT1413" s="265" t="s">
        <v>208</v>
      </c>
      <c r="AU1413" s="265" t="s">
        <v>82</v>
      </c>
      <c r="AV1413" s="15" t="s">
        <v>204</v>
      </c>
      <c r="AW1413" s="15" t="s">
        <v>33</v>
      </c>
      <c r="AX1413" s="15" t="s">
        <v>80</v>
      </c>
      <c r="AY1413" s="265" t="s">
        <v>196</v>
      </c>
    </row>
    <row r="1414" s="2" customFormat="1" ht="23.4566" customHeight="1">
      <c r="A1414" s="41"/>
      <c r="B1414" s="42"/>
      <c r="C1414" s="215" t="s">
        <v>3007</v>
      </c>
      <c r="D1414" s="215" t="s">
        <v>199</v>
      </c>
      <c r="E1414" s="216" t="s">
        <v>509</v>
      </c>
      <c r="F1414" s="217" t="s">
        <v>3008</v>
      </c>
      <c r="G1414" s="218" t="s">
        <v>202</v>
      </c>
      <c r="H1414" s="219">
        <v>45.299999999999997</v>
      </c>
      <c r="I1414" s="220"/>
      <c r="J1414" s="221">
        <f>ROUND(I1414*H1414,2)</f>
        <v>0</v>
      </c>
      <c r="K1414" s="217" t="s">
        <v>203</v>
      </c>
      <c r="L1414" s="47"/>
      <c r="M1414" s="222" t="s">
        <v>19</v>
      </c>
      <c r="N1414" s="223" t="s">
        <v>44</v>
      </c>
      <c r="O1414" s="87"/>
      <c r="P1414" s="224">
        <f>O1414*H1414</f>
        <v>0</v>
      </c>
      <c r="Q1414" s="224">
        <v>0</v>
      </c>
      <c r="R1414" s="224">
        <f>Q1414*H1414</f>
        <v>0</v>
      </c>
      <c r="S1414" s="224">
        <v>0</v>
      </c>
      <c r="T1414" s="225">
        <f>S1414*H1414</f>
        <v>0</v>
      </c>
      <c r="U1414" s="41"/>
      <c r="V1414" s="41"/>
      <c r="W1414" s="41"/>
      <c r="X1414" s="41"/>
      <c r="Y1414" s="41"/>
      <c r="Z1414" s="41"/>
      <c r="AA1414" s="41"/>
      <c r="AB1414" s="41"/>
      <c r="AC1414" s="41"/>
      <c r="AD1414" s="41"/>
      <c r="AE1414" s="41"/>
      <c r="AR1414" s="226" t="s">
        <v>297</v>
      </c>
      <c r="AT1414" s="226" t="s">
        <v>199</v>
      </c>
      <c r="AU1414" s="226" t="s">
        <v>82</v>
      </c>
      <c r="AY1414" s="20" t="s">
        <v>196</v>
      </c>
      <c r="BE1414" s="227">
        <f>IF(N1414="základní",J1414,0)</f>
        <v>0</v>
      </c>
      <c r="BF1414" s="227">
        <f>IF(N1414="snížená",J1414,0)</f>
        <v>0</v>
      </c>
      <c r="BG1414" s="227">
        <f>IF(N1414="zákl. přenesená",J1414,0)</f>
        <v>0</v>
      </c>
      <c r="BH1414" s="227">
        <f>IF(N1414="sníž. přenesená",J1414,0)</f>
        <v>0</v>
      </c>
      <c r="BI1414" s="227">
        <f>IF(N1414="nulová",J1414,0)</f>
        <v>0</v>
      </c>
      <c r="BJ1414" s="20" t="s">
        <v>80</v>
      </c>
      <c r="BK1414" s="227">
        <f>ROUND(I1414*H1414,2)</f>
        <v>0</v>
      </c>
      <c r="BL1414" s="20" t="s">
        <v>297</v>
      </c>
      <c r="BM1414" s="226" t="s">
        <v>3009</v>
      </c>
    </row>
    <row r="1415" s="2" customFormat="1">
      <c r="A1415" s="41"/>
      <c r="B1415" s="42"/>
      <c r="C1415" s="43"/>
      <c r="D1415" s="228" t="s">
        <v>206</v>
      </c>
      <c r="E1415" s="43"/>
      <c r="F1415" s="229" t="s">
        <v>512</v>
      </c>
      <c r="G1415" s="43"/>
      <c r="H1415" s="43"/>
      <c r="I1415" s="230"/>
      <c r="J1415" s="43"/>
      <c r="K1415" s="43"/>
      <c r="L1415" s="47"/>
      <c r="M1415" s="231"/>
      <c r="N1415" s="232"/>
      <c r="O1415" s="87"/>
      <c r="P1415" s="87"/>
      <c r="Q1415" s="87"/>
      <c r="R1415" s="87"/>
      <c r="S1415" s="87"/>
      <c r="T1415" s="88"/>
      <c r="U1415" s="41"/>
      <c r="V1415" s="41"/>
      <c r="W1415" s="41"/>
      <c r="X1415" s="41"/>
      <c r="Y1415" s="41"/>
      <c r="Z1415" s="41"/>
      <c r="AA1415" s="41"/>
      <c r="AB1415" s="41"/>
      <c r="AC1415" s="41"/>
      <c r="AD1415" s="41"/>
      <c r="AE1415" s="41"/>
      <c r="AT1415" s="20" t="s">
        <v>206</v>
      </c>
      <c r="AU1415" s="20" t="s">
        <v>82</v>
      </c>
    </row>
    <row r="1416" s="14" customFormat="1">
      <c r="A1416" s="14"/>
      <c r="B1416" s="244"/>
      <c r="C1416" s="245"/>
      <c r="D1416" s="235" t="s">
        <v>208</v>
      </c>
      <c r="E1416" s="246" t="s">
        <v>19</v>
      </c>
      <c r="F1416" s="247" t="s">
        <v>3010</v>
      </c>
      <c r="G1416" s="245"/>
      <c r="H1416" s="248">
        <v>45.299999999999997</v>
      </c>
      <c r="I1416" s="249"/>
      <c r="J1416" s="245"/>
      <c r="K1416" s="245"/>
      <c r="L1416" s="250"/>
      <c r="M1416" s="251"/>
      <c r="N1416" s="252"/>
      <c r="O1416" s="252"/>
      <c r="P1416" s="252"/>
      <c r="Q1416" s="252"/>
      <c r="R1416" s="252"/>
      <c r="S1416" s="252"/>
      <c r="T1416" s="253"/>
      <c r="U1416" s="14"/>
      <c r="V1416" s="14"/>
      <c r="W1416" s="14"/>
      <c r="X1416" s="14"/>
      <c r="Y1416" s="14"/>
      <c r="Z1416" s="14"/>
      <c r="AA1416" s="14"/>
      <c r="AB1416" s="14"/>
      <c r="AC1416" s="14"/>
      <c r="AD1416" s="14"/>
      <c r="AE1416" s="14"/>
      <c r="AT1416" s="254" t="s">
        <v>208</v>
      </c>
      <c r="AU1416" s="254" t="s">
        <v>82</v>
      </c>
      <c r="AV1416" s="14" t="s">
        <v>82</v>
      </c>
      <c r="AW1416" s="14" t="s">
        <v>33</v>
      </c>
      <c r="AX1416" s="14" t="s">
        <v>73</v>
      </c>
      <c r="AY1416" s="254" t="s">
        <v>196</v>
      </c>
    </row>
    <row r="1417" s="15" customFormat="1">
      <c r="A1417" s="15"/>
      <c r="B1417" s="255"/>
      <c r="C1417" s="256"/>
      <c r="D1417" s="235" t="s">
        <v>208</v>
      </c>
      <c r="E1417" s="257" t="s">
        <v>19</v>
      </c>
      <c r="F1417" s="258" t="s">
        <v>212</v>
      </c>
      <c r="G1417" s="256"/>
      <c r="H1417" s="259">
        <v>45.299999999999997</v>
      </c>
      <c r="I1417" s="260"/>
      <c r="J1417" s="256"/>
      <c r="K1417" s="256"/>
      <c r="L1417" s="261"/>
      <c r="M1417" s="262"/>
      <c r="N1417" s="263"/>
      <c r="O1417" s="263"/>
      <c r="P1417" s="263"/>
      <c r="Q1417" s="263"/>
      <c r="R1417" s="263"/>
      <c r="S1417" s="263"/>
      <c r="T1417" s="264"/>
      <c r="U1417" s="15"/>
      <c r="V1417" s="15"/>
      <c r="W1417" s="15"/>
      <c r="X1417" s="15"/>
      <c r="Y1417" s="15"/>
      <c r="Z1417" s="15"/>
      <c r="AA1417" s="15"/>
      <c r="AB1417" s="15"/>
      <c r="AC1417" s="15"/>
      <c r="AD1417" s="15"/>
      <c r="AE1417" s="15"/>
      <c r="AT1417" s="265" t="s">
        <v>208</v>
      </c>
      <c r="AU1417" s="265" t="s">
        <v>82</v>
      </c>
      <c r="AV1417" s="15" t="s">
        <v>204</v>
      </c>
      <c r="AW1417" s="15" t="s">
        <v>33</v>
      </c>
      <c r="AX1417" s="15" t="s">
        <v>80</v>
      </c>
      <c r="AY1417" s="265" t="s">
        <v>196</v>
      </c>
    </row>
    <row r="1418" s="2" customFormat="1" ht="53.66038" customHeight="1">
      <c r="A1418" s="41"/>
      <c r="B1418" s="42"/>
      <c r="C1418" s="215" t="s">
        <v>3011</v>
      </c>
      <c r="D1418" s="215" t="s">
        <v>199</v>
      </c>
      <c r="E1418" s="216" t="s">
        <v>514</v>
      </c>
      <c r="F1418" s="217" t="s">
        <v>515</v>
      </c>
      <c r="G1418" s="218" t="s">
        <v>293</v>
      </c>
      <c r="H1418" s="219">
        <v>3.2050000000000001</v>
      </c>
      <c r="I1418" s="220"/>
      <c r="J1418" s="221">
        <f>ROUND(I1418*H1418,2)</f>
        <v>0</v>
      </c>
      <c r="K1418" s="217" t="s">
        <v>203</v>
      </c>
      <c r="L1418" s="47"/>
      <c r="M1418" s="222" t="s">
        <v>19</v>
      </c>
      <c r="N1418" s="223" t="s">
        <v>44</v>
      </c>
      <c r="O1418" s="87"/>
      <c r="P1418" s="224">
        <f>O1418*H1418</f>
        <v>0</v>
      </c>
      <c r="Q1418" s="224">
        <v>0</v>
      </c>
      <c r="R1418" s="224">
        <f>Q1418*H1418</f>
        <v>0</v>
      </c>
      <c r="S1418" s="224">
        <v>0</v>
      </c>
      <c r="T1418" s="225">
        <f>S1418*H1418</f>
        <v>0</v>
      </c>
      <c r="U1418" s="41"/>
      <c r="V1418" s="41"/>
      <c r="W1418" s="41"/>
      <c r="X1418" s="41"/>
      <c r="Y1418" s="41"/>
      <c r="Z1418" s="41"/>
      <c r="AA1418" s="41"/>
      <c r="AB1418" s="41"/>
      <c r="AC1418" s="41"/>
      <c r="AD1418" s="41"/>
      <c r="AE1418" s="41"/>
      <c r="AR1418" s="226" t="s">
        <v>297</v>
      </c>
      <c r="AT1418" s="226" t="s">
        <v>199</v>
      </c>
      <c r="AU1418" s="226" t="s">
        <v>82</v>
      </c>
      <c r="AY1418" s="20" t="s">
        <v>196</v>
      </c>
      <c r="BE1418" s="227">
        <f>IF(N1418="základní",J1418,0)</f>
        <v>0</v>
      </c>
      <c r="BF1418" s="227">
        <f>IF(N1418="snížená",J1418,0)</f>
        <v>0</v>
      </c>
      <c r="BG1418" s="227">
        <f>IF(N1418="zákl. přenesená",J1418,0)</f>
        <v>0</v>
      </c>
      <c r="BH1418" s="227">
        <f>IF(N1418="sníž. přenesená",J1418,0)</f>
        <v>0</v>
      </c>
      <c r="BI1418" s="227">
        <f>IF(N1418="nulová",J1418,0)</f>
        <v>0</v>
      </c>
      <c r="BJ1418" s="20" t="s">
        <v>80</v>
      </c>
      <c r="BK1418" s="227">
        <f>ROUND(I1418*H1418,2)</f>
        <v>0</v>
      </c>
      <c r="BL1418" s="20" t="s">
        <v>297</v>
      </c>
      <c r="BM1418" s="226" t="s">
        <v>3012</v>
      </c>
    </row>
    <row r="1419" s="2" customFormat="1">
      <c r="A1419" s="41"/>
      <c r="B1419" s="42"/>
      <c r="C1419" s="43"/>
      <c r="D1419" s="228" t="s">
        <v>206</v>
      </c>
      <c r="E1419" s="43"/>
      <c r="F1419" s="229" t="s">
        <v>517</v>
      </c>
      <c r="G1419" s="43"/>
      <c r="H1419" s="43"/>
      <c r="I1419" s="230"/>
      <c r="J1419" s="43"/>
      <c r="K1419" s="43"/>
      <c r="L1419" s="47"/>
      <c r="M1419" s="231"/>
      <c r="N1419" s="232"/>
      <c r="O1419" s="87"/>
      <c r="P1419" s="87"/>
      <c r="Q1419" s="87"/>
      <c r="R1419" s="87"/>
      <c r="S1419" s="87"/>
      <c r="T1419" s="88"/>
      <c r="U1419" s="41"/>
      <c r="V1419" s="41"/>
      <c r="W1419" s="41"/>
      <c r="X1419" s="41"/>
      <c r="Y1419" s="41"/>
      <c r="Z1419" s="41"/>
      <c r="AA1419" s="41"/>
      <c r="AB1419" s="41"/>
      <c r="AC1419" s="41"/>
      <c r="AD1419" s="41"/>
      <c r="AE1419" s="41"/>
      <c r="AT1419" s="20" t="s">
        <v>206</v>
      </c>
      <c r="AU1419" s="20" t="s">
        <v>82</v>
      </c>
    </row>
    <row r="1420" s="12" customFormat="1" ht="22.8" customHeight="1">
      <c r="A1420" s="12"/>
      <c r="B1420" s="199"/>
      <c r="C1420" s="200"/>
      <c r="D1420" s="201" t="s">
        <v>72</v>
      </c>
      <c r="E1420" s="213" t="s">
        <v>3013</v>
      </c>
      <c r="F1420" s="213" t="s">
        <v>3014</v>
      </c>
      <c r="G1420" s="200"/>
      <c r="H1420" s="200"/>
      <c r="I1420" s="203"/>
      <c r="J1420" s="214">
        <f>BK1420</f>
        <v>0</v>
      </c>
      <c r="K1420" s="200"/>
      <c r="L1420" s="205"/>
      <c r="M1420" s="206"/>
      <c r="N1420" s="207"/>
      <c r="O1420" s="207"/>
      <c r="P1420" s="208">
        <f>SUM(P1421:P1444)</f>
        <v>0</v>
      </c>
      <c r="Q1420" s="207"/>
      <c r="R1420" s="208">
        <f>SUM(R1421:R1444)</f>
        <v>0.051002600000000009</v>
      </c>
      <c r="S1420" s="207"/>
      <c r="T1420" s="209">
        <f>SUM(T1421:T1444)</f>
        <v>0</v>
      </c>
      <c r="U1420" s="12"/>
      <c r="V1420" s="12"/>
      <c r="W1420" s="12"/>
      <c r="X1420" s="12"/>
      <c r="Y1420" s="12"/>
      <c r="Z1420" s="12"/>
      <c r="AA1420" s="12"/>
      <c r="AB1420" s="12"/>
      <c r="AC1420" s="12"/>
      <c r="AD1420" s="12"/>
      <c r="AE1420" s="12"/>
      <c r="AR1420" s="210" t="s">
        <v>82</v>
      </c>
      <c r="AT1420" s="211" t="s">
        <v>72</v>
      </c>
      <c r="AU1420" s="211" t="s">
        <v>80</v>
      </c>
      <c r="AY1420" s="210" t="s">
        <v>196</v>
      </c>
      <c r="BK1420" s="212">
        <f>SUM(BK1421:BK1444)</f>
        <v>0</v>
      </c>
    </row>
    <row r="1421" s="2" customFormat="1" ht="16.30189" customHeight="1">
      <c r="A1421" s="41"/>
      <c r="B1421" s="42"/>
      <c r="C1421" s="215" t="s">
        <v>3015</v>
      </c>
      <c r="D1421" s="215" t="s">
        <v>199</v>
      </c>
      <c r="E1421" s="216" t="s">
        <v>3016</v>
      </c>
      <c r="F1421" s="217" t="s">
        <v>3017</v>
      </c>
      <c r="G1421" s="218" t="s">
        <v>486</v>
      </c>
      <c r="H1421" s="219">
        <v>92.620000000000005</v>
      </c>
      <c r="I1421" s="220"/>
      <c r="J1421" s="221">
        <f>ROUND(I1421*H1421,2)</f>
        <v>0</v>
      </c>
      <c r="K1421" s="217" t="s">
        <v>203</v>
      </c>
      <c r="L1421" s="47"/>
      <c r="M1421" s="222" t="s">
        <v>19</v>
      </c>
      <c r="N1421" s="223" t="s">
        <v>44</v>
      </c>
      <c r="O1421" s="87"/>
      <c r="P1421" s="224">
        <f>O1421*H1421</f>
        <v>0</v>
      </c>
      <c r="Q1421" s="224">
        <v>1.0000000000000001E-05</v>
      </c>
      <c r="R1421" s="224">
        <f>Q1421*H1421</f>
        <v>0.00092620000000000007</v>
      </c>
      <c r="S1421" s="224">
        <v>0</v>
      </c>
      <c r="T1421" s="225">
        <f>S1421*H1421</f>
        <v>0</v>
      </c>
      <c r="U1421" s="41"/>
      <c r="V1421" s="41"/>
      <c r="W1421" s="41"/>
      <c r="X1421" s="41"/>
      <c r="Y1421" s="41"/>
      <c r="Z1421" s="41"/>
      <c r="AA1421" s="41"/>
      <c r="AB1421" s="41"/>
      <c r="AC1421" s="41"/>
      <c r="AD1421" s="41"/>
      <c r="AE1421" s="41"/>
      <c r="AR1421" s="226" t="s">
        <v>297</v>
      </c>
      <c r="AT1421" s="226" t="s">
        <v>199</v>
      </c>
      <c r="AU1421" s="226" t="s">
        <v>82</v>
      </c>
      <c r="AY1421" s="20" t="s">
        <v>196</v>
      </c>
      <c r="BE1421" s="227">
        <f>IF(N1421="základní",J1421,0)</f>
        <v>0</v>
      </c>
      <c r="BF1421" s="227">
        <f>IF(N1421="snížená",J1421,0)</f>
        <v>0</v>
      </c>
      <c r="BG1421" s="227">
        <f>IF(N1421="zákl. přenesená",J1421,0)</f>
        <v>0</v>
      </c>
      <c r="BH1421" s="227">
        <f>IF(N1421="sníž. přenesená",J1421,0)</f>
        <v>0</v>
      </c>
      <c r="BI1421" s="227">
        <f>IF(N1421="nulová",J1421,0)</f>
        <v>0</v>
      </c>
      <c r="BJ1421" s="20" t="s">
        <v>80</v>
      </c>
      <c r="BK1421" s="227">
        <f>ROUND(I1421*H1421,2)</f>
        <v>0</v>
      </c>
      <c r="BL1421" s="20" t="s">
        <v>297</v>
      </c>
      <c r="BM1421" s="226" t="s">
        <v>3018</v>
      </c>
    </row>
    <row r="1422" s="2" customFormat="1">
      <c r="A1422" s="41"/>
      <c r="B1422" s="42"/>
      <c r="C1422" s="43"/>
      <c r="D1422" s="228" t="s">
        <v>206</v>
      </c>
      <c r="E1422" s="43"/>
      <c r="F1422" s="229" t="s">
        <v>3019</v>
      </c>
      <c r="G1422" s="43"/>
      <c r="H1422" s="43"/>
      <c r="I1422" s="230"/>
      <c r="J1422" s="43"/>
      <c r="K1422" s="43"/>
      <c r="L1422" s="47"/>
      <c r="M1422" s="231"/>
      <c r="N1422" s="232"/>
      <c r="O1422" s="87"/>
      <c r="P1422" s="87"/>
      <c r="Q1422" s="87"/>
      <c r="R1422" s="87"/>
      <c r="S1422" s="87"/>
      <c r="T1422" s="88"/>
      <c r="U1422" s="41"/>
      <c r="V1422" s="41"/>
      <c r="W1422" s="41"/>
      <c r="X1422" s="41"/>
      <c r="Y1422" s="41"/>
      <c r="Z1422" s="41"/>
      <c r="AA1422" s="41"/>
      <c r="AB1422" s="41"/>
      <c r="AC1422" s="41"/>
      <c r="AD1422" s="41"/>
      <c r="AE1422" s="41"/>
      <c r="AT1422" s="20" t="s">
        <v>206</v>
      </c>
      <c r="AU1422" s="20" t="s">
        <v>82</v>
      </c>
    </row>
    <row r="1423" s="14" customFormat="1">
      <c r="A1423" s="14"/>
      <c r="B1423" s="244"/>
      <c r="C1423" s="245"/>
      <c r="D1423" s="235" t="s">
        <v>208</v>
      </c>
      <c r="E1423" s="246" t="s">
        <v>19</v>
      </c>
      <c r="F1423" s="247" t="s">
        <v>3020</v>
      </c>
      <c r="G1423" s="245"/>
      <c r="H1423" s="248">
        <v>98.819999999999993</v>
      </c>
      <c r="I1423" s="249"/>
      <c r="J1423" s="245"/>
      <c r="K1423" s="245"/>
      <c r="L1423" s="250"/>
      <c r="M1423" s="251"/>
      <c r="N1423" s="252"/>
      <c r="O1423" s="252"/>
      <c r="P1423" s="252"/>
      <c r="Q1423" s="252"/>
      <c r="R1423" s="252"/>
      <c r="S1423" s="252"/>
      <c r="T1423" s="253"/>
      <c r="U1423" s="14"/>
      <c r="V1423" s="14"/>
      <c r="W1423" s="14"/>
      <c r="X1423" s="14"/>
      <c r="Y1423" s="14"/>
      <c r="Z1423" s="14"/>
      <c r="AA1423" s="14"/>
      <c r="AB1423" s="14"/>
      <c r="AC1423" s="14"/>
      <c r="AD1423" s="14"/>
      <c r="AE1423" s="14"/>
      <c r="AT1423" s="254" t="s">
        <v>208</v>
      </c>
      <c r="AU1423" s="254" t="s">
        <v>82</v>
      </c>
      <c r="AV1423" s="14" t="s">
        <v>82</v>
      </c>
      <c r="AW1423" s="14" t="s">
        <v>33</v>
      </c>
      <c r="AX1423" s="14" t="s">
        <v>73</v>
      </c>
      <c r="AY1423" s="254" t="s">
        <v>196</v>
      </c>
    </row>
    <row r="1424" s="14" customFormat="1">
      <c r="A1424" s="14"/>
      <c r="B1424" s="244"/>
      <c r="C1424" s="245"/>
      <c r="D1424" s="235" t="s">
        <v>208</v>
      </c>
      <c r="E1424" s="246" t="s">
        <v>19</v>
      </c>
      <c r="F1424" s="247" t="s">
        <v>3021</v>
      </c>
      <c r="G1424" s="245"/>
      <c r="H1424" s="248">
        <v>-6.2000000000000002</v>
      </c>
      <c r="I1424" s="249"/>
      <c r="J1424" s="245"/>
      <c r="K1424" s="245"/>
      <c r="L1424" s="250"/>
      <c r="M1424" s="251"/>
      <c r="N1424" s="252"/>
      <c r="O1424" s="252"/>
      <c r="P1424" s="252"/>
      <c r="Q1424" s="252"/>
      <c r="R1424" s="252"/>
      <c r="S1424" s="252"/>
      <c r="T1424" s="253"/>
      <c r="U1424" s="14"/>
      <c r="V1424" s="14"/>
      <c r="W1424" s="14"/>
      <c r="X1424" s="14"/>
      <c r="Y1424" s="14"/>
      <c r="Z1424" s="14"/>
      <c r="AA1424" s="14"/>
      <c r="AB1424" s="14"/>
      <c r="AC1424" s="14"/>
      <c r="AD1424" s="14"/>
      <c r="AE1424" s="14"/>
      <c r="AT1424" s="254" t="s">
        <v>208</v>
      </c>
      <c r="AU1424" s="254" t="s">
        <v>82</v>
      </c>
      <c r="AV1424" s="14" t="s">
        <v>82</v>
      </c>
      <c r="AW1424" s="14" t="s">
        <v>33</v>
      </c>
      <c r="AX1424" s="14" t="s">
        <v>73</v>
      </c>
      <c r="AY1424" s="254" t="s">
        <v>196</v>
      </c>
    </row>
    <row r="1425" s="15" customFormat="1">
      <c r="A1425" s="15"/>
      <c r="B1425" s="255"/>
      <c r="C1425" s="256"/>
      <c r="D1425" s="235" t="s">
        <v>208</v>
      </c>
      <c r="E1425" s="257" t="s">
        <v>19</v>
      </c>
      <c r="F1425" s="258" t="s">
        <v>212</v>
      </c>
      <c r="G1425" s="256"/>
      <c r="H1425" s="259">
        <v>92.61999999999999</v>
      </c>
      <c r="I1425" s="260"/>
      <c r="J1425" s="256"/>
      <c r="K1425" s="256"/>
      <c r="L1425" s="261"/>
      <c r="M1425" s="262"/>
      <c r="N1425" s="263"/>
      <c r="O1425" s="263"/>
      <c r="P1425" s="263"/>
      <c r="Q1425" s="263"/>
      <c r="R1425" s="263"/>
      <c r="S1425" s="263"/>
      <c r="T1425" s="264"/>
      <c r="U1425" s="15"/>
      <c r="V1425" s="15"/>
      <c r="W1425" s="15"/>
      <c r="X1425" s="15"/>
      <c r="Y1425" s="15"/>
      <c r="Z1425" s="15"/>
      <c r="AA1425" s="15"/>
      <c r="AB1425" s="15"/>
      <c r="AC1425" s="15"/>
      <c r="AD1425" s="15"/>
      <c r="AE1425" s="15"/>
      <c r="AT1425" s="265" t="s">
        <v>208</v>
      </c>
      <c r="AU1425" s="265" t="s">
        <v>82</v>
      </c>
      <c r="AV1425" s="15" t="s">
        <v>204</v>
      </c>
      <c r="AW1425" s="15" t="s">
        <v>33</v>
      </c>
      <c r="AX1425" s="15" t="s">
        <v>80</v>
      </c>
      <c r="AY1425" s="265" t="s">
        <v>196</v>
      </c>
    </row>
    <row r="1426" s="2" customFormat="1" ht="16.30189" customHeight="1">
      <c r="A1426" s="41"/>
      <c r="B1426" s="42"/>
      <c r="C1426" s="266" t="s">
        <v>3022</v>
      </c>
      <c r="D1426" s="266" t="s">
        <v>310</v>
      </c>
      <c r="E1426" s="267" t="s">
        <v>3023</v>
      </c>
      <c r="F1426" s="268" t="s">
        <v>3024</v>
      </c>
      <c r="G1426" s="269" t="s">
        <v>486</v>
      </c>
      <c r="H1426" s="270">
        <v>101.88200000000001</v>
      </c>
      <c r="I1426" s="271"/>
      <c r="J1426" s="272">
        <f>ROUND(I1426*H1426,2)</f>
        <v>0</v>
      </c>
      <c r="K1426" s="268" t="s">
        <v>203</v>
      </c>
      <c r="L1426" s="273"/>
      <c r="M1426" s="274" t="s">
        <v>19</v>
      </c>
      <c r="N1426" s="275" t="s">
        <v>44</v>
      </c>
      <c r="O1426" s="87"/>
      <c r="P1426" s="224">
        <f>O1426*H1426</f>
        <v>0</v>
      </c>
      <c r="Q1426" s="224">
        <v>0.00020000000000000001</v>
      </c>
      <c r="R1426" s="224">
        <f>Q1426*H1426</f>
        <v>0.020376400000000003</v>
      </c>
      <c r="S1426" s="224">
        <v>0</v>
      </c>
      <c r="T1426" s="225">
        <f>S1426*H1426</f>
        <v>0</v>
      </c>
      <c r="U1426" s="41"/>
      <c r="V1426" s="41"/>
      <c r="W1426" s="41"/>
      <c r="X1426" s="41"/>
      <c r="Y1426" s="41"/>
      <c r="Z1426" s="41"/>
      <c r="AA1426" s="41"/>
      <c r="AB1426" s="41"/>
      <c r="AC1426" s="41"/>
      <c r="AD1426" s="41"/>
      <c r="AE1426" s="41"/>
      <c r="AR1426" s="226" t="s">
        <v>390</v>
      </c>
      <c r="AT1426" s="226" t="s">
        <v>310</v>
      </c>
      <c r="AU1426" s="226" t="s">
        <v>82</v>
      </c>
      <c r="AY1426" s="20" t="s">
        <v>196</v>
      </c>
      <c r="BE1426" s="227">
        <f>IF(N1426="základní",J1426,0)</f>
        <v>0</v>
      </c>
      <c r="BF1426" s="227">
        <f>IF(N1426="snížená",J1426,0)</f>
        <v>0</v>
      </c>
      <c r="BG1426" s="227">
        <f>IF(N1426="zákl. přenesená",J1426,0)</f>
        <v>0</v>
      </c>
      <c r="BH1426" s="227">
        <f>IF(N1426="sníž. přenesená",J1426,0)</f>
        <v>0</v>
      </c>
      <c r="BI1426" s="227">
        <f>IF(N1426="nulová",J1426,0)</f>
        <v>0</v>
      </c>
      <c r="BJ1426" s="20" t="s">
        <v>80</v>
      </c>
      <c r="BK1426" s="227">
        <f>ROUND(I1426*H1426,2)</f>
        <v>0</v>
      </c>
      <c r="BL1426" s="20" t="s">
        <v>297</v>
      </c>
      <c r="BM1426" s="226" t="s">
        <v>3025</v>
      </c>
    </row>
    <row r="1427" s="14" customFormat="1">
      <c r="A1427" s="14"/>
      <c r="B1427" s="244"/>
      <c r="C1427" s="245"/>
      <c r="D1427" s="235" t="s">
        <v>208</v>
      </c>
      <c r="E1427" s="246" t="s">
        <v>19</v>
      </c>
      <c r="F1427" s="247" t="s">
        <v>3026</v>
      </c>
      <c r="G1427" s="245"/>
      <c r="H1427" s="248">
        <v>101.88200000000001</v>
      </c>
      <c r="I1427" s="249"/>
      <c r="J1427" s="245"/>
      <c r="K1427" s="245"/>
      <c r="L1427" s="250"/>
      <c r="M1427" s="251"/>
      <c r="N1427" s="252"/>
      <c r="O1427" s="252"/>
      <c r="P1427" s="252"/>
      <c r="Q1427" s="252"/>
      <c r="R1427" s="252"/>
      <c r="S1427" s="252"/>
      <c r="T1427" s="253"/>
      <c r="U1427" s="14"/>
      <c r="V1427" s="14"/>
      <c r="W1427" s="14"/>
      <c r="X1427" s="14"/>
      <c r="Y1427" s="14"/>
      <c r="Z1427" s="14"/>
      <c r="AA1427" s="14"/>
      <c r="AB1427" s="14"/>
      <c r="AC1427" s="14"/>
      <c r="AD1427" s="14"/>
      <c r="AE1427" s="14"/>
      <c r="AT1427" s="254" t="s">
        <v>208</v>
      </c>
      <c r="AU1427" s="254" t="s">
        <v>82</v>
      </c>
      <c r="AV1427" s="14" t="s">
        <v>82</v>
      </c>
      <c r="AW1427" s="14" t="s">
        <v>33</v>
      </c>
      <c r="AX1427" s="14" t="s">
        <v>73</v>
      </c>
      <c r="AY1427" s="254" t="s">
        <v>196</v>
      </c>
    </row>
    <row r="1428" s="15" customFormat="1">
      <c r="A1428" s="15"/>
      <c r="B1428" s="255"/>
      <c r="C1428" s="256"/>
      <c r="D1428" s="235" t="s">
        <v>208</v>
      </c>
      <c r="E1428" s="257" t="s">
        <v>19</v>
      </c>
      <c r="F1428" s="258" t="s">
        <v>212</v>
      </c>
      <c r="G1428" s="256"/>
      <c r="H1428" s="259">
        <v>101.88200000000001</v>
      </c>
      <c r="I1428" s="260"/>
      <c r="J1428" s="256"/>
      <c r="K1428" s="256"/>
      <c r="L1428" s="261"/>
      <c r="M1428" s="262"/>
      <c r="N1428" s="263"/>
      <c r="O1428" s="263"/>
      <c r="P1428" s="263"/>
      <c r="Q1428" s="263"/>
      <c r="R1428" s="263"/>
      <c r="S1428" s="263"/>
      <c r="T1428" s="264"/>
      <c r="U1428" s="15"/>
      <c r="V1428" s="15"/>
      <c r="W1428" s="15"/>
      <c r="X1428" s="15"/>
      <c r="Y1428" s="15"/>
      <c r="Z1428" s="15"/>
      <c r="AA1428" s="15"/>
      <c r="AB1428" s="15"/>
      <c r="AC1428" s="15"/>
      <c r="AD1428" s="15"/>
      <c r="AE1428" s="15"/>
      <c r="AT1428" s="265" t="s">
        <v>208</v>
      </c>
      <c r="AU1428" s="265" t="s">
        <v>82</v>
      </c>
      <c r="AV1428" s="15" t="s">
        <v>204</v>
      </c>
      <c r="AW1428" s="15" t="s">
        <v>33</v>
      </c>
      <c r="AX1428" s="15" t="s">
        <v>80</v>
      </c>
      <c r="AY1428" s="265" t="s">
        <v>196</v>
      </c>
    </row>
    <row r="1429" s="2" customFormat="1" ht="42.79245" customHeight="1">
      <c r="A1429" s="41"/>
      <c r="B1429" s="42"/>
      <c r="C1429" s="215" t="s">
        <v>3027</v>
      </c>
      <c r="D1429" s="215" t="s">
        <v>199</v>
      </c>
      <c r="E1429" s="216" t="s">
        <v>3028</v>
      </c>
      <c r="F1429" s="217" t="s">
        <v>3029</v>
      </c>
      <c r="G1429" s="218" t="s">
        <v>202</v>
      </c>
      <c r="H1429" s="219">
        <v>55</v>
      </c>
      <c r="I1429" s="220"/>
      <c r="J1429" s="221">
        <f>ROUND(I1429*H1429,2)</f>
        <v>0</v>
      </c>
      <c r="K1429" s="217" t="s">
        <v>203</v>
      </c>
      <c r="L1429" s="47"/>
      <c r="M1429" s="222" t="s">
        <v>19</v>
      </c>
      <c r="N1429" s="223" t="s">
        <v>44</v>
      </c>
      <c r="O1429" s="87"/>
      <c r="P1429" s="224">
        <f>O1429*H1429</f>
        <v>0</v>
      </c>
      <c r="Q1429" s="224">
        <v>0.00012999999999999999</v>
      </c>
      <c r="R1429" s="224">
        <f>Q1429*H1429</f>
        <v>0.0071499999999999992</v>
      </c>
      <c r="S1429" s="224">
        <v>0</v>
      </c>
      <c r="T1429" s="225">
        <f>S1429*H1429</f>
        <v>0</v>
      </c>
      <c r="U1429" s="41"/>
      <c r="V1429" s="41"/>
      <c r="W1429" s="41"/>
      <c r="X1429" s="41"/>
      <c r="Y1429" s="41"/>
      <c r="Z1429" s="41"/>
      <c r="AA1429" s="41"/>
      <c r="AB1429" s="41"/>
      <c r="AC1429" s="41"/>
      <c r="AD1429" s="41"/>
      <c r="AE1429" s="41"/>
      <c r="AR1429" s="226" t="s">
        <v>297</v>
      </c>
      <c r="AT1429" s="226" t="s">
        <v>199</v>
      </c>
      <c r="AU1429" s="226" t="s">
        <v>82</v>
      </c>
      <c r="AY1429" s="20" t="s">
        <v>196</v>
      </c>
      <c r="BE1429" s="227">
        <f>IF(N1429="základní",J1429,0)</f>
        <v>0</v>
      </c>
      <c r="BF1429" s="227">
        <f>IF(N1429="snížená",J1429,0)</f>
        <v>0</v>
      </c>
      <c r="BG1429" s="227">
        <f>IF(N1429="zákl. přenesená",J1429,0)</f>
        <v>0</v>
      </c>
      <c r="BH1429" s="227">
        <f>IF(N1429="sníž. přenesená",J1429,0)</f>
        <v>0</v>
      </c>
      <c r="BI1429" s="227">
        <f>IF(N1429="nulová",J1429,0)</f>
        <v>0</v>
      </c>
      <c r="BJ1429" s="20" t="s">
        <v>80</v>
      </c>
      <c r="BK1429" s="227">
        <f>ROUND(I1429*H1429,2)</f>
        <v>0</v>
      </c>
      <c r="BL1429" s="20" t="s">
        <v>297</v>
      </c>
      <c r="BM1429" s="226" t="s">
        <v>3030</v>
      </c>
    </row>
    <row r="1430" s="2" customFormat="1">
      <c r="A1430" s="41"/>
      <c r="B1430" s="42"/>
      <c r="C1430" s="43"/>
      <c r="D1430" s="228" t="s">
        <v>206</v>
      </c>
      <c r="E1430" s="43"/>
      <c r="F1430" s="229" t="s">
        <v>3031</v>
      </c>
      <c r="G1430" s="43"/>
      <c r="H1430" s="43"/>
      <c r="I1430" s="230"/>
      <c r="J1430" s="43"/>
      <c r="K1430" s="43"/>
      <c r="L1430" s="47"/>
      <c r="M1430" s="231"/>
      <c r="N1430" s="232"/>
      <c r="O1430" s="87"/>
      <c r="P1430" s="87"/>
      <c r="Q1430" s="87"/>
      <c r="R1430" s="87"/>
      <c r="S1430" s="87"/>
      <c r="T1430" s="88"/>
      <c r="U1430" s="41"/>
      <c r="V1430" s="41"/>
      <c r="W1430" s="41"/>
      <c r="X1430" s="41"/>
      <c r="Y1430" s="41"/>
      <c r="Z1430" s="41"/>
      <c r="AA1430" s="41"/>
      <c r="AB1430" s="41"/>
      <c r="AC1430" s="41"/>
      <c r="AD1430" s="41"/>
      <c r="AE1430" s="41"/>
      <c r="AT1430" s="20" t="s">
        <v>206</v>
      </c>
      <c r="AU1430" s="20" t="s">
        <v>82</v>
      </c>
    </row>
    <row r="1431" s="14" customFormat="1">
      <c r="A1431" s="14"/>
      <c r="B1431" s="244"/>
      <c r="C1431" s="245"/>
      <c r="D1431" s="235" t="s">
        <v>208</v>
      </c>
      <c r="E1431" s="246" t="s">
        <v>19</v>
      </c>
      <c r="F1431" s="247" t="s">
        <v>3032</v>
      </c>
      <c r="G1431" s="245"/>
      <c r="H1431" s="248">
        <v>55</v>
      </c>
      <c r="I1431" s="249"/>
      <c r="J1431" s="245"/>
      <c r="K1431" s="245"/>
      <c r="L1431" s="250"/>
      <c r="M1431" s="251"/>
      <c r="N1431" s="252"/>
      <c r="O1431" s="252"/>
      <c r="P1431" s="252"/>
      <c r="Q1431" s="252"/>
      <c r="R1431" s="252"/>
      <c r="S1431" s="252"/>
      <c r="T1431" s="253"/>
      <c r="U1431" s="14"/>
      <c r="V1431" s="14"/>
      <c r="W1431" s="14"/>
      <c r="X1431" s="14"/>
      <c r="Y1431" s="14"/>
      <c r="Z1431" s="14"/>
      <c r="AA1431" s="14"/>
      <c r="AB1431" s="14"/>
      <c r="AC1431" s="14"/>
      <c r="AD1431" s="14"/>
      <c r="AE1431" s="14"/>
      <c r="AT1431" s="254" t="s">
        <v>208</v>
      </c>
      <c r="AU1431" s="254" t="s">
        <v>82</v>
      </c>
      <c r="AV1431" s="14" t="s">
        <v>82</v>
      </c>
      <c r="AW1431" s="14" t="s">
        <v>33</v>
      </c>
      <c r="AX1431" s="14" t="s">
        <v>73</v>
      </c>
      <c r="AY1431" s="254" t="s">
        <v>196</v>
      </c>
    </row>
    <row r="1432" s="16" customFormat="1">
      <c r="A1432" s="16"/>
      <c r="B1432" s="289"/>
      <c r="C1432" s="290"/>
      <c r="D1432" s="235" t="s">
        <v>208</v>
      </c>
      <c r="E1432" s="291" t="s">
        <v>19</v>
      </c>
      <c r="F1432" s="292" t="s">
        <v>1934</v>
      </c>
      <c r="G1432" s="290"/>
      <c r="H1432" s="293">
        <v>55</v>
      </c>
      <c r="I1432" s="294"/>
      <c r="J1432" s="290"/>
      <c r="K1432" s="290"/>
      <c r="L1432" s="295"/>
      <c r="M1432" s="296"/>
      <c r="N1432" s="297"/>
      <c r="O1432" s="297"/>
      <c r="P1432" s="297"/>
      <c r="Q1432" s="297"/>
      <c r="R1432" s="297"/>
      <c r="S1432" s="297"/>
      <c r="T1432" s="298"/>
      <c r="U1432" s="16"/>
      <c r="V1432" s="16"/>
      <c r="W1432" s="16"/>
      <c r="X1432" s="16"/>
      <c r="Y1432" s="16"/>
      <c r="Z1432" s="16"/>
      <c r="AA1432" s="16"/>
      <c r="AB1432" s="16"/>
      <c r="AC1432" s="16"/>
      <c r="AD1432" s="16"/>
      <c r="AE1432" s="16"/>
      <c r="AT1432" s="299" t="s">
        <v>208</v>
      </c>
      <c r="AU1432" s="299" t="s">
        <v>82</v>
      </c>
      <c r="AV1432" s="16" t="s">
        <v>197</v>
      </c>
      <c r="AW1432" s="16" t="s">
        <v>33</v>
      </c>
      <c r="AX1432" s="16" t="s">
        <v>73</v>
      </c>
      <c r="AY1432" s="299" t="s">
        <v>196</v>
      </c>
    </row>
    <row r="1433" s="15" customFormat="1">
      <c r="A1433" s="15"/>
      <c r="B1433" s="255"/>
      <c r="C1433" s="256"/>
      <c r="D1433" s="235" t="s">
        <v>208</v>
      </c>
      <c r="E1433" s="257" t="s">
        <v>19</v>
      </c>
      <c r="F1433" s="258" t="s">
        <v>212</v>
      </c>
      <c r="G1433" s="256"/>
      <c r="H1433" s="259">
        <v>55</v>
      </c>
      <c r="I1433" s="260"/>
      <c r="J1433" s="256"/>
      <c r="K1433" s="256"/>
      <c r="L1433" s="261"/>
      <c r="M1433" s="262"/>
      <c r="N1433" s="263"/>
      <c r="O1433" s="263"/>
      <c r="P1433" s="263"/>
      <c r="Q1433" s="263"/>
      <c r="R1433" s="263"/>
      <c r="S1433" s="263"/>
      <c r="T1433" s="264"/>
      <c r="U1433" s="15"/>
      <c r="V1433" s="15"/>
      <c r="W1433" s="15"/>
      <c r="X1433" s="15"/>
      <c r="Y1433" s="15"/>
      <c r="Z1433" s="15"/>
      <c r="AA1433" s="15"/>
      <c r="AB1433" s="15"/>
      <c r="AC1433" s="15"/>
      <c r="AD1433" s="15"/>
      <c r="AE1433" s="15"/>
      <c r="AT1433" s="265" t="s">
        <v>208</v>
      </c>
      <c r="AU1433" s="265" t="s">
        <v>82</v>
      </c>
      <c r="AV1433" s="15" t="s">
        <v>204</v>
      </c>
      <c r="AW1433" s="15" t="s">
        <v>33</v>
      </c>
      <c r="AX1433" s="15" t="s">
        <v>80</v>
      </c>
      <c r="AY1433" s="265" t="s">
        <v>196</v>
      </c>
    </row>
    <row r="1434" s="2" customFormat="1" ht="23.4566" customHeight="1">
      <c r="A1434" s="41"/>
      <c r="B1434" s="42"/>
      <c r="C1434" s="266" t="s">
        <v>3033</v>
      </c>
      <c r="D1434" s="266" t="s">
        <v>310</v>
      </c>
      <c r="E1434" s="267" t="s">
        <v>3034</v>
      </c>
      <c r="F1434" s="268" t="s">
        <v>2668</v>
      </c>
      <c r="G1434" s="269" t="s">
        <v>202</v>
      </c>
      <c r="H1434" s="270">
        <v>57.75</v>
      </c>
      <c r="I1434" s="271"/>
      <c r="J1434" s="272">
        <f>ROUND(I1434*H1434,2)</f>
        <v>0</v>
      </c>
      <c r="K1434" s="268" t="s">
        <v>19</v>
      </c>
      <c r="L1434" s="273"/>
      <c r="M1434" s="274" t="s">
        <v>19</v>
      </c>
      <c r="N1434" s="275" t="s">
        <v>44</v>
      </c>
      <c r="O1434" s="87"/>
      <c r="P1434" s="224">
        <f>O1434*H1434</f>
        <v>0</v>
      </c>
      <c r="Q1434" s="224">
        <v>0</v>
      </c>
      <c r="R1434" s="224">
        <f>Q1434*H1434</f>
        <v>0</v>
      </c>
      <c r="S1434" s="224">
        <v>0</v>
      </c>
      <c r="T1434" s="225">
        <f>S1434*H1434</f>
        <v>0</v>
      </c>
      <c r="U1434" s="41"/>
      <c r="V1434" s="41"/>
      <c r="W1434" s="41"/>
      <c r="X1434" s="41"/>
      <c r="Y1434" s="41"/>
      <c r="Z1434" s="41"/>
      <c r="AA1434" s="41"/>
      <c r="AB1434" s="41"/>
      <c r="AC1434" s="41"/>
      <c r="AD1434" s="41"/>
      <c r="AE1434" s="41"/>
      <c r="AR1434" s="226" t="s">
        <v>390</v>
      </c>
      <c r="AT1434" s="226" t="s">
        <v>310</v>
      </c>
      <c r="AU1434" s="226" t="s">
        <v>82</v>
      </c>
      <c r="AY1434" s="20" t="s">
        <v>196</v>
      </c>
      <c r="BE1434" s="227">
        <f>IF(N1434="základní",J1434,0)</f>
        <v>0</v>
      </c>
      <c r="BF1434" s="227">
        <f>IF(N1434="snížená",J1434,0)</f>
        <v>0</v>
      </c>
      <c r="BG1434" s="227">
        <f>IF(N1434="zákl. přenesená",J1434,0)</f>
        <v>0</v>
      </c>
      <c r="BH1434" s="227">
        <f>IF(N1434="sníž. přenesená",J1434,0)</f>
        <v>0</v>
      </c>
      <c r="BI1434" s="227">
        <f>IF(N1434="nulová",J1434,0)</f>
        <v>0</v>
      </c>
      <c r="BJ1434" s="20" t="s">
        <v>80</v>
      </c>
      <c r="BK1434" s="227">
        <f>ROUND(I1434*H1434,2)</f>
        <v>0</v>
      </c>
      <c r="BL1434" s="20" t="s">
        <v>297</v>
      </c>
      <c r="BM1434" s="226" t="s">
        <v>3035</v>
      </c>
    </row>
    <row r="1435" s="14" customFormat="1">
      <c r="A1435" s="14"/>
      <c r="B1435" s="244"/>
      <c r="C1435" s="245"/>
      <c r="D1435" s="235" t="s">
        <v>208</v>
      </c>
      <c r="E1435" s="246" t="s">
        <v>19</v>
      </c>
      <c r="F1435" s="247" t="s">
        <v>3036</v>
      </c>
      <c r="G1435" s="245"/>
      <c r="H1435" s="248">
        <v>57.75</v>
      </c>
      <c r="I1435" s="249"/>
      <c r="J1435" s="245"/>
      <c r="K1435" s="245"/>
      <c r="L1435" s="250"/>
      <c r="M1435" s="251"/>
      <c r="N1435" s="252"/>
      <c r="O1435" s="252"/>
      <c r="P1435" s="252"/>
      <c r="Q1435" s="252"/>
      <c r="R1435" s="252"/>
      <c r="S1435" s="252"/>
      <c r="T1435" s="253"/>
      <c r="U1435" s="14"/>
      <c r="V1435" s="14"/>
      <c r="W1435" s="14"/>
      <c r="X1435" s="14"/>
      <c r="Y1435" s="14"/>
      <c r="Z1435" s="14"/>
      <c r="AA1435" s="14"/>
      <c r="AB1435" s="14"/>
      <c r="AC1435" s="14"/>
      <c r="AD1435" s="14"/>
      <c r="AE1435" s="14"/>
      <c r="AT1435" s="254" t="s">
        <v>208</v>
      </c>
      <c r="AU1435" s="254" t="s">
        <v>82</v>
      </c>
      <c r="AV1435" s="14" t="s">
        <v>82</v>
      </c>
      <c r="AW1435" s="14" t="s">
        <v>33</v>
      </c>
      <c r="AX1435" s="14" t="s">
        <v>73</v>
      </c>
      <c r="AY1435" s="254" t="s">
        <v>196</v>
      </c>
    </row>
    <row r="1436" s="15" customFormat="1">
      <c r="A1436" s="15"/>
      <c r="B1436" s="255"/>
      <c r="C1436" s="256"/>
      <c r="D1436" s="235" t="s">
        <v>208</v>
      </c>
      <c r="E1436" s="257" t="s">
        <v>19</v>
      </c>
      <c r="F1436" s="258" t="s">
        <v>212</v>
      </c>
      <c r="G1436" s="256"/>
      <c r="H1436" s="259">
        <v>57.75</v>
      </c>
      <c r="I1436" s="260"/>
      <c r="J1436" s="256"/>
      <c r="K1436" s="256"/>
      <c r="L1436" s="261"/>
      <c r="M1436" s="262"/>
      <c r="N1436" s="263"/>
      <c r="O1436" s="263"/>
      <c r="P1436" s="263"/>
      <c r="Q1436" s="263"/>
      <c r="R1436" s="263"/>
      <c r="S1436" s="263"/>
      <c r="T1436" s="264"/>
      <c r="U1436" s="15"/>
      <c r="V1436" s="15"/>
      <c r="W1436" s="15"/>
      <c r="X1436" s="15"/>
      <c r="Y1436" s="15"/>
      <c r="Z1436" s="15"/>
      <c r="AA1436" s="15"/>
      <c r="AB1436" s="15"/>
      <c r="AC1436" s="15"/>
      <c r="AD1436" s="15"/>
      <c r="AE1436" s="15"/>
      <c r="AT1436" s="265" t="s">
        <v>208</v>
      </c>
      <c r="AU1436" s="265" t="s">
        <v>82</v>
      </c>
      <c r="AV1436" s="15" t="s">
        <v>204</v>
      </c>
      <c r="AW1436" s="15" t="s">
        <v>33</v>
      </c>
      <c r="AX1436" s="15" t="s">
        <v>80</v>
      </c>
      <c r="AY1436" s="265" t="s">
        <v>196</v>
      </c>
    </row>
    <row r="1437" s="2" customFormat="1" ht="42.79245" customHeight="1">
      <c r="A1437" s="41"/>
      <c r="B1437" s="42"/>
      <c r="C1437" s="215" t="s">
        <v>3037</v>
      </c>
      <c r="D1437" s="215" t="s">
        <v>199</v>
      </c>
      <c r="E1437" s="216" t="s">
        <v>3038</v>
      </c>
      <c r="F1437" s="217" t="s">
        <v>3039</v>
      </c>
      <c r="G1437" s="218" t="s">
        <v>202</v>
      </c>
      <c r="H1437" s="219">
        <v>55</v>
      </c>
      <c r="I1437" s="220"/>
      <c r="J1437" s="221">
        <f>ROUND(I1437*H1437,2)</f>
        <v>0</v>
      </c>
      <c r="K1437" s="217" t="s">
        <v>203</v>
      </c>
      <c r="L1437" s="47"/>
      <c r="M1437" s="222" t="s">
        <v>19</v>
      </c>
      <c r="N1437" s="223" t="s">
        <v>44</v>
      </c>
      <c r="O1437" s="87"/>
      <c r="P1437" s="224">
        <f>O1437*H1437</f>
        <v>0</v>
      </c>
      <c r="Q1437" s="224">
        <v>6.0000000000000002E-05</v>
      </c>
      <c r="R1437" s="224">
        <f>Q1437*H1437</f>
        <v>0.0033</v>
      </c>
      <c r="S1437" s="224">
        <v>0</v>
      </c>
      <c r="T1437" s="225">
        <f>S1437*H1437</f>
        <v>0</v>
      </c>
      <c r="U1437" s="41"/>
      <c r="V1437" s="41"/>
      <c r="W1437" s="41"/>
      <c r="X1437" s="41"/>
      <c r="Y1437" s="41"/>
      <c r="Z1437" s="41"/>
      <c r="AA1437" s="41"/>
      <c r="AB1437" s="41"/>
      <c r="AC1437" s="41"/>
      <c r="AD1437" s="41"/>
      <c r="AE1437" s="41"/>
      <c r="AR1437" s="226" t="s">
        <v>297</v>
      </c>
      <c r="AT1437" s="226" t="s">
        <v>199</v>
      </c>
      <c r="AU1437" s="226" t="s">
        <v>82</v>
      </c>
      <c r="AY1437" s="20" t="s">
        <v>196</v>
      </c>
      <c r="BE1437" s="227">
        <f>IF(N1437="základní",J1437,0)</f>
        <v>0</v>
      </c>
      <c r="BF1437" s="227">
        <f>IF(N1437="snížená",J1437,0)</f>
        <v>0</v>
      </c>
      <c r="BG1437" s="227">
        <f>IF(N1437="zákl. přenesená",J1437,0)</f>
        <v>0</v>
      </c>
      <c r="BH1437" s="227">
        <f>IF(N1437="sníž. přenesená",J1437,0)</f>
        <v>0</v>
      </c>
      <c r="BI1437" s="227">
        <f>IF(N1437="nulová",J1437,0)</f>
        <v>0</v>
      </c>
      <c r="BJ1437" s="20" t="s">
        <v>80</v>
      </c>
      <c r="BK1437" s="227">
        <f>ROUND(I1437*H1437,2)</f>
        <v>0</v>
      </c>
      <c r="BL1437" s="20" t="s">
        <v>297</v>
      </c>
      <c r="BM1437" s="226" t="s">
        <v>3040</v>
      </c>
    </row>
    <row r="1438" s="2" customFormat="1">
      <c r="A1438" s="41"/>
      <c r="B1438" s="42"/>
      <c r="C1438" s="43"/>
      <c r="D1438" s="228" t="s">
        <v>206</v>
      </c>
      <c r="E1438" s="43"/>
      <c r="F1438" s="229" t="s">
        <v>3041</v>
      </c>
      <c r="G1438" s="43"/>
      <c r="H1438" s="43"/>
      <c r="I1438" s="230"/>
      <c r="J1438" s="43"/>
      <c r="K1438" s="43"/>
      <c r="L1438" s="47"/>
      <c r="M1438" s="231"/>
      <c r="N1438" s="232"/>
      <c r="O1438" s="87"/>
      <c r="P1438" s="87"/>
      <c r="Q1438" s="87"/>
      <c r="R1438" s="87"/>
      <c r="S1438" s="87"/>
      <c r="T1438" s="88"/>
      <c r="U1438" s="41"/>
      <c r="V1438" s="41"/>
      <c r="W1438" s="41"/>
      <c r="X1438" s="41"/>
      <c r="Y1438" s="41"/>
      <c r="Z1438" s="41"/>
      <c r="AA1438" s="41"/>
      <c r="AB1438" s="41"/>
      <c r="AC1438" s="41"/>
      <c r="AD1438" s="41"/>
      <c r="AE1438" s="41"/>
      <c r="AT1438" s="20" t="s">
        <v>206</v>
      </c>
      <c r="AU1438" s="20" t="s">
        <v>82</v>
      </c>
    </row>
    <row r="1439" s="2" customFormat="1" ht="23.4566" customHeight="1">
      <c r="A1439" s="41"/>
      <c r="B1439" s="42"/>
      <c r="C1439" s="215" t="s">
        <v>3042</v>
      </c>
      <c r="D1439" s="215" t="s">
        <v>199</v>
      </c>
      <c r="E1439" s="216" t="s">
        <v>3043</v>
      </c>
      <c r="F1439" s="217" t="s">
        <v>3044</v>
      </c>
      <c r="G1439" s="218" t="s">
        <v>202</v>
      </c>
      <c r="H1439" s="219">
        <v>55</v>
      </c>
      <c r="I1439" s="220"/>
      <c r="J1439" s="221">
        <f>ROUND(I1439*H1439,2)</f>
        <v>0</v>
      </c>
      <c r="K1439" s="217" t="s">
        <v>203</v>
      </c>
      <c r="L1439" s="47"/>
      <c r="M1439" s="222" t="s">
        <v>19</v>
      </c>
      <c r="N1439" s="223" t="s">
        <v>44</v>
      </c>
      <c r="O1439" s="87"/>
      <c r="P1439" s="224">
        <f>O1439*H1439</f>
        <v>0</v>
      </c>
      <c r="Q1439" s="224">
        <v>0.00016000000000000001</v>
      </c>
      <c r="R1439" s="224">
        <f>Q1439*H1439</f>
        <v>0.0088000000000000005</v>
      </c>
      <c r="S1439" s="224">
        <v>0</v>
      </c>
      <c r="T1439" s="225">
        <f>S1439*H1439</f>
        <v>0</v>
      </c>
      <c r="U1439" s="41"/>
      <c r="V1439" s="41"/>
      <c r="W1439" s="41"/>
      <c r="X1439" s="41"/>
      <c r="Y1439" s="41"/>
      <c r="Z1439" s="41"/>
      <c r="AA1439" s="41"/>
      <c r="AB1439" s="41"/>
      <c r="AC1439" s="41"/>
      <c r="AD1439" s="41"/>
      <c r="AE1439" s="41"/>
      <c r="AR1439" s="226" t="s">
        <v>297</v>
      </c>
      <c r="AT1439" s="226" t="s">
        <v>199</v>
      </c>
      <c r="AU1439" s="226" t="s">
        <v>82</v>
      </c>
      <c r="AY1439" s="20" t="s">
        <v>196</v>
      </c>
      <c r="BE1439" s="227">
        <f>IF(N1439="základní",J1439,0)</f>
        <v>0</v>
      </c>
      <c r="BF1439" s="227">
        <f>IF(N1439="snížená",J1439,0)</f>
        <v>0</v>
      </c>
      <c r="BG1439" s="227">
        <f>IF(N1439="zákl. přenesená",J1439,0)</f>
        <v>0</v>
      </c>
      <c r="BH1439" s="227">
        <f>IF(N1439="sníž. přenesená",J1439,0)</f>
        <v>0</v>
      </c>
      <c r="BI1439" s="227">
        <f>IF(N1439="nulová",J1439,0)</f>
        <v>0</v>
      </c>
      <c r="BJ1439" s="20" t="s">
        <v>80</v>
      </c>
      <c r="BK1439" s="227">
        <f>ROUND(I1439*H1439,2)</f>
        <v>0</v>
      </c>
      <c r="BL1439" s="20" t="s">
        <v>297</v>
      </c>
      <c r="BM1439" s="226" t="s">
        <v>3045</v>
      </c>
    </row>
    <row r="1440" s="2" customFormat="1">
      <c r="A1440" s="41"/>
      <c r="B1440" s="42"/>
      <c r="C1440" s="43"/>
      <c r="D1440" s="228" t="s">
        <v>206</v>
      </c>
      <c r="E1440" s="43"/>
      <c r="F1440" s="229" t="s">
        <v>3046</v>
      </c>
      <c r="G1440" s="43"/>
      <c r="H1440" s="43"/>
      <c r="I1440" s="230"/>
      <c r="J1440" s="43"/>
      <c r="K1440" s="43"/>
      <c r="L1440" s="47"/>
      <c r="M1440" s="231"/>
      <c r="N1440" s="232"/>
      <c r="O1440" s="87"/>
      <c r="P1440" s="87"/>
      <c r="Q1440" s="87"/>
      <c r="R1440" s="87"/>
      <c r="S1440" s="87"/>
      <c r="T1440" s="88"/>
      <c r="U1440" s="41"/>
      <c r="V1440" s="41"/>
      <c r="W1440" s="41"/>
      <c r="X1440" s="41"/>
      <c r="Y1440" s="41"/>
      <c r="Z1440" s="41"/>
      <c r="AA1440" s="41"/>
      <c r="AB1440" s="41"/>
      <c r="AC1440" s="41"/>
      <c r="AD1440" s="41"/>
      <c r="AE1440" s="41"/>
      <c r="AT1440" s="20" t="s">
        <v>206</v>
      </c>
      <c r="AU1440" s="20" t="s">
        <v>82</v>
      </c>
    </row>
    <row r="1441" s="2" customFormat="1" ht="36.72453" customHeight="1">
      <c r="A1441" s="41"/>
      <c r="B1441" s="42"/>
      <c r="C1441" s="215" t="s">
        <v>3047</v>
      </c>
      <c r="D1441" s="215" t="s">
        <v>199</v>
      </c>
      <c r="E1441" s="216" t="s">
        <v>3048</v>
      </c>
      <c r="F1441" s="217" t="s">
        <v>3049</v>
      </c>
      <c r="G1441" s="218" t="s">
        <v>202</v>
      </c>
      <c r="H1441" s="219">
        <v>55</v>
      </c>
      <c r="I1441" s="220"/>
      <c r="J1441" s="221">
        <f>ROUND(I1441*H1441,2)</f>
        <v>0</v>
      </c>
      <c r="K1441" s="217" t="s">
        <v>203</v>
      </c>
      <c r="L1441" s="47"/>
      <c r="M1441" s="222" t="s">
        <v>19</v>
      </c>
      <c r="N1441" s="223" t="s">
        <v>44</v>
      </c>
      <c r="O1441" s="87"/>
      <c r="P1441" s="224">
        <f>O1441*H1441</f>
        <v>0</v>
      </c>
      <c r="Q1441" s="224">
        <v>0.00019000000000000001</v>
      </c>
      <c r="R1441" s="224">
        <f>Q1441*H1441</f>
        <v>0.010450000000000001</v>
      </c>
      <c r="S1441" s="224">
        <v>0</v>
      </c>
      <c r="T1441" s="225">
        <f>S1441*H1441</f>
        <v>0</v>
      </c>
      <c r="U1441" s="41"/>
      <c r="V1441" s="41"/>
      <c r="W1441" s="41"/>
      <c r="X1441" s="41"/>
      <c r="Y1441" s="41"/>
      <c r="Z1441" s="41"/>
      <c r="AA1441" s="41"/>
      <c r="AB1441" s="41"/>
      <c r="AC1441" s="41"/>
      <c r="AD1441" s="41"/>
      <c r="AE1441" s="41"/>
      <c r="AR1441" s="226" t="s">
        <v>297</v>
      </c>
      <c r="AT1441" s="226" t="s">
        <v>199</v>
      </c>
      <c r="AU1441" s="226" t="s">
        <v>82</v>
      </c>
      <c r="AY1441" s="20" t="s">
        <v>196</v>
      </c>
      <c r="BE1441" s="227">
        <f>IF(N1441="základní",J1441,0)</f>
        <v>0</v>
      </c>
      <c r="BF1441" s="227">
        <f>IF(N1441="snížená",J1441,0)</f>
        <v>0</v>
      </c>
      <c r="BG1441" s="227">
        <f>IF(N1441="zákl. přenesená",J1441,0)</f>
        <v>0</v>
      </c>
      <c r="BH1441" s="227">
        <f>IF(N1441="sníž. přenesená",J1441,0)</f>
        <v>0</v>
      </c>
      <c r="BI1441" s="227">
        <f>IF(N1441="nulová",J1441,0)</f>
        <v>0</v>
      </c>
      <c r="BJ1441" s="20" t="s">
        <v>80</v>
      </c>
      <c r="BK1441" s="227">
        <f>ROUND(I1441*H1441,2)</f>
        <v>0</v>
      </c>
      <c r="BL1441" s="20" t="s">
        <v>297</v>
      </c>
      <c r="BM1441" s="226" t="s">
        <v>3050</v>
      </c>
    </row>
    <row r="1442" s="2" customFormat="1">
      <c r="A1442" s="41"/>
      <c r="B1442" s="42"/>
      <c r="C1442" s="43"/>
      <c r="D1442" s="228" t="s">
        <v>206</v>
      </c>
      <c r="E1442" s="43"/>
      <c r="F1442" s="229" t="s">
        <v>3051</v>
      </c>
      <c r="G1442" s="43"/>
      <c r="H1442" s="43"/>
      <c r="I1442" s="230"/>
      <c r="J1442" s="43"/>
      <c r="K1442" s="43"/>
      <c r="L1442" s="47"/>
      <c r="M1442" s="231"/>
      <c r="N1442" s="232"/>
      <c r="O1442" s="87"/>
      <c r="P1442" s="87"/>
      <c r="Q1442" s="87"/>
      <c r="R1442" s="87"/>
      <c r="S1442" s="87"/>
      <c r="T1442" s="88"/>
      <c r="U1442" s="41"/>
      <c r="V1442" s="41"/>
      <c r="W1442" s="41"/>
      <c r="X1442" s="41"/>
      <c r="Y1442" s="41"/>
      <c r="Z1442" s="41"/>
      <c r="AA1442" s="41"/>
      <c r="AB1442" s="41"/>
      <c r="AC1442" s="41"/>
      <c r="AD1442" s="41"/>
      <c r="AE1442" s="41"/>
      <c r="AT1442" s="20" t="s">
        <v>206</v>
      </c>
      <c r="AU1442" s="20" t="s">
        <v>82</v>
      </c>
    </row>
    <row r="1443" s="2" customFormat="1" ht="53.66038" customHeight="1">
      <c r="A1443" s="41"/>
      <c r="B1443" s="42"/>
      <c r="C1443" s="215" t="s">
        <v>3052</v>
      </c>
      <c r="D1443" s="215" t="s">
        <v>199</v>
      </c>
      <c r="E1443" s="216" t="s">
        <v>3053</v>
      </c>
      <c r="F1443" s="217" t="s">
        <v>3054</v>
      </c>
      <c r="G1443" s="218" t="s">
        <v>293</v>
      </c>
      <c r="H1443" s="219">
        <v>0.60399999999999998</v>
      </c>
      <c r="I1443" s="220"/>
      <c r="J1443" s="221">
        <f>ROUND(I1443*H1443,2)</f>
        <v>0</v>
      </c>
      <c r="K1443" s="217" t="s">
        <v>203</v>
      </c>
      <c r="L1443" s="47"/>
      <c r="M1443" s="222" t="s">
        <v>19</v>
      </c>
      <c r="N1443" s="223" t="s">
        <v>44</v>
      </c>
      <c r="O1443" s="87"/>
      <c r="P1443" s="224">
        <f>O1443*H1443</f>
        <v>0</v>
      </c>
      <c r="Q1443" s="224">
        <v>0</v>
      </c>
      <c r="R1443" s="224">
        <f>Q1443*H1443</f>
        <v>0</v>
      </c>
      <c r="S1443" s="224">
        <v>0</v>
      </c>
      <c r="T1443" s="225">
        <f>S1443*H1443</f>
        <v>0</v>
      </c>
      <c r="U1443" s="41"/>
      <c r="V1443" s="41"/>
      <c r="W1443" s="41"/>
      <c r="X1443" s="41"/>
      <c r="Y1443" s="41"/>
      <c r="Z1443" s="41"/>
      <c r="AA1443" s="41"/>
      <c r="AB1443" s="41"/>
      <c r="AC1443" s="41"/>
      <c r="AD1443" s="41"/>
      <c r="AE1443" s="41"/>
      <c r="AR1443" s="226" t="s">
        <v>297</v>
      </c>
      <c r="AT1443" s="226" t="s">
        <v>199</v>
      </c>
      <c r="AU1443" s="226" t="s">
        <v>82</v>
      </c>
      <c r="AY1443" s="20" t="s">
        <v>196</v>
      </c>
      <c r="BE1443" s="227">
        <f>IF(N1443="základní",J1443,0)</f>
        <v>0</v>
      </c>
      <c r="BF1443" s="227">
        <f>IF(N1443="snížená",J1443,0)</f>
        <v>0</v>
      </c>
      <c r="BG1443" s="227">
        <f>IF(N1443="zákl. přenesená",J1443,0)</f>
        <v>0</v>
      </c>
      <c r="BH1443" s="227">
        <f>IF(N1443="sníž. přenesená",J1443,0)</f>
        <v>0</v>
      </c>
      <c r="BI1443" s="227">
        <f>IF(N1443="nulová",J1443,0)</f>
        <v>0</v>
      </c>
      <c r="BJ1443" s="20" t="s">
        <v>80</v>
      </c>
      <c r="BK1443" s="227">
        <f>ROUND(I1443*H1443,2)</f>
        <v>0</v>
      </c>
      <c r="BL1443" s="20" t="s">
        <v>297</v>
      </c>
      <c r="BM1443" s="226" t="s">
        <v>3055</v>
      </c>
    </row>
    <row r="1444" s="2" customFormat="1">
      <c r="A1444" s="41"/>
      <c r="B1444" s="42"/>
      <c r="C1444" s="43"/>
      <c r="D1444" s="228" t="s">
        <v>206</v>
      </c>
      <c r="E1444" s="43"/>
      <c r="F1444" s="229" t="s">
        <v>3056</v>
      </c>
      <c r="G1444" s="43"/>
      <c r="H1444" s="43"/>
      <c r="I1444" s="230"/>
      <c r="J1444" s="43"/>
      <c r="K1444" s="43"/>
      <c r="L1444" s="47"/>
      <c r="M1444" s="231"/>
      <c r="N1444" s="232"/>
      <c r="O1444" s="87"/>
      <c r="P1444" s="87"/>
      <c r="Q1444" s="87"/>
      <c r="R1444" s="87"/>
      <c r="S1444" s="87"/>
      <c r="T1444" s="88"/>
      <c r="U1444" s="41"/>
      <c r="V1444" s="41"/>
      <c r="W1444" s="41"/>
      <c r="X1444" s="41"/>
      <c r="Y1444" s="41"/>
      <c r="Z1444" s="41"/>
      <c r="AA1444" s="41"/>
      <c r="AB1444" s="41"/>
      <c r="AC1444" s="41"/>
      <c r="AD1444" s="41"/>
      <c r="AE1444" s="41"/>
      <c r="AT1444" s="20" t="s">
        <v>206</v>
      </c>
      <c r="AU1444" s="20" t="s">
        <v>82</v>
      </c>
    </row>
    <row r="1445" s="12" customFormat="1" ht="22.8" customHeight="1">
      <c r="A1445" s="12"/>
      <c r="B1445" s="199"/>
      <c r="C1445" s="200"/>
      <c r="D1445" s="201" t="s">
        <v>72</v>
      </c>
      <c r="E1445" s="213" t="s">
        <v>3057</v>
      </c>
      <c r="F1445" s="213" t="s">
        <v>3058</v>
      </c>
      <c r="G1445" s="200"/>
      <c r="H1445" s="200"/>
      <c r="I1445" s="203"/>
      <c r="J1445" s="214">
        <f>BK1445</f>
        <v>0</v>
      </c>
      <c r="K1445" s="200"/>
      <c r="L1445" s="205"/>
      <c r="M1445" s="206"/>
      <c r="N1445" s="207"/>
      <c r="O1445" s="207"/>
      <c r="P1445" s="208">
        <f>SUM(P1446:P1485)</f>
        <v>0</v>
      </c>
      <c r="Q1445" s="207"/>
      <c r="R1445" s="208">
        <f>SUM(R1446:R1485)</f>
        <v>1.3412014999999999</v>
      </c>
      <c r="S1445" s="207"/>
      <c r="T1445" s="209">
        <f>SUM(T1446:T1485)</f>
        <v>0.0465</v>
      </c>
      <c r="U1445" s="12"/>
      <c r="V1445" s="12"/>
      <c r="W1445" s="12"/>
      <c r="X1445" s="12"/>
      <c r="Y1445" s="12"/>
      <c r="Z1445" s="12"/>
      <c r="AA1445" s="12"/>
      <c r="AB1445" s="12"/>
      <c r="AC1445" s="12"/>
      <c r="AD1445" s="12"/>
      <c r="AE1445" s="12"/>
      <c r="AR1445" s="210" t="s">
        <v>82</v>
      </c>
      <c r="AT1445" s="211" t="s">
        <v>72</v>
      </c>
      <c r="AU1445" s="211" t="s">
        <v>80</v>
      </c>
      <c r="AY1445" s="210" t="s">
        <v>196</v>
      </c>
      <c r="BK1445" s="212">
        <f>SUM(BK1446:BK1485)</f>
        <v>0</v>
      </c>
    </row>
    <row r="1446" s="2" customFormat="1" ht="23.4566" customHeight="1">
      <c r="A1446" s="41"/>
      <c r="B1446" s="42"/>
      <c r="C1446" s="215" t="s">
        <v>3059</v>
      </c>
      <c r="D1446" s="215" t="s">
        <v>199</v>
      </c>
      <c r="E1446" s="216" t="s">
        <v>3060</v>
      </c>
      <c r="F1446" s="217" t="s">
        <v>3061</v>
      </c>
      <c r="G1446" s="218" t="s">
        <v>202</v>
      </c>
      <c r="H1446" s="219">
        <v>108.59999999999999</v>
      </c>
      <c r="I1446" s="220"/>
      <c r="J1446" s="221">
        <f>ROUND(I1446*H1446,2)</f>
        <v>0</v>
      </c>
      <c r="K1446" s="217" t="s">
        <v>203</v>
      </c>
      <c r="L1446" s="47"/>
      <c r="M1446" s="222" t="s">
        <v>19</v>
      </c>
      <c r="N1446" s="223" t="s">
        <v>44</v>
      </c>
      <c r="O1446" s="87"/>
      <c r="P1446" s="224">
        <f>O1446*H1446</f>
        <v>0</v>
      </c>
      <c r="Q1446" s="224">
        <v>0.00020000000000000001</v>
      </c>
      <c r="R1446" s="224">
        <f>Q1446*H1446</f>
        <v>0.02172</v>
      </c>
      <c r="S1446" s="224">
        <v>0</v>
      </c>
      <c r="T1446" s="225">
        <f>S1446*H1446</f>
        <v>0</v>
      </c>
      <c r="U1446" s="41"/>
      <c r="V1446" s="41"/>
      <c r="W1446" s="41"/>
      <c r="X1446" s="41"/>
      <c r="Y1446" s="41"/>
      <c r="Z1446" s="41"/>
      <c r="AA1446" s="41"/>
      <c r="AB1446" s="41"/>
      <c r="AC1446" s="41"/>
      <c r="AD1446" s="41"/>
      <c r="AE1446" s="41"/>
      <c r="AR1446" s="226" t="s">
        <v>297</v>
      </c>
      <c r="AT1446" s="226" t="s">
        <v>199</v>
      </c>
      <c r="AU1446" s="226" t="s">
        <v>82</v>
      </c>
      <c r="AY1446" s="20" t="s">
        <v>196</v>
      </c>
      <c r="BE1446" s="227">
        <f>IF(N1446="základní",J1446,0)</f>
        <v>0</v>
      </c>
      <c r="BF1446" s="227">
        <f>IF(N1446="snížená",J1446,0)</f>
        <v>0</v>
      </c>
      <c r="BG1446" s="227">
        <f>IF(N1446="zákl. přenesená",J1446,0)</f>
        <v>0</v>
      </c>
      <c r="BH1446" s="227">
        <f>IF(N1446="sníž. přenesená",J1446,0)</f>
        <v>0</v>
      </c>
      <c r="BI1446" s="227">
        <f>IF(N1446="nulová",J1446,0)</f>
        <v>0</v>
      </c>
      <c r="BJ1446" s="20" t="s">
        <v>80</v>
      </c>
      <c r="BK1446" s="227">
        <f>ROUND(I1446*H1446,2)</f>
        <v>0</v>
      </c>
      <c r="BL1446" s="20" t="s">
        <v>297</v>
      </c>
      <c r="BM1446" s="226" t="s">
        <v>3062</v>
      </c>
    </row>
    <row r="1447" s="2" customFormat="1">
      <c r="A1447" s="41"/>
      <c r="B1447" s="42"/>
      <c r="C1447" s="43"/>
      <c r="D1447" s="228" t="s">
        <v>206</v>
      </c>
      <c r="E1447" s="43"/>
      <c r="F1447" s="229" t="s">
        <v>3063</v>
      </c>
      <c r="G1447" s="43"/>
      <c r="H1447" s="43"/>
      <c r="I1447" s="230"/>
      <c r="J1447" s="43"/>
      <c r="K1447" s="43"/>
      <c r="L1447" s="47"/>
      <c r="M1447" s="231"/>
      <c r="N1447" s="232"/>
      <c r="O1447" s="87"/>
      <c r="P1447" s="87"/>
      <c r="Q1447" s="87"/>
      <c r="R1447" s="87"/>
      <c r="S1447" s="87"/>
      <c r="T1447" s="88"/>
      <c r="U1447" s="41"/>
      <c r="V1447" s="41"/>
      <c r="W1447" s="41"/>
      <c r="X1447" s="41"/>
      <c r="Y1447" s="41"/>
      <c r="Z1447" s="41"/>
      <c r="AA1447" s="41"/>
      <c r="AB1447" s="41"/>
      <c r="AC1447" s="41"/>
      <c r="AD1447" s="41"/>
      <c r="AE1447" s="41"/>
      <c r="AT1447" s="20" t="s">
        <v>206</v>
      </c>
      <c r="AU1447" s="20" t="s">
        <v>82</v>
      </c>
    </row>
    <row r="1448" s="14" customFormat="1">
      <c r="A1448" s="14"/>
      <c r="B1448" s="244"/>
      <c r="C1448" s="245"/>
      <c r="D1448" s="235" t="s">
        <v>208</v>
      </c>
      <c r="E1448" s="246" t="s">
        <v>19</v>
      </c>
      <c r="F1448" s="247" t="s">
        <v>3064</v>
      </c>
      <c r="G1448" s="245"/>
      <c r="H1448" s="248">
        <v>108.59999999999999</v>
      </c>
      <c r="I1448" s="249"/>
      <c r="J1448" s="245"/>
      <c r="K1448" s="245"/>
      <c r="L1448" s="250"/>
      <c r="M1448" s="251"/>
      <c r="N1448" s="252"/>
      <c r="O1448" s="252"/>
      <c r="P1448" s="252"/>
      <c r="Q1448" s="252"/>
      <c r="R1448" s="252"/>
      <c r="S1448" s="252"/>
      <c r="T1448" s="253"/>
      <c r="U1448" s="14"/>
      <c r="V1448" s="14"/>
      <c r="W1448" s="14"/>
      <c r="X1448" s="14"/>
      <c r="Y1448" s="14"/>
      <c r="Z1448" s="14"/>
      <c r="AA1448" s="14"/>
      <c r="AB1448" s="14"/>
      <c r="AC1448" s="14"/>
      <c r="AD1448" s="14"/>
      <c r="AE1448" s="14"/>
      <c r="AT1448" s="254" t="s">
        <v>208</v>
      </c>
      <c r="AU1448" s="254" t="s">
        <v>82</v>
      </c>
      <c r="AV1448" s="14" t="s">
        <v>82</v>
      </c>
      <c r="AW1448" s="14" t="s">
        <v>33</v>
      </c>
      <c r="AX1448" s="14" t="s">
        <v>80</v>
      </c>
      <c r="AY1448" s="254" t="s">
        <v>196</v>
      </c>
    </row>
    <row r="1449" s="2" customFormat="1" ht="31.92453" customHeight="1">
      <c r="A1449" s="41"/>
      <c r="B1449" s="42"/>
      <c r="C1449" s="215" t="s">
        <v>3065</v>
      </c>
      <c r="D1449" s="215" t="s">
        <v>199</v>
      </c>
      <c r="E1449" s="216" t="s">
        <v>3066</v>
      </c>
      <c r="F1449" s="217" t="s">
        <v>3067</v>
      </c>
      <c r="G1449" s="218" t="s">
        <v>202</v>
      </c>
      <c r="H1449" s="219">
        <v>163.59999999999999</v>
      </c>
      <c r="I1449" s="220"/>
      <c r="J1449" s="221">
        <f>ROUND(I1449*H1449,2)</f>
        <v>0</v>
      </c>
      <c r="K1449" s="217" t="s">
        <v>203</v>
      </c>
      <c r="L1449" s="47"/>
      <c r="M1449" s="222" t="s">
        <v>19</v>
      </c>
      <c r="N1449" s="223" t="s">
        <v>44</v>
      </c>
      <c r="O1449" s="87"/>
      <c r="P1449" s="224">
        <f>O1449*H1449</f>
        <v>0</v>
      </c>
      <c r="Q1449" s="224">
        <v>0.0075799999999999999</v>
      </c>
      <c r="R1449" s="224">
        <f>Q1449*H1449</f>
        <v>1.2400879999999999</v>
      </c>
      <c r="S1449" s="224">
        <v>0</v>
      </c>
      <c r="T1449" s="225">
        <f>S1449*H1449</f>
        <v>0</v>
      </c>
      <c r="U1449" s="41"/>
      <c r="V1449" s="41"/>
      <c r="W1449" s="41"/>
      <c r="X1449" s="41"/>
      <c r="Y1449" s="41"/>
      <c r="Z1449" s="41"/>
      <c r="AA1449" s="41"/>
      <c r="AB1449" s="41"/>
      <c r="AC1449" s="41"/>
      <c r="AD1449" s="41"/>
      <c r="AE1449" s="41"/>
      <c r="AR1449" s="226" t="s">
        <v>297</v>
      </c>
      <c r="AT1449" s="226" t="s">
        <v>199</v>
      </c>
      <c r="AU1449" s="226" t="s">
        <v>82</v>
      </c>
      <c r="AY1449" s="20" t="s">
        <v>196</v>
      </c>
      <c r="BE1449" s="227">
        <f>IF(N1449="základní",J1449,0)</f>
        <v>0</v>
      </c>
      <c r="BF1449" s="227">
        <f>IF(N1449="snížená",J1449,0)</f>
        <v>0</v>
      </c>
      <c r="BG1449" s="227">
        <f>IF(N1449="zákl. přenesená",J1449,0)</f>
        <v>0</v>
      </c>
      <c r="BH1449" s="227">
        <f>IF(N1449="sníž. přenesená",J1449,0)</f>
        <v>0</v>
      </c>
      <c r="BI1449" s="227">
        <f>IF(N1449="nulová",J1449,0)</f>
        <v>0</v>
      </c>
      <c r="BJ1449" s="20" t="s">
        <v>80</v>
      </c>
      <c r="BK1449" s="227">
        <f>ROUND(I1449*H1449,2)</f>
        <v>0</v>
      </c>
      <c r="BL1449" s="20" t="s">
        <v>297</v>
      </c>
      <c r="BM1449" s="226" t="s">
        <v>3068</v>
      </c>
    </row>
    <row r="1450" s="2" customFormat="1">
      <c r="A1450" s="41"/>
      <c r="B1450" s="42"/>
      <c r="C1450" s="43"/>
      <c r="D1450" s="228" t="s">
        <v>206</v>
      </c>
      <c r="E1450" s="43"/>
      <c r="F1450" s="229" t="s">
        <v>3069</v>
      </c>
      <c r="G1450" s="43"/>
      <c r="H1450" s="43"/>
      <c r="I1450" s="230"/>
      <c r="J1450" s="43"/>
      <c r="K1450" s="43"/>
      <c r="L1450" s="47"/>
      <c r="M1450" s="231"/>
      <c r="N1450" s="232"/>
      <c r="O1450" s="87"/>
      <c r="P1450" s="87"/>
      <c r="Q1450" s="87"/>
      <c r="R1450" s="87"/>
      <c r="S1450" s="87"/>
      <c r="T1450" s="88"/>
      <c r="U1450" s="41"/>
      <c r="V1450" s="41"/>
      <c r="W1450" s="41"/>
      <c r="X1450" s="41"/>
      <c r="Y1450" s="41"/>
      <c r="Z1450" s="41"/>
      <c r="AA1450" s="41"/>
      <c r="AB1450" s="41"/>
      <c r="AC1450" s="41"/>
      <c r="AD1450" s="41"/>
      <c r="AE1450" s="41"/>
      <c r="AT1450" s="20" t="s">
        <v>206</v>
      </c>
      <c r="AU1450" s="20" t="s">
        <v>82</v>
      </c>
    </row>
    <row r="1451" s="2" customFormat="1" ht="23.4566" customHeight="1">
      <c r="A1451" s="41"/>
      <c r="B1451" s="42"/>
      <c r="C1451" s="215" t="s">
        <v>3070</v>
      </c>
      <c r="D1451" s="215" t="s">
        <v>199</v>
      </c>
      <c r="E1451" s="216" t="s">
        <v>3071</v>
      </c>
      <c r="F1451" s="217" t="s">
        <v>3072</v>
      </c>
      <c r="G1451" s="218" t="s">
        <v>202</v>
      </c>
      <c r="H1451" s="219">
        <v>15.5</v>
      </c>
      <c r="I1451" s="220"/>
      <c r="J1451" s="221">
        <f>ROUND(I1451*H1451,2)</f>
        <v>0</v>
      </c>
      <c r="K1451" s="217" t="s">
        <v>203</v>
      </c>
      <c r="L1451" s="47"/>
      <c r="M1451" s="222" t="s">
        <v>19</v>
      </c>
      <c r="N1451" s="223" t="s">
        <v>44</v>
      </c>
      <c r="O1451" s="87"/>
      <c r="P1451" s="224">
        <f>O1451*H1451</f>
        <v>0</v>
      </c>
      <c r="Q1451" s="224">
        <v>0</v>
      </c>
      <c r="R1451" s="224">
        <f>Q1451*H1451</f>
        <v>0</v>
      </c>
      <c r="S1451" s="224">
        <v>0.0030000000000000001</v>
      </c>
      <c r="T1451" s="225">
        <f>S1451*H1451</f>
        <v>0.0465</v>
      </c>
      <c r="U1451" s="41"/>
      <c r="V1451" s="41"/>
      <c r="W1451" s="41"/>
      <c r="X1451" s="41"/>
      <c r="Y1451" s="41"/>
      <c r="Z1451" s="41"/>
      <c r="AA1451" s="41"/>
      <c r="AB1451" s="41"/>
      <c r="AC1451" s="41"/>
      <c r="AD1451" s="41"/>
      <c r="AE1451" s="41"/>
      <c r="AR1451" s="226" t="s">
        <v>297</v>
      </c>
      <c r="AT1451" s="226" t="s">
        <v>199</v>
      </c>
      <c r="AU1451" s="226" t="s">
        <v>82</v>
      </c>
      <c r="AY1451" s="20" t="s">
        <v>196</v>
      </c>
      <c r="BE1451" s="227">
        <f>IF(N1451="základní",J1451,0)</f>
        <v>0</v>
      </c>
      <c r="BF1451" s="227">
        <f>IF(N1451="snížená",J1451,0)</f>
        <v>0</v>
      </c>
      <c r="BG1451" s="227">
        <f>IF(N1451="zákl. přenesená",J1451,0)</f>
        <v>0</v>
      </c>
      <c r="BH1451" s="227">
        <f>IF(N1451="sníž. přenesená",J1451,0)</f>
        <v>0</v>
      </c>
      <c r="BI1451" s="227">
        <f>IF(N1451="nulová",J1451,0)</f>
        <v>0</v>
      </c>
      <c r="BJ1451" s="20" t="s">
        <v>80</v>
      </c>
      <c r="BK1451" s="227">
        <f>ROUND(I1451*H1451,2)</f>
        <v>0</v>
      </c>
      <c r="BL1451" s="20" t="s">
        <v>297</v>
      </c>
      <c r="BM1451" s="226" t="s">
        <v>3073</v>
      </c>
    </row>
    <row r="1452" s="2" customFormat="1">
      <c r="A1452" s="41"/>
      <c r="B1452" s="42"/>
      <c r="C1452" s="43"/>
      <c r="D1452" s="228" t="s">
        <v>206</v>
      </c>
      <c r="E1452" s="43"/>
      <c r="F1452" s="229" t="s">
        <v>3074</v>
      </c>
      <c r="G1452" s="43"/>
      <c r="H1452" s="43"/>
      <c r="I1452" s="230"/>
      <c r="J1452" s="43"/>
      <c r="K1452" s="43"/>
      <c r="L1452" s="47"/>
      <c r="M1452" s="231"/>
      <c r="N1452" s="232"/>
      <c r="O1452" s="87"/>
      <c r="P1452" s="87"/>
      <c r="Q1452" s="87"/>
      <c r="R1452" s="87"/>
      <c r="S1452" s="87"/>
      <c r="T1452" s="88"/>
      <c r="U1452" s="41"/>
      <c r="V1452" s="41"/>
      <c r="W1452" s="41"/>
      <c r="X1452" s="41"/>
      <c r="Y1452" s="41"/>
      <c r="Z1452" s="41"/>
      <c r="AA1452" s="41"/>
      <c r="AB1452" s="41"/>
      <c r="AC1452" s="41"/>
      <c r="AD1452" s="41"/>
      <c r="AE1452" s="41"/>
      <c r="AT1452" s="20" t="s">
        <v>206</v>
      </c>
      <c r="AU1452" s="20" t="s">
        <v>82</v>
      </c>
    </row>
    <row r="1453" s="2" customFormat="1" ht="23.4566" customHeight="1">
      <c r="A1453" s="41"/>
      <c r="B1453" s="42"/>
      <c r="C1453" s="215" t="s">
        <v>3075</v>
      </c>
      <c r="D1453" s="215" t="s">
        <v>199</v>
      </c>
      <c r="E1453" s="216" t="s">
        <v>3076</v>
      </c>
      <c r="F1453" s="217" t="s">
        <v>3077</v>
      </c>
      <c r="G1453" s="218" t="s">
        <v>202</v>
      </c>
      <c r="H1453" s="219">
        <v>108.59999999999999</v>
      </c>
      <c r="I1453" s="220"/>
      <c r="J1453" s="221">
        <f>ROUND(I1453*H1453,2)</f>
        <v>0</v>
      </c>
      <c r="K1453" s="217" t="s">
        <v>203</v>
      </c>
      <c r="L1453" s="47"/>
      <c r="M1453" s="222" t="s">
        <v>19</v>
      </c>
      <c r="N1453" s="223" t="s">
        <v>44</v>
      </c>
      <c r="O1453" s="87"/>
      <c r="P1453" s="224">
        <f>O1453*H1453</f>
        <v>0</v>
      </c>
      <c r="Q1453" s="224">
        <v>0.00029999999999999997</v>
      </c>
      <c r="R1453" s="224">
        <f>Q1453*H1453</f>
        <v>0.032579999999999998</v>
      </c>
      <c r="S1453" s="224">
        <v>0</v>
      </c>
      <c r="T1453" s="225">
        <f>S1453*H1453</f>
        <v>0</v>
      </c>
      <c r="U1453" s="41"/>
      <c r="V1453" s="41"/>
      <c r="W1453" s="41"/>
      <c r="X1453" s="41"/>
      <c r="Y1453" s="41"/>
      <c r="Z1453" s="41"/>
      <c r="AA1453" s="41"/>
      <c r="AB1453" s="41"/>
      <c r="AC1453" s="41"/>
      <c r="AD1453" s="41"/>
      <c r="AE1453" s="41"/>
      <c r="AR1453" s="226" t="s">
        <v>297</v>
      </c>
      <c r="AT1453" s="226" t="s">
        <v>199</v>
      </c>
      <c r="AU1453" s="226" t="s">
        <v>82</v>
      </c>
      <c r="AY1453" s="20" t="s">
        <v>196</v>
      </c>
      <c r="BE1453" s="227">
        <f>IF(N1453="základní",J1453,0)</f>
        <v>0</v>
      </c>
      <c r="BF1453" s="227">
        <f>IF(N1453="snížená",J1453,0)</f>
        <v>0</v>
      </c>
      <c r="BG1453" s="227">
        <f>IF(N1453="zákl. přenesená",J1453,0)</f>
        <v>0</v>
      </c>
      <c r="BH1453" s="227">
        <f>IF(N1453="sníž. přenesená",J1453,0)</f>
        <v>0</v>
      </c>
      <c r="BI1453" s="227">
        <f>IF(N1453="nulová",J1453,0)</f>
        <v>0</v>
      </c>
      <c r="BJ1453" s="20" t="s">
        <v>80</v>
      </c>
      <c r="BK1453" s="227">
        <f>ROUND(I1453*H1453,2)</f>
        <v>0</v>
      </c>
      <c r="BL1453" s="20" t="s">
        <v>297</v>
      </c>
      <c r="BM1453" s="226" t="s">
        <v>3078</v>
      </c>
    </row>
    <row r="1454" s="2" customFormat="1">
      <c r="A1454" s="41"/>
      <c r="B1454" s="42"/>
      <c r="C1454" s="43"/>
      <c r="D1454" s="228" t="s">
        <v>206</v>
      </c>
      <c r="E1454" s="43"/>
      <c r="F1454" s="229" t="s">
        <v>3079</v>
      </c>
      <c r="G1454" s="43"/>
      <c r="H1454" s="43"/>
      <c r="I1454" s="230"/>
      <c r="J1454" s="43"/>
      <c r="K1454" s="43"/>
      <c r="L1454" s="47"/>
      <c r="M1454" s="231"/>
      <c r="N1454" s="232"/>
      <c r="O1454" s="87"/>
      <c r="P1454" s="87"/>
      <c r="Q1454" s="87"/>
      <c r="R1454" s="87"/>
      <c r="S1454" s="87"/>
      <c r="T1454" s="88"/>
      <c r="U1454" s="41"/>
      <c r="V1454" s="41"/>
      <c r="W1454" s="41"/>
      <c r="X1454" s="41"/>
      <c r="Y1454" s="41"/>
      <c r="Z1454" s="41"/>
      <c r="AA1454" s="41"/>
      <c r="AB1454" s="41"/>
      <c r="AC1454" s="41"/>
      <c r="AD1454" s="41"/>
      <c r="AE1454" s="41"/>
      <c r="AT1454" s="20" t="s">
        <v>206</v>
      </c>
      <c r="AU1454" s="20" t="s">
        <v>82</v>
      </c>
    </row>
    <row r="1455" s="14" customFormat="1">
      <c r="A1455" s="14"/>
      <c r="B1455" s="244"/>
      <c r="C1455" s="245"/>
      <c r="D1455" s="235" t="s">
        <v>208</v>
      </c>
      <c r="E1455" s="246" t="s">
        <v>19</v>
      </c>
      <c r="F1455" s="247" t="s">
        <v>3080</v>
      </c>
      <c r="G1455" s="245"/>
      <c r="H1455" s="248">
        <v>10.199999999999999</v>
      </c>
      <c r="I1455" s="249"/>
      <c r="J1455" s="245"/>
      <c r="K1455" s="245"/>
      <c r="L1455" s="250"/>
      <c r="M1455" s="251"/>
      <c r="N1455" s="252"/>
      <c r="O1455" s="252"/>
      <c r="P1455" s="252"/>
      <c r="Q1455" s="252"/>
      <c r="R1455" s="252"/>
      <c r="S1455" s="252"/>
      <c r="T1455" s="253"/>
      <c r="U1455" s="14"/>
      <c r="V1455" s="14"/>
      <c r="W1455" s="14"/>
      <c r="X1455" s="14"/>
      <c r="Y1455" s="14"/>
      <c r="Z1455" s="14"/>
      <c r="AA1455" s="14"/>
      <c r="AB1455" s="14"/>
      <c r="AC1455" s="14"/>
      <c r="AD1455" s="14"/>
      <c r="AE1455" s="14"/>
      <c r="AT1455" s="254" t="s">
        <v>208</v>
      </c>
      <c r="AU1455" s="254" t="s">
        <v>82</v>
      </c>
      <c r="AV1455" s="14" t="s">
        <v>82</v>
      </c>
      <c r="AW1455" s="14" t="s">
        <v>33</v>
      </c>
      <c r="AX1455" s="14" t="s">
        <v>73</v>
      </c>
      <c r="AY1455" s="254" t="s">
        <v>196</v>
      </c>
    </row>
    <row r="1456" s="16" customFormat="1">
      <c r="A1456" s="16"/>
      <c r="B1456" s="289"/>
      <c r="C1456" s="290"/>
      <c r="D1456" s="235" t="s">
        <v>208</v>
      </c>
      <c r="E1456" s="291" t="s">
        <v>19</v>
      </c>
      <c r="F1456" s="292" t="s">
        <v>1934</v>
      </c>
      <c r="G1456" s="290"/>
      <c r="H1456" s="293">
        <v>10.199999999999999</v>
      </c>
      <c r="I1456" s="294"/>
      <c r="J1456" s="290"/>
      <c r="K1456" s="290"/>
      <c r="L1456" s="295"/>
      <c r="M1456" s="296"/>
      <c r="N1456" s="297"/>
      <c r="O1456" s="297"/>
      <c r="P1456" s="297"/>
      <c r="Q1456" s="297"/>
      <c r="R1456" s="297"/>
      <c r="S1456" s="297"/>
      <c r="T1456" s="298"/>
      <c r="U1456" s="16"/>
      <c r="V1456" s="16"/>
      <c r="W1456" s="16"/>
      <c r="X1456" s="16"/>
      <c r="Y1456" s="16"/>
      <c r="Z1456" s="16"/>
      <c r="AA1456" s="16"/>
      <c r="AB1456" s="16"/>
      <c r="AC1456" s="16"/>
      <c r="AD1456" s="16"/>
      <c r="AE1456" s="16"/>
      <c r="AT1456" s="299" t="s">
        <v>208</v>
      </c>
      <c r="AU1456" s="299" t="s">
        <v>82</v>
      </c>
      <c r="AV1456" s="16" t="s">
        <v>197</v>
      </c>
      <c r="AW1456" s="16" t="s">
        <v>33</v>
      </c>
      <c r="AX1456" s="16" t="s">
        <v>73</v>
      </c>
      <c r="AY1456" s="299" t="s">
        <v>196</v>
      </c>
    </row>
    <row r="1457" s="14" customFormat="1">
      <c r="A1457" s="14"/>
      <c r="B1457" s="244"/>
      <c r="C1457" s="245"/>
      <c r="D1457" s="235" t="s">
        <v>208</v>
      </c>
      <c r="E1457" s="246" t="s">
        <v>19</v>
      </c>
      <c r="F1457" s="247" t="s">
        <v>3081</v>
      </c>
      <c r="G1457" s="245"/>
      <c r="H1457" s="248">
        <v>98.400000000000006</v>
      </c>
      <c r="I1457" s="249"/>
      <c r="J1457" s="245"/>
      <c r="K1457" s="245"/>
      <c r="L1457" s="250"/>
      <c r="M1457" s="251"/>
      <c r="N1457" s="252"/>
      <c r="O1457" s="252"/>
      <c r="P1457" s="252"/>
      <c r="Q1457" s="252"/>
      <c r="R1457" s="252"/>
      <c r="S1457" s="252"/>
      <c r="T1457" s="253"/>
      <c r="U1457" s="14"/>
      <c r="V1457" s="14"/>
      <c r="W1457" s="14"/>
      <c r="X1457" s="14"/>
      <c r="Y1457" s="14"/>
      <c r="Z1457" s="14"/>
      <c r="AA1457" s="14"/>
      <c r="AB1457" s="14"/>
      <c r="AC1457" s="14"/>
      <c r="AD1457" s="14"/>
      <c r="AE1457" s="14"/>
      <c r="AT1457" s="254" t="s">
        <v>208</v>
      </c>
      <c r="AU1457" s="254" t="s">
        <v>82</v>
      </c>
      <c r="AV1457" s="14" t="s">
        <v>82</v>
      </c>
      <c r="AW1457" s="14" t="s">
        <v>33</v>
      </c>
      <c r="AX1457" s="14" t="s">
        <v>73</v>
      </c>
      <c r="AY1457" s="254" t="s">
        <v>196</v>
      </c>
    </row>
    <row r="1458" s="16" customFormat="1">
      <c r="A1458" s="16"/>
      <c r="B1458" s="289"/>
      <c r="C1458" s="290"/>
      <c r="D1458" s="235" t="s">
        <v>208</v>
      </c>
      <c r="E1458" s="291" t="s">
        <v>19</v>
      </c>
      <c r="F1458" s="292" t="s">
        <v>1934</v>
      </c>
      <c r="G1458" s="290"/>
      <c r="H1458" s="293">
        <v>98.400000000000006</v>
      </c>
      <c r="I1458" s="294"/>
      <c r="J1458" s="290"/>
      <c r="K1458" s="290"/>
      <c r="L1458" s="295"/>
      <c r="M1458" s="296"/>
      <c r="N1458" s="297"/>
      <c r="O1458" s="297"/>
      <c r="P1458" s="297"/>
      <c r="Q1458" s="297"/>
      <c r="R1458" s="297"/>
      <c r="S1458" s="297"/>
      <c r="T1458" s="298"/>
      <c r="U1458" s="16"/>
      <c r="V1458" s="16"/>
      <c r="W1458" s="16"/>
      <c r="X1458" s="16"/>
      <c r="Y1458" s="16"/>
      <c r="Z1458" s="16"/>
      <c r="AA1458" s="16"/>
      <c r="AB1458" s="16"/>
      <c r="AC1458" s="16"/>
      <c r="AD1458" s="16"/>
      <c r="AE1458" s="16"/>
      <c r="AT1458" s="299" t="s">
        <v>208</v>
      </c>
      <c r="AU1458" s="299" t="s">
        <v>82</v>
      </c>
      <c r="AV1458" s="16" t="s">
        <v>197</v>
      </c>
      <c r="AW1458" s="16" t="s">
        <v>33</v>
      </c>
      <c r="AX1458" s="16" t="s">
        <v>73</v>
      </c>
      <c r="AY1458" s="299" t="s">
        <v>196</v>
      </c>
    </row>
    <row r="1459" s="15" customFormat="1">
      <c r="A1459" s="15"/>
      <c r="B1459" s="255"/>
      <c r="C1459" s="256"/>
      <c r="D1459" s="235" t="s">
        <v>208</v>
      </c>
      <c r="E1459" s="257" t="s">
        <v>19</v>
      </c>
      <c r="F1459" s="258" t="s">
        <v>212</v>
      </c>
      <c r="G1459" s="256"/>
      <c r="H1459" s="259">
        <v>108.60000000000001</v>
      </c>
      <c r="I1459" s="260"/>
      <c r="J1459" s="256"/>
      <c r="K1459" s="256"/>
      <c r="L1459" s="261"/>
      <c r="M1459" s="262"/>
      <c r="N1459" s="263"/>
      <c r="O1459" s="263"/>
      <c r="P1459" s="263"/>
      <c r="Q1459" s="263"/>
      <c r="R1459" s="263"/>
      <c r="S1459" s="263"/>
      <c r="T1459" s="264"/>
      <c r="U1459" s="15"/>
      <c r="V1459" s="15"/>
      <c r="W1459" s="15"/>
      <c r="X1459" s="15"/>
      <c r="Y1459" s="15"/>
      <c r="Z1459" s="15"/>
      <c r="AA1459" s="15"/>
      <c r="AB1459" s="15"/>
      <c r="AC1459" s="15"/>
      <c r="AD1459" s="15"/>
      <c r="AE1459" s="15"/>
      <c r="AT1459" s="265" t="s">
        <v>208</v>
      </c>
      <c r="AU1459" s="265" t="s">
        <v>82</v>
      </c>
      <c r="AV1459" s="15" t="s">
        <v>204</v>
      </c>
      <c r="AW1459" s="15" t="s">
        <v>33</v>
      </c>
      <c r="AX1459" s="15" t="s">
        <v>80</v>
      </c>
      <c r="AY1459" s="265" t="s">
        <v>196</v>
      </c>
    </row>
    <row r="1460" s="2" customFormat="1" ht="31.92453" customHeight="1">
      <c r="A1460" s="41"/>
      <c r="B1460" s="42"/>
      <c r="C1460" s="266" t="s">
        <v>3082</v>
      </c>
      <c r="D1460" s="266" t="s">
        <v>310</v>
      </c>
      <c r="E1460" s="267" t="s">
        <v>3083</v>
      </c>
      <c r="F1460" s="268" t="s">
        <v>3084</v>
      </c>
      <c r="G1460" s="269" t="s">
        <v>202</v>
      </c>
      <c r="H1460" s="270">
        <v>119.45999999999999</v>
      </c>
      <c r="I1460" s="271"/>
      <c r="J1460" s="272">
        <f>ROUND(I1460*H1460,2)</f>
        <v>0</v>
      </c>
      <c r="K1460" s="268" t="s">
        <v>19</v>
      </c>
      <c r="L1460" s="273"/>
      <c r="M1460" s="274" t="s">
        <v>19</v>
      </c>
      <c r="N1460" s="275" t="s">
        <v>44</v>
      </c>
      <c r="O1460" s="87"/>
      <c r="P1460" s="224">
        <f>O1460*H1460</f>
        <v>0</v>
      </c>
      <c r="Q1460" s="224">
        <v>0</v>
      </c>
      <c r="R1460" s="224">
        <f>Q1460*H1460</f>
        <v>0</v>
      </c>
      <c r="S1460" s="224">
        <v>0</v>
      </c>
      <c r="T1460" s="225">
        <f>S1460*H1460</f>
        <v>0</v>
      </c>
      <c r="U1460" s="41"/>
      <c r="V1460" s="41"/>
      <c r="W1460" s="41"/>
      <c r="X1460" s="41"/>
      <c r="Y1460" s="41"/>
      <c r="Z1460" s="41"/>
      <c r="AA1460" s="41"/>
      <c r="AB1460" s="41"/>
      <c r="AC1460" s="41"/>
      <c r="AD1460" s="41"/>
      <c r="AE1460" s="41"/>
      <c r="AR1460" s="226" t="s">
        <v>390</v>
      </c>
      <c r="AT1460" s="226" t="s">
        <v>310</v>
      </c>
      <c r="AU1460" s="226" t="s">
        <v>82</v>
      </c>
      <c r="AY1460" s="20" t="s">
        <v>196</v>
      </c>
      <c r="BE1460" s="227">
        <f>IF(N1460="základní",J1460,0)</f>
        <v>0</v>
      </c>
      <c r="BF1460" s="227">
        <f>IF(N1460="snížená",J1460,0)</f>
        <v>0</v>
      </c>
      <c r="BG1460" s="227">
        <f>IF(N1460="zákl. přenesená",J1460,0)</f>
        <v>0</v>
      </c>
      <c r="BH1460" s="227">
        <f>IF(N1460="sníž. přenesená",J1460,0)</f>
        <v>0</v>
      </c>
      <c r="BI1460" s="227">
        <f>IF(N1460="nulová",J1460,0)</f>
        <v>0</v>
      </c>
      <c r="BJ1460" s="20" t="s">
        <v>80</v>
      </c>
      <c r="BK1460" s="227">
        <f>ROUND(I1460*H1460,2)</f>
        <v>0</v>
      </c>
      <c r="BL1460" s="20" t="s">
        <v>297</v>
      </c>
      <c r="BM1460" s="226" t="s">
        <v>3085</v>
      </c>
    </row>
    <row r="1461" s="14" customFormat="1">
      <c r="A1461" s="14"/>
      <c r="B1461" s="244"/>
      <c r="C1461" s="245"/>
      <c r="D1461" s="235" t="s">
        <v>208</v>
      </c>
      <c r="E1461" s="246" t="s">
        <v>19</v>
      </c>
      <c r="F1461" s="247" t="s">
        <v>3086</v>
      </c>
      <c r="G1461" s="245"/>
      <c r="H1461" s="248">
        <v>119.45999999999999</v>
      </c>
      <c r="I1461" s="249"/>
      <c r="J1461" s="245"/>
      <c r="K1461" s="245"/>
      <c r="L1461" s="250"/>
      <c r="M1461" s="251"/>
      <c r="N1461" s="252"/>
      <c r="O1461" s="252"/>
      <c r="P1461" s="252"/>
      <c r="Q1461" s="252"/>
      <c r="R1461" s="252"/>
      <c r="S1461" s="252"/>
      <c r="T1461" s="253"/>
      <c r="U1461" s="14"/>
      <c r="V1461" s="14"/>
      <c r="W1461" s="14"/>
      <c r="X1461" s="14"/>
      <c r="Y1461" s="14"/>
      <c r="Z1461" s="14"/>
      <c r="AA1461" s="14"/>
      <c r="AB1461" s="14"/>
      <c r="AC1461" s="14"/>
      <c r="AD1461" s="14"/>
      <c r="AE1461" s="14"/>
      <c r="AT1461" s="254" t="s">
        <v>208</v>
      </c>
      <c r="AU1461" s="254" t="s">
        <v>82</v>
      </c>
      <c r="AV1461" s="14" t="s">
        <v>82</v>
      </c>
      <c r="AW1461" s="14" t="s">
        <v>33</v>
      </c>
      <c r="AX1461" s="14" t="s">
        <v>73</v>
      </c>
      <c r="AY1461" s="254" t="s">
        <v>196</v>
      </c>
    </row>
    <row r="1462" s="15" customFormat="1">
      <c r="A1462" s="15"/>
      <c r="B1462" s="255"/>
      <c r="C1462" s="256"/>
      <c r="D1462" s="235" t="s">
        <v>208</v>
      </c>
      <c r="E1462" s="257" t="s">
        <v>19</v>
      </c>
      <c r="F1462" s="258" t="s">
        <v>212</v>
      </c>
      <c r="G1462" s="256"/>
      <c r="H1462" s="259">
        <v>119.45999999999999</v>
      </c>
      <c r="I1462" s="260"/>
      <c r="J1462" s="256"/>
      <c r="K1462" s="256"/>
      <c r="L1462" s="261"/>
      <c r="M1462" s="262"/>
      <c r="N1462" s="263"/>
      <c r="O1462" s="263"/>
      <c r="P1462" s="263"/>
      <c r="Q1462" s="263"/>
      <c r="R1462" s="263"/>
      <c r="S1462" s="263"/>
      <c r="T1462" s="264"/>
      <c r="U1462" s="15"/>
      <c r="V1462" s="15"/>
      <c r="W1462" s="15"/>
      <c r="X1462" s="15"/>
      <c r="Y1462" s="15"/>
      <c r="Z1462" s="15"/>
      <c r="AA1462" s="15"/>
      <c r="AB1462" s="15"/>
      <c r="AC1462" s="15"/>
      <c r="AD1462" s="15"/>
      <c r="AE1462" s="15"/>
      <c r="AT1462" s="265" t="s">
        <v>208</v>
      </c>
      <c r="AU1462" s="265" t="s">
        <v>82</v>
      </c>
      <c r="AV1462" s="15" t="s">
        <v>204</v>
      </c>
      <c r="AW1462" s="15" t="s">
        <v>33</v>
      </c>
      <c r="AX1462" s="15" t="s">
        <v>80</v>
      </c>
      <c r="AY1462" s="265" t="s">
        <v>196</v>
      </c>
    </row>
    <row r="1463" s="2" customFormat="1" ht="16.30189" customHeight="1">
      <c r="A1463" s="41"/>
      <c r="B1463" s="42"/>
      <c r="C1463" s="215" t="s">
        <v>3087</v>
      </c>
      <c r="D1463" s="215" t="s">
        <v>199</v>
      </c>
      <c r="E1463" s="216" t="s">
        <v>3088</v>
      </c>
      <c r="F1463" s="217" t="s">
        <v>3089</v>
      </c>
      <c r="G1463" s="218" t="s">
        <v>486</v>
      </c>
      <c r="H1463" s="219">
        <v>117.74</v>
      </c>
      <c r="I1463" s="220"/>
      <c r="J1463" s="221">
        <f>ROUND(I1463*H1463,2)</f>
        <v>0</v>
      </c>
      <c r="K1463" s="217" t="s">
        <v>203</v>
      </c>
      <c r="L1463" s="47"/>
      <c r="M1463" s="222" t="s">
        <v>19</v>
      </c>
      <c r="N1463" s="223" t="s">
        <v>44</v>
      </c>
      <c r="O1463" s="87"/>
      <c r="P1463" s="224">
        <f>O1463*H1463</f>
        <v>0</v>
      </c>
      <c r="Q1463" s="224">
        <v>1.0000000000000001E-05</v>
      </c>
      <c r="R1463" s="224">
        <f>Q1463*H1463</f>
        <v>0.0011774000000000001</v>
      </c>
      <c r="S1463" s="224">
        <v>0</v>
      </c>
      <c r="T1463" s="225">
        <f>S1463*H1463</f>
        <v>0</v>
      </c>
      <c r="U1463" s="41"/>
      <c r="V1463" s="41"/>
      <c r="W1463" s="41"/>
      <c r="X1463" s="41"/>
      <c r="Y1463" s="41"/>
      <c r="Z1463" s="41"/>
      <c r="AA1463" s="41"/>
      <c r="AB1463" s="41"/>
      <c r="AC1463" s="41"/>
      <c r="AD1463" s="41"/>
      <c r="AE1463" s="41"/>
      <c r="AR1463" s="226" t="s">
        <v>297</v>
      </c>
      <c r="AT1463" s="226" t="s">
        <v>199</v>
      </c>
      <c r="AU1463" s="226" t="s">
        <v>82</v>
      </c>
      <c r="AY1463" s="20" t="s">
        <v>196</v>
      </c>
      <c r="BE1463" s="227">
        <f>IF(N1463="základní",J1463,0)</f>
        <v>0</v>
      </c>
      <c r="BF1463" s="227">
        <f>IF(N1463="snížená",J1463,0)</f>
        <v>0</v>
      </c>
      <c r="BG1463" s="227">
        <f>IF(N1463="zákl. přenesená",J1463,0)</f>
        <v>0</v>
      </c>
      <c r="BH1463" s="227">
        <f>IF(N1463="sníž. přenesená",J1463,0)</f>
        <v>0</v>
      </c>
      <c r="BI1463" s="227">
        <f>IF(N1463="nulová",J1463,0)</f>
        <v>0</v>
      </c>
      <c r="BJ1463" s="20" t="s">
        <v>80</v>
      </c>
      <c r="BK1463" s="227">
        <f>ROUND(I1463*H1463,2)</f>
        <v>0</v>
      </c>
      <c r="BL1463" s="20" t="s">
        <v>297</v>
      </c>
      <c r="BM1463" s="226" t="s">
        <v>3090</v>
      </c>
    </row>
    <row r="1464" s="2" customFormat="1">
      <c r="A1464" s="41"/>
      <c r="B1464" s="42"/>
      <c r="C1464" s="43"/>
      <c r="D1464" s="228" t="s">
        <v>206</v>
      </c>
      <c r="E1464" s="43"/>
      <c r="F1464" s="229" t="s">
        <v>3091</v>
      </c>
      <c r="G1464" s="43"/>
      <c r="H1464" s="43"/>
      <c r="I1464" s="230"/>
      <c r="J1464" s="43"/>
      <c r="K1464" s="43"/>
      <c r="L1464" s="47"/>
      <c r="M1464" s="231"/>
      <c r="N1464" s="232"/>
      <c r="O1464" s="87"/>
      <c r="P1464" s="87"/>
      <c r="Q1464" s="87"/>
      <c r="R1464" s="87"/>
      <c r="S1464" s="87"/>
      <c r="T1464" s="88"/>
      <c r="U1464" s="41"/>
      <c r="V1464" s="41"/>
      <c r="W1464" s="41"/>
      <c r="X1464" s="41"/>
      <c r="Y1464" s="41"/>
      <c r="Z1464" s="41"/>
      <c r="AA1464" s="41"/>
      <c r="AB1464" s="41"/>
      <c r="AC1464" s="41"/>
      <c r="AD1464" s="41"/>
      <c r="AE1464" s="41"/>
      <c r="AT1464" s="20" t="s">
        <v>206</v>
      </c>
      <c r="AU1464" s="20" t="s">
        <v>82</v>
      </c>
    </row>
    <row r="1465" s="14" customFormat="1">
      <c r="A1465" s="14"/>
      <c r="B1465" s="244"/>
      <c r="C1465" s="245"/>
      <c r="D1465" s="235" t="s">
        <v>208</v>
      </c>
      <c r="E1465" s="246" t="s">
        <v>19</v>
      </c>
      <c r="F1465" s="247" t="s">
        <v>3092</v>
      </c>
      <c r="G1465" s="245"/>
      <c r="H1465" s="248">
        <v>24.719999999999999</v>
      </c>
      <c r="I1465" s="249"/>
      <c r="J1465" s="245"/>
      <c r="K1465" s="245"/>
      <c r="L1465" s="250"/>
      <c r="M1465" s="251"/>
      <c r="N1465" s="252"/>
      <c r="O1465" s="252"/>
      <c r="P1465" s="252"/>
      <c r="Q1465" s="252"/>
      <c r="R1465" s="252"/>
      <c r="S1465" s="252"/>
      <c r="T1465" s="253"/>
      <c r="U1465" s="14"/>
      <c r="V1465" s="14"/>
      <c r="W1465" s="14"/>
      <c r="X1465" s="14"/>
      <c r="Y1465" s="14"/>
      <c r="Z1465" s="14"/>
      <c r="AA1465" s="14"/>
      <c r="AB1465" s="14"/>
      <c r="AC1465" s="14"/>
      <c r="AD1465" s="14"/>
      <c r="AE1465" s="14"/>
      <c r="AT1465" s="254" t="s">
        <v>208</v>
      </c>
      <c r="AU1465" s="254" t="s">
        <v>82</v>
      </c>
      <c r="AV1465" s="14" t="s">
        <v>82</v>
      </c>
      <c r="AW1465" s="14" t="s">
        <v>33</v>
      </c>
      <c r="AX1465" s="14" t="s">
        <v>73</v>
      </c>
      <c r="AY1465" s="254" t="s">
        <v>196</v>
      </c>
    </row>
    <row r="1466" s="14" customFormat="1">
      <c r="A1466" s="14"/>
      <c r="B1466" s="244"/>
      <c r="C1466" s="245"/>
      <c r="D1466" s="235" t="s">
        <v>208</v>
      </c>
      <c r="E1466" s="246" t="s">
        <v>19</v>
      </c>
      <c r="F1466" s="247" t="s">
        <v>3093</v>
      </c>
      <c r="G1466" s="245"/>
      <c r="H1466" s="248">
        <v>-6</v>
      </c>
      <c r="I1466" s="249"/>
      <c r="J1466" s="245"/>
      <c r="K1466" s="245"/>
      <c r="L1466" s="250"/>
      <c r="M1466" s="251"/>
      <c r="N1466" s="252"/>
      <c r="O1466" s="252"/>
      <c r="P1466" s="252"/>
      <c r="Q1466" s="252"/>
      <c r="R1466" s="252"/>
      <c r="S1466" s="252"/>
      <c r="T1466" s="253"/>
      <c r="U1466" s="14"/>
      <c r="V1466" s="14"/>
      <c r="W1466" s="14"/>
      <c r="X1466" s="14"/>
      <c r="Y1466" s="14"/>
      <c r="Z1466" s="14"/>
      <c r="AA1466" s="14"/>
      <c r="AB1466" s="14"/>
      <c r="AC1466" s="14"/>
      <c r="AD1466" s="14"/>
      <c r="AE1466" s="14"/>
      <c r="AT1466" s="254" t="s">
        <v>208</v>
      </c>
      <c r="AU1466" s="254" t="s">
        <v>82</v>
      </c>
      <c r="AV1466" s="14" t="s">
        <v>82</v>
      </c>
      <c r="AW1466" s="14" t="s">
        <v>33</v>
      </c>
      <c r="AX1466" s="14" t="s">
        <v>73</v>
      </c>
      <c r="AY1466" s="254" t="s">
        <v>196</v>
      </c>
    </row>
    <row r="1467" s="14" customFormat="1">
      <c r="A1467" s="14"/>
      <c r="B1467" s="244"/>
      <c r="C1467" s="245"/>
      <c r="D1467" s="235" t="s">
        <v>208</v>
      </c>
      <c r="E1467" s="246" t="s">
        <v>19</v>
      </c>
      <c r="F1467" s="247" t="s">
        <v>3094</v>
      </c>
      <c r="G1467" s="245"/>
      <c r="H1467" s="248">
        <v>17.989999999999998</v>
      </c>
      <c r="I1467" s="249"/>
      <c r="J1467" s="245"/>
      <c r="K1467" s="245"/>
      <c r="L1467" s="250"/>
      <c r="M1467" s="251"/>
      <c r="N1467" s="252"/>
      <c r="O1467" s="252"/>
      <c r="P1467" s="252"/>
      <c r="Q1467" s="252"/>
      <c r="R1467" s="252"/>
      <c r="S1467" s="252"/>
      <c r="T1467" s="253"/>
      <c r="U1467" s="14"/>
      <c r="V1467" s="14"/>
      <c r="W1467" s="14"/>
      <c r="X1467" s="14"/>
      <c r="Y1467" s="14"/>
      <c r="Z1467" s="14"/>
      <c r="AA1467" s="14"/>
      <c r="AB1467" s="14"/>
      <c r="AC1467" s="14"/>
      <c r="AD1467" s="14"/>
      <c r="AE1467" s="14"/>
      <c r="AT1467" s="254" t="s">
        <v>208</v>
      </c>
      <c r="AU1467" s="254" t="s">
        <v>82</v>
      </c>
      <c r="AV1467" s="14" t="s">
        <v>82</v>
      </c>
      <c r="AW1467" s="14" t="s">
        <v>33</v>
      </c>
      <c r="AX1467" s="14" t="s">
        <v>73</v>
      </c>
      <c r="AY1467" s="254" t="s">
        <v>196</v>
      </c>
    </row>
    <row r="1468" s="14" customFormat="1">
      <c r="A1468" s="14"/>
      <c r="B1468" s="244"/>
      <c r="C1468" s="245"/>
      <c r="D1468" s="235" t="s">
        <v>208</v>
      </c>
      <c r="E1468" s="246" t="s">
        <v>19</v>
      </c>
      <c r="F1468" s="247" t="s">
        <v>3095</v>
      </c>
      <c r="G1468" s="245"/>
      <c r="H1468" s="248">
        <v>-1.2</v>
      </c>
      <c r="I1468" s="249"/>
      <c r="J1468" s="245"/>
      <c r="K1468" s="245"/>
      <c r="L1468" s="250"/>
      <c r="M1468" s="251"/>
      <c r="N1468" s="252"/>
      <c r="O1468" s="252"/>
      <c r="P1468" s="252"/>
      <c r="Q1468" s="252"/>
      <c r="R1468" s="252"/>
      <c r="S1468" s="252"/>
      <c r="T1468" s="253"/>
      <c r="U1468" s="14"/>
      <c r="V1468" s="14"/>
      <c r="W1468" s="14"/>
      <c r="X1468" s="14"/>
      <c r="Y1468" s="14"/>
      <c r="Z1468" s="14"/>
      <c r="AA1468" s="14"/>
      <c r="AB1468" s="14"/>
      <c r="AC1468" s="14"/>
      <c r="AD1468" s="14"/>
      <c r="AE1468" s="14"/>
      <c r="AT1468" s="254" t="s">
        <v>208</v>
      </c>
      <c r="AU1468" s="254" t="s">
        <v>82</v>
      </c>
      <c r="AV1468" s="14" t="s">
        <v>82</v>
      </c>
      <c r="AW1468" s="14" t="s">
        <v>33</v>
      </c>
      <c r="AX1468" s="14" t="s">
        <v>73</v>
      </c>
      <c r="AY1468" s="254" t="s">
        <v>196</v>
      </c>
    </row>
    <row r="1469" s="14" customFormat="1">
      <c r="A1469" s="14"/>
      <c r="B1469" s="244"/>
      <c r="C1469" s="245"/>
      <c r="D1469" s="235" t="s">
        <v>208</v>
      </c>
      <c r="E1469" s="246" t="s">
        <v>19</v>
      </c>
      <c r="F1469" s="247" t="s">
        <v>3096</v>
      </c>
      <c r="G1469" s="245"/>
      <c r="H1469" s="248">
        <v>24.609999999999999</v>
      </c>
      <c r="I1469" s="249"/>
      <c r="J1469" s="245"/>
      <c r="K1469" s="245"/>
      <c r="L1469" s="250"/>
      <c r="M1469" s="251"/>
      <c r="N1469" s="252"/>
      <c r="O1469" s="252"/>
      <c r="P1469" s="252"/>
      <c r="Q1469" s="252"/>
      <c r="R1469" s="252"/>
      <c r="S1469" s="252"/>
      <c r="T1469" s="253"/>
      <c r="U1469" s="14"/>
      <c r="V1469" s="14"/>
      <c r="W1469" s="14"/>
      <c r="X1469" s="14"/>
      <c r="Y1469" s="14"/>
      <c r="Z1469" s="14"/>
      <c r="AA1469" s="14"/>
      <c r="AB1469" s="14"/>
      <c r="AC1469" s="14"/>
      <c r="AD1469" s="14"/>
      <c r="AE1469" s="14"/>
      <c r="AT1469" s="254" t="s">
        <v>208</v>
      </c>
      <c r="AU1469" s="254" t="s">
        <v>82</v>
      </c>
      <c r="AV1469" s="14" t="s">
        <v>82</v>
      </c>
      <c r="AW1469" s="14" t="s">
        <v>33</v>
      </c>
      <c r="AX1469" s="14" t="s">
        <v>73</v>
      </c>
      <c r="AY1469" s="254" t="s">
        <v>196</v>
      </c>
    </row>
    <row r="1470" s="14" customFormat="1">
      <c r="A1470" s="14"/>
      <c r="B1470" s="244"/>
      <c r="C1470" s="245"/>
      <c r="D1470" s="235" t="s">
        <v>208</v>
      </c>
      <c r="E1470" s="246" t="s">
        <v>19</v>
      </c>
      <c r="F1470" s="247" t="s">
        <v>3097</v>
      </c>
      <c r="G1470" s="245"/>
      <c r="H1470" s="248">
        <v>-3.2000000000000002</v>
      </c>
      <c r="I1470" s="249"/>
      <c r="J1470" s="245"/>
      <c r="K1470" s="245"/>
      <c r="L1470" s="250"/>
      <c r="M1470" s="251"/>
      <c r="N1470" s="252"/>
      <c r="O1470" s="252"/>
      <c r="P1470" s="252"/>
      <c r="Q1470" s="252"/>
      <c r="R1470" s="252"/>
      <c r="S1470" s="252"/>
      <c r="T1470" s="253"/>
      <c r="U1470" s="14"/>
      <c r="V1470" s="14"/>
      <c r="W1470" s="14"/>
      <c r="X1470" s="14"/>
      <c r="Y1470" s="14"/>
      <c r="Z1470" s="14"/>
      <c r="AA1470" s="14"/>
      <c r="AB1470" s="14"/>
      <c r="AC1470" s="14"/>
      <c r="AD1470" s="14"/>
      <c r="AE1470" s="14"/>
      <c r="AT1470" s="254" t="s">
        <v>208</v>
      </c>
      <c r="AU1470" s="254" t="s">
        <v>82</v>
      </c>
      <c r="AV1470" s="14" t="s">
        <v>82</v>
      </c>
      <c r="AW1470" s="14" t="s">
        <v>33</v>
      </c>
      <c r="AX1470" s="14" t="s">
        <v>73</v>
      </c>
      <c r="AY1470" s="254" t="s">
        <v>196</v>
      </c>
    </row>
    <row r="1471" s="14" customFormat="1">
      <c r="A1471" s="14"/>
      <c r="B1471" s="244"/>
      <c r="C1471" s="245"/>
      <c r="D1471" s="235" t="s">
        <v>208</v>
      </c>
      <c r="E1471" s="246" t="s">
        <v>19</v>
      </c>
      <c r="F1471" s="247" t="s">
        <v>3098</v>
      </c>
      <c r="G1471" s="245"/>
      <c r="H1471" s="248">
        <v>26.23</v>
      </c>
      <c r="I1471" s="249"/>
      <c r="J1471" s="245"/>
      <c r="K1471" s="245"/>
      <c r="L1471" s="250"/>
      <c r="M1471" s="251"/>
      <c r="N1471" s="252"/>
      <c r="O1471" s="252"/>
      <c r="P1471" s="252"/>
      <c r="Q1471" s="252"/>
      <c r="R1471" s="252"/>
      <c r="S1471" s="252"/>
      <c r="T1471" s="253"/>
      <c r="U1471" s="14"/>
      <c r="V1471" s="14"/>
      <c r="W1471" s="14"/>
      <c r="X1471" s="14"/>
      <c r="Y1471" s="14"/>
      <c r="Z1471" s="14"/>
      <c r="AA1471" s="14"/>
      <c r="AB1471" s="14"/>
      <c r="AC1471" s="14"/>
      <c r="AD1471" s="14"/>
      <c r="AE1471" s="14"/>
      <c r="AT1471" s="254" t="s">
        <v>208</v>
      </c>
      <c r="AU1471" s="254" t="s">
        <v>82</v>
      </c>
      <c r="AV1471" s="14" t="s">
        <v>82</v>
      </c>
      <c r="AW1471" s="14" t="s">
        <v>33</v>
      </c>
      <c r="AX1471" s="14" t="s">
        <v>73</v>
      </c>
      <c r="AY1471" s="254" t="s">
        <v>196</v>
      </c>
    </row>
    <row r="1472" s="14" customFormat="1">
      <c r="A1472" s="14"/>
      <c r="B1472" s="244"/>
      <c r="C1472" s="245"/>
      <c r="D1472" s="235" t="s">
        <v>208</v>
      </c>
      <c r="E1472" s="246" t="s">
        <v>19</v>
      </c>
      <c r="F1472" s="247" t="s">
        <v>3099</v>
      </c>
      <c r="G1472" s="245"/>
      <c r="H1472" s="248">
        <v>-1.5</v>
      </c>
      <c r="I1472" s="249"/>
      <c r="J1472" s="245"/>
      <c r="K1472" s="245"/>
      <c r="L1472" s="250"/>
      <c r="M1472" s="251"/>
      <c r="N1472" s="252"/>
      <c r="O1472" s="252"/>
      <c r="P1472" s="252"/>
      <c r="Q1472" s="252"/>
      <c r="R1472" s="252"/>
      <c r="S1472" s="252"/>
      <c r="T1472" s="253"/>
      <c r="U1472" s="14"/>
      <c r="V1472" s="14"/>
      <c r="W1472" s="14"/>
      <c r="X1472" s="14"/>
      <c r="Y1472" s="14"/>
      <c r="Z1472" s="14"/>
      <c r="AA1472" s="14"/>
      <c r="AB1472" s="14"/>
      <c r="AC1472" s="14"/>
      <c r="AD1472" s="14"/>
      <c r="AE1472" s="14"/>
      <c r="AT1472" s="254" t="s">
        <v>208</v>
      </c>
      <c r="AU1472" s="254" t="s">
        <v>82</v>
      </c>
      <c r="AV1472" s="14" t="s">
        <v>82</v>
      </c>
      <c r="AW1472" s="14" t="s">
        <v>33</v>
      </c>
      <c r="AX1472" s="14" t="s">
        <v>73</v>
      </c>
      <c r="AY1472" s="254" t="s">
        <v>196</v>
      </c>
    </row>
    <row r="1473" s="14" customFormat="1">
      <c r="A1473" s="14"/>
      <c r="B1473" s="244"/>
      <c r="C1473" s="245"/>
      <c r="D1473" s="235" t="s">
        <v>208</v>
      </c>
      <c r="E1473" s="246" t="s">
        <v>19</v>
      </c>
      <c r="F1473" s="247" t="s">
        <v>3100</v>
      </c>
      <c r="G1473" s="245"/>
      <c r="H1473" s="248">
        <v>23.699999999999999</v>
      </c>
      <c r="I1473" s="249"/>
      <c r="J1473" s="245"/>
      <c r="K1473" s="245"/>
      <c r="L1473" s="250"/>
      <c r="M1473" s="251"/>
      <c r="N1473" s="252"/>
      <c r="O1473" s="252"/>
      <c r="P1473" s="252"/>
      <c r="Q1473" s="252"/>
      <c r="R1473" s="252"/>
      <c r="S1473" s="252"/>
      <c r="T1473" s="253"/>
      <c r="U1473" s="14"/>
      <c r="V1473" s="14"/>
      <c r="W1473" s="14"/>
      <c r="X1473" s="14"/>
      <c r="Y1473" s="14"/>
      <c r="Z1473" s="14"/>
      <c r="AA1473" s="14"/>
      <c r="AB1473" s="14"/>
      <c r="AC1473" s="14"/>
      <c r="AD1473" s="14"/>
      <c r="AE1473" s="14"/>
      <c r="AT1473" s="254" t="s">
        <v>208</v>
      </c>
      <c r="AU1473" s="254" t="s">
        <v>82</v>
      </c>
      <c r="AV1473" s="14" t="s">
        <v>82</v>
      </c>
      <c r="AW1473" s="14" t="s">
        <v>33</v>
      </c>
      <c r="AX1473" s="14" t="s">
        <v>73</v>
      </c>
      <c r="AY1473" s="254" t="s">
        <v>196</v>
      </c>
    </row>
    <row r="1474" s="14" customFormat="1">
      <c r="A1474" s="14"/>
      <c r="B1474" s="244"/>
      <c r="C1474" s="245"/>
      <c r="D1474" s="235" t="s">
        <v>208</v>
      </c>
      <c r="E1474" s="246" t="s">
        <v>19</v>
      </c>
      <c r="F1474" s="247" t="s">
        <v>3101</v>
      </c>
      <c r="G1474" s="245"/>
      <c r="H1474" s="248">
        <v>-1</v>
      </c>
      <c r="I1474" s="249"/>
      <c r="J1474" s="245"/>
      <c r="K1474" s="245"/>
      <c r="L1474" s="250"/>
      <c r="M1474" s="251"/>
      <c r="N1474" s="252"/>
      <c r="O1474" s="252"/>
      <c r="P1474" s="252"/>
      <c r="Q1474" s="252"/>
      <c r="R1474" s="252"/>
      <c r="S1474" s="252"/>
      <c r="T1474" s="253"/>
      <c r="U1474" s="14"/>
      <c r="V1474" s="14"/>
      <c r="W1474" s="14"/>
      <c r="X1474" s="14"/>
      <c r="Y1474" s="14"/>
      <c r="Z1474" s="14"/>
      <c r="AA1474" s="14"/>
      <c r="AB1474" s="14"/>
      <c r="AC1474" s="14"/>
      <c r="AD1474" s="14"/>
      <c r="AE1474" s="14"/>
      <c r="AT1474" s="254" t="s">
        <v>208</v>
      </c>
      <c r="AU1474" s="254" t="s">
        <v>82</v>
      </c>
      <c r="AV1474" s="14" t="s">
        <v>82</v>
      </c>
      <c r="AW1474" s="14" t="s">
        <v>33</v>
      </c>
      <c r="AX1474" s="14" t="s">
        <v>73</v>
      </c>
      <c r="AY1474" s="254" t="s">
        <v>196</v>
      </c>
    </row>
    <row r="1475" s="14" customFormat="1">
      <c r="A1475" s="14"/>
      <c r="B1475" s="244"/>
      <c r="C1475" s="245"/>
      <c r="D1475" s="235" t="s">
        <v>208</v>
      </c>
      <c r="E1475" s="246" t="s">
        <v>19</v>
      </c>
      <c r="F1475" s="247" t="s">
        <v>3102</v>
      </c>
      <c r="G1475" s="245"/>
      <c r="H1475" s="248">
        <v>3.2000000000000002</v>
      </c>
      <c r="I1475" s="249"/>
      <c r="J1475" s="245"/>
      <c r="K1475" s="245"/>
      <c r="L1475" s="250"/>
      <c r="M1475" s="251"/>
      <c r="N1475" s="252"/>
      <c r="O1475" s="252"/>
      <c r="P1475" s="252"/>
      <c r="Q1475" s="252"/>
      <c r="R1475" s="252"/>
      <c r="S1475" s="252"/>
      <c r="T1475" s="253"/>
      <c r="U1475" s="14"/>
      <c r="V1475" s="14"/>
      <c r="W1475" s="14"/>
      <c r="X1475" s="14"/>
      <c r="Y1475" s="14"/>
      <c r="Z1475" s="14"/>
      <c r="AA1475" s="14"/>
      <c r="AB1475" s="14"/>
      <c r="AC1475" s="14"/>
      <c r="AD1475" s="14"/>
      <c r="AE1475" s="14"/>
      <c r="AT1475" s="254" t="s">
        <v>208</v>
      </c>
      <c r="AU1475" s="254" t="s">
        <v>82</v>
      </c>
      <c r="AV1475" s="14" t="s">
        <v>82</v>
      </c>
      <c r="AW1475" s="14" t="s">
        <v>33</v>
      </c>
      <c r="AX1475" s="14" t="s">
        <v>73</v>
      </c>
      <c r="AY1475" s="254" t="s">
        <v>196</v>
      </c>
    </row>
    <row r="1476" s="14" customFormat="1">
      <c r="A1476" s="14"/>
      <c r="B1476" s="244"/>
      <c r="C1476" s="245"/>
      <c r="D1476" s="235" t="s">
        <v>208</v>
      </c>
      <c r="E1476" s="246" t="s">
        <v>19</v>
      </c>
      <c r="F1476" s="247" t="s">
        <v>3103</v>
      </c>
      <c r="G1476" s="245"/>
      <c r="H1476" s="248">
        <v>12.44</v>
      </c>
      <c r="I1476" s="249"/>
      <c r="J1476" s="245"/>
      <c r="K1476" s="245"/>
      <c r="L1476" s="250"/>
      <c r="M1476" s="251"/>
      <c r="N1476" s="252"/>
      <c r="O1476" s="252"/>
      <c r="P1476" s="252"/>
      <c r="Q1476" s="252"/>
      <c r="R1476" s="252"/>
      <c r="S1476" s="252"/>
      <c r="T1476" s="253"/>
      <c r="U1476" s="14"/>
      <c r="V1476" s="14"/>
      <c r="W1476" s="14"/>
      <c r="X1476" s="14"/>
      <c r="Y1476" s="14"/>
      <c r="Z1476" s="14"/>
      <c r="AA1476" s="14"/>
      <c r="AB1476" s="14"/>
      <c r="AC1476" s="14"/>
      <c r="AD1476" s="14"/>
      <c r="AE1476" s="14"/>
      <c r="AT1476" s="254" t="s">
        <v>208</v>
      </c>
      <c r="AU1476" s="254" t="s">
        <v>82</v>
      </c>
      <c r="AV1476" s="14" t="s">
        <v>82</v>
      </c>
      <c r="AW1476" s="14" t="s">
        <v>33</v>
      </c>
      <c r="AX1476" s="14" t="s">
        <v>73</v>
      </c>
      <c r="AY1476" s="254" t="s">
        <v>196</v>
      </c>
    </row>
    <row r="1477" s="14" customFormat="1">
      <c r="A1477" s="14"/>
      <c r="B1477" s="244"/>
      <c r="C1477" s="245"/>
      <c r="D1477" s="235" t="s">
        <v>208</v>
      </c>
      <c r="E1477" s="246" t="s">
        <v>19</v>
      </c>
      <c r="F1477" s="247" t="s">
        <v>3104</v>
      </c>
      <c r="G1477" s="245"/>
      <c r="H1477" s="248">
        <v>-2.25</v>
      </c>
      <c r="I1477" s="249"/>
      <c r="J1477" s="245"/>
      <c r="K1477" s="245"/>
      <c r="L1477" s="250"/>
      <c r="M1477" s="251"/>
      <c r="N1477" s="252"/>
      <c r="O1477" s="252"/>
      <c r="P1477" s="252"/>
      <c r="Q1477" s="252"/>
      <c r="R1477" s="252"/>
      <c r="S1477" s="252"/>
      <c r="T1477" s="253"/>
      <c r="U1477" s="14"/>
      <c r="V1477" s="14"/>
      <c r="W1477" s="14"/>
      <c r="X1477" s="14"/>
      <c r="Y1477" s="14"/>
      <c r="Z1477" s="14"/>
      <c r="AA1477" s="14"/>
      <c r="AB1477" s="14"/>
      <c r="AC1477" s="14"/>
      <c r="AD1477" s="14"/>
      <c r="AE1477" s="14"/>
      <c r="AT1477" s="254" t="s">
        <v>208</v>
      </c>
      <c r="AU1477" s="254" t="s">
        <v>82</v>
      </c>
      <c r="AV1477" s="14" t="s">
        <v>82</v>
      </c>
      <c r="AW1477" s="14" t="s">
        <v>33</v>
      </c>
      <c r="AX1477" s="14" t="s">
        <v>73</v>
      </c>
      <c r="AY1477" s="254" t="s">
        <v>196</v>
      </c>
    </row>
    <row r="1478" s="15" customFormat="1">
      <c r="A1478" s="15"/>
      <c r="B1478" s="255"/>
      <c r="C1478" s="256"/>
      <c r="D1478" s="235" t="s">
        <v>208</v>
      </c>
      <c r="E1478" s="257" t="s">
        <v>19</v>
      </c>
      <c r="F1478" s="258" t="s">
        <v>212</v>
      </c>
      <c r="G1478" s="256"/>
      <c r="H1478" s="259">
        <v>117.74</v>
      </c>
      <c r="I1478" s="260"/>
      <c r="J1478" s="256"/>
      <c r="K1478" s="256"/>
      <c r="L1478" s="261"/>
      <c r="M1478" s="262"/>
      <c r="N1478" s="263"/>
      <c r="O1478" s="263"/>
      <c r="P1478" s="263"/>
      <c r="Q1478" s="263"/>
      <c r="R1478" s="263"/>
      <c r="S1478" s="263"/>
      <c r="T1478" s="264"/>
      <c r="U1478" s="15"/>
      <c r="V1478" s="15"/>
      <c r="W1478" s="15"/>
      <c r="X1478" s="15"/>
      <c r="Y1478" s="15"/>
      <c r="Z1478" s="15"/>
      <c r="AA1478" s="15"/>
      <c r="AB1478" s="15"/>
      <c r="AC1478" s="15"/>
      <c r="AD1478" s="15"/>
      <c r="AE1478" s="15"/>
      <c r="AT1478" s="265" t="s">
        <v>208</v>
      </c>
      <c r="AU1478" s="265" t="s">
        <v>82</v>
      </c>
      <c r="AV1478" s="15" t="s">
        <v>204</v>
      </c>
      <c r="AW1478" s="15" t="s">
        <v>33</v>
      </c>
      <c r="AX1478" s="15" t="s">
        <v>80</v>
      </c>
      <c r="AY1478" s="265" t="s">
        <v>196</v>
      </c>
    </row>
    <row r="1479" s="2" customFormat="1" ht="16.30189" customHeight="1">
      <c r="A1479" s="41"/>
      <c r="B1479" s="42"/>
      <c r="C1479" s="266" t="s">
        <v>3105</v>
      </c>
      <c r="D1479" s="266" t="s">
        <v>310</v>
      </c>
      <c r="E1479" s="267" t="s">
        <v>3106</v>
      </c>
      <c r="F1479" s="268" t="s">
        <v>3107</v>
      </c>
      <c r="G1479" s="269" t="s">
        <v>486</v>
      </c>
      <c r="H1479" s="270">
        <v>120.095</v>
      </c>
      <c r="I1479" s="271"/>
      <c r="J1479" s="272">
        <f>ROUND(I1479*H1479,2)</f>
        <v>0</v>
      </c>
      <c r="K1479" s="268" t="s">
        <v>203</v>
      </c>
      <c r="L1479" s="273"/>
      <c r="M1479" s="274" t="s">
        <v>19</v>
      </c>
      <c r="N1479" s="275" t="s">
        <v>44</v>
      </c>
      <c r="O1479" s="87"/>
      <c r="P1479" s="224">
        <f>O1479*H1479</f>
        <v>0</v>
      </c>
      <c r="Q1479" s="224">
        <v>0.00038000000000000002</v>
      </c>
      <c r="R1479" s="224">
        <f>Q1479*H1479</f>
        <v>0.045636099999999999</v>
      </c>
      <c r="S1479" s="224">
        <v>0</v>
      </c>
      <c r="T1479" s="225">
        <f>S1479*H1479</f>
        <v>0</v>
      </c>
      <c r="U1479" s="41"/>
      <c r="V1479" s="41"/>
      <c r="W1479" s="41"/>
      <c r="X1479" s="41"/>
      <c r="Y1479" s="41"/>
      <c r="Z1479" s="41"/>
      <c r="AA1479" s="41"/>
      <c r="AB1479" s="41"/>
      <c r="AC1479" s="41"/>
      <c r="AD1479" s="41"/>
      <c r="AE1479" s="41"/>
      <c r="AR1479" s="226" t="s">
        <v>390</v>
      </c>
      <c r="AT1479" s="226" t="s">
        <v>310</v>
      </c>
      <c r="AU1479" s="226" t="s">
        <v>82</v>
      </c>
      <c r="AY1479" s="20" t="s">
        <v>196</v>
      </c>
      <c r="BE1479" s="227">
        <f>IF(N1479="základní",J1479,0)</f>
        <v>0</v>
      </c>
      <c r="BF1479" s="227">
        <f>IF(N1479="snížená",J1479,0)</f>
        <v>0</v>
      </c>
      <c r="BG1479" s="227">
        <f>IF(N1479="zákl. přenesená",J1479,0)</f>
        <v>0</v>
      </c>
      <c r="BH1479" s="227">
        <f>IF(N1479="sníž. přenesená",J1479,0)</f>
        <v>0</v>
      </c>
      <c r="BI1479" s="227">
        <f>IF(N1479="nulová",J1479,0)</f>
        <v>0</v>
      </c>
      <c r="BJ1479" s="20" t="s">
        <v>80</v>
      </c>
      <c r="BK1479" s="227">
        <f>ROUND(I1479*H1479,2)</f>
        <v>0</v>
      </c>
      <c r="BL1479" s="20" t="s">
        <v>297</v>
      </c>
      <c r="BM1479" s="226" t="s">
        <v>3108</v>
      </c>
    </row>
    <row r="1480" s="14" customFormat="1">
      <c r="A1480" s="14"/>
      <c r="B1480" s="244"/>
      <c r="C1480" s="245"/>
      <c r="D1480" s="235" t="s">
        <v>208</v>
      </c>
      <c r="E1480" s="246" t="s">
        <v>19</v>
      </c>
      <c r="F1480" s="247" t="s">
        <v>3109</v>
      </c>
      <c r="G1480" s="245"/>
      <c r="H1480" s="248">
        <v>120.095</v>
      </c>
      <c r="I1480" s="249"/>
      <c r="J1480" s="245"/>
      <c r="K1480" s="245"/>
      <c r="L1480" s="250"/>
      <c r="M1480" s="251"/>
      <c r="N1480" s="252"/>
      <c r="O1480" s="252"/>
      <c r="P1480" s="252"/>
      <c r="Q1480" s="252"/>
      <c r="R1480" s="252"/>
      <c r="S1480" s="252"/>
      <c r="T1480" s="253"/>
      <c r="U1480" s="14"/>
      <c r="V1480" s="14"/>
      <c r="W1480" s="14"/>
      <c r="X1480" s="14"/>
      <c r="Y1480" s="14"/>
      <c r="Z1480" s="14"/>
      <c r="AA1480" s="14"/>
      <c r="AB1480" s="14"/>
      <c r="AC1480" s="14"/>
      <c r="AD1480" s="14"/>
      <c r="AE1480" s="14"/>
      <c r="AT1480" s="254" t="s">
        <v>208</v>
      </c>
      <c r="AU1480" s="254" t="s">
        <v>82</v>
      </c>
      <c r="AV1480" s="14" t="s">
        <v>82</v>
      </c>
      <c r="AW1480" s="14" t="s">
        <v>33</v>
      </c>
      <c r="AX1480" s="14" t="s">
        <v>73</v>
      </c>
      <c r="AY1480" s="254" t="s">
        <v>196</v>
      </c>
    </row>
    <row r="1481" s="15" customFormat="1">
      <c r="A1481" s="15"/>
      <c r="B1481" s="255"/>
      <c r="C1481" s="256"/>
      <c r="D1481" s="235" t="s">
        <v>208</v>
      </c>
      <c r="E1481" s="257" t="s">
        <v>19</v>
      </c>
      <c r="F1481" s="258" t="s">
        <v>212</v>
      </c>
      <c r="G1481" s="256"/>
      <c r="H1481" s="259">
        <v>120.095</v>
      </c>
      <c r="I1481" s="260"/>
      <c r="J1481" s="256"/>
      <c r="K1481" s="256"/>
      <c r="L1481" s="261"/>
      <c r="M1481" s="262"/>
      <c r="N1481" s="263"/>
      <c r="O1481" s="263"/>
      <c r="P1481" s="263"/>
      <c r="Q1481" s="263"/>
      <c r="R1481" s="263"/>
      <c r="S1481" s="263"/>
      <c r="T1481" s="264"/>
      <c r="U1481" s="15"/>
      <c r="V1481" s="15"/>
      <c r="W1481" s="15"/>
      <c r="X1481" s="15"/>
      <c r="Y1481" s="15"/>
      <c r="Z1481" s="15"/>
      <c r="AA1481" s="15"/>
      <c r="AB1481" s="15"/>
      <c r="AC1481" s="15"/>
      <c r="AD1481" s="15"/>
      <c r="AE1481" s="15"/>
      <c r="AT1481" s="265" t="s">
        <v>208</v>
      </c>
      <c r="AU1481" s="265" t="s">
        <v>82</v>
      </c>
      <c r="AV1481" s="15" t="s">
        <v>204</v>
      </c>
      <c r="AW1481" s="15" t="s">
        <v>33</v>
      </c>
      <c r="AX1481" s="15" t="s">
        <v>80</v>
      </c>
      <c r="AY1481" s="265" t="s">
        <v>196</v>
      </c>
    </row>
    <row r="1482" s="2" customFormat="1" ht="23.4566" customHeight="1">
      <c r="A1482" s="41"/>
      <c r="B1482" s="42"/>
      <c r="C1482" s="215" t="s">
        <v>3110</v>
      </c>
      <c r="D1482" s="215" t="s">
        <v>199</v>
      </c>
      <c r="E1482" s="216" t="s">
        <v>3111</v>
      </c>
      <c r="F1482" s="217" t="s">
        <v>3112</v>
      </c>
      <c r="G1482" s="218" t="s">
        <v>202</v>
      </c>
      <c r="H1482" s="219">
        <v>108.59999999999999</v>
      </c>
      <c r="I1482" s="220"/>
      <c r="J1482" s="221">
        <f>ROUND(I1482*H1482,2)</f>
        <v>0</v>
      </c>
      <c r="K1482" s="217" t="s">
        <v>203</v>
      </c>
      <c r="L1482" s="47"/>
      <c r="M1482" s="222" t="s">
        <v>19</v>
      </c>
      <c r="N1482" s="223" t="s">
        <v>44</v>
      </c>
      <c r="O1482" s="87"/>
      <c r="P1482" s="224">
        <f>O1482*H1482</f>
        <v>0</v>
      </c>
      <c r="Q1482" s="224">
        <v>0</v>
      </c>
      <c r="R1482" s="224">
        <f>Q1482*H1482</f>
        <v>0</v>
      </c>
      <c r="S1482" s="224">
        <v>0</v>
      </c>
      <c r="T1482" s="225">
        <f>S1482*H1482</f>
        <v>0</v>
      </c>
      <c r="U1482" s="41"/>
      <c r="V1482" s="41"/>
      <c r="W1482" s="41"/>
      <c r="X1482" s="41"/>
      <c r="Y1482" s="41"/>
      <c r="Z1482" s="41"/>
      <c r="AA1482" s="41"/>
      <c r="AB1482" s="41"/>
      <c r="AC1482" s="41"/>
      <c r="AD1482" s="41"/>
      <c r="AE1482" s="41"/>
      <c r="AR1482" s="226" t="s">
        <v>297</v>
      </c>
      <c r="AT1482" s="226" t="s">
        <v>199</v>
      </c>
      <c r="AU1482" s="226" t="s">
        <v>82</v>
      </c>
      <c r="AY1482" s="20" t="s">
        <v>196</v>
      </c>
      <c r="BE1482" s="227">
        <f>IF(N1482="základní",J1482,0)</f>
        <v>0</v>
      </c>
      <c r="BF1482" s="227">
        <f>IF(N1482="snížená",J1482,0)</f>
        <v>0</v>
      </c>
      <c r="BG1482" s="227">
        <f>IF(N1482="zákl. přenesená",J1482,0)</f>
        <v>0</v>
      </c>
      <c r="BH1482" s="227">
        <f>IF(N1482="sníž. přenesená",J1482,0)</f>
        <v>0</v>
      </c>
      <c r="BI1482" s="227">
        <f>IF(N1482="nulová",J1482,0)</f>
        <v>0</v>
      </c>
      <c r="BJ1482" s="20" t="s">
        <v>80</v>
      </c>
      <c r="BK1482" s="227">
        <f>ROUND(I1482*H1482,2)</f>
        <v>0</v>
      </c>
      <c r="BL1482" s="20" t="s">
        <v>297</v>
      </c>
      <c r="BM1482" s="226" t="s">
        <v>3113</v>
      </c>
    </row>
    <row r="1483" s="2" customFormat="1">
      <c r="A1483" s="41"/>
      <c r="B1483" s="42"/>
      <c r="C1483" s="43"/>
      <c r="D1483" s="228" t="s">
        <v>206</v>
      </c>
      <c r="E1483" s="43"/>
      <c r="F1483" s="229" t="s">
        <v>3114</v>
      </c>
      <c r="G1483" s="43"/>
      <c r="H1483" s="43"/>
      <c r="I1483" s="230"/>
      <c r="J1483" s="43"/>
      <c r="K1483" s="43"/>
      <c r="L1483" s="47"/>
      <c r="M1483" s="231"/>
      <c r="N1483" s="232"/>
      <c r="O1483" s="87"/>
      <c r="P1483" s="87"/>
      <c r="Q1483" s="87"/>
      <c r="R1483" s="87"/>
      <c r="S1483" s="87"/>
      <c r="T1483" s="88"/>
      <c r="U1483" s="41"/>
      <c r="V1483" s="41"/>
      <c r="W1483" s="41"/>
      <c r="X1483" s="41"/>
      <c r="Y1483" s="41"/>
      <c r="Z1483" s="41"/>
      <c r="AA1483" s="41"/>
      <c r="AB1483" s="41"/>
      <c r="AC1483" s="41"/>
      <c r="AD1483" s="41"/>
      <c r="AE1483" s="41"/>
      <c r="AT1483" s="20" t="s">
        <v>206</v>
      </c>
      <c r="AU1483" s="20" t="s">
        <v>82</v>
      </c>
    </row>
    <row r="1484" s="2" customFormat="1" ht="53.66038" customHeight="1">
      <c r="A1484" s="41"/>
      <c r="B1484" s="42"/>
      <c r="C1484" s="215" t="s">
        <v>3115</v>
      </c>
      <c r="D1484" s="215" t="s">
        <v>199</v>
      </c>
      <c r="E1484" s="216" t="s">
        <v>3116</v>
      </c>
      <c r="F1484" s="217" t="s">
        <v>3117</v>
      </c>
      <c r="G1484" s="218" t="s">
        <v>293</v>
      </c>
      <c r="H1484" s="219">
        <v>1.341</v>
      </c>
      <c r="I1484" s="220"/>
      <c r="J1484" s="221">
        <f>ROUND(I1484*H1484,2)</f>
        <v>0</v>
      </c>
      <c r="K1484" s="217" t="s">
        <v>203</v>
      </c>
      <c r="L1484" s="47"/>
      <c r="M1484" s="222" t="s">
        <v>19</v>
      </c>
      <c r="N1484" s="223" t="s">
        <v>44</v>
      </c>
      <c r="O1484" s="87"/>
      <c r="P1484" s="224">
        <f>O1484*H1484</f>
        <v>0</v>
      </c>
      <c r="Q1484" s="224">
        <v>0</v>
      </c>
      <c r="R1484" s="224">
        <f>Q1484*H1484</f>
        <v>0</v>
      </c>
      <c r="S1484" s="224">
        <v>0</v>
      </c>
      <c r="T1484" s="225">
        <f>S1484*H1484</f>
        <v>0</v>
      </c>
      <c r="U1484" s="41"/>
      <c r="V1484" s="41"/>
      <c r="W1484" s="41"/>
      <c r="X1484" s="41"/>
      <c r="Y1484" s="41"/>
      <c r="Z1484" s="41"/>
      <c r="AA1484" s="41"/>
      <c r="AB1484" s="41"/>
      <c r="AC1484" s="41"/>
      <c r="AD1484" s="41"/>
      <c r="AE1484" s="41"/>
      <c r="AR1484" s="226" t="s">
        <v>297</v>
      </c>
      <c r="AT1484" s="226" t="s">
        <v>199</v>
      </c>
      <c r="AU1484" s="226" t="s">
        <v>82</v>
      </c>
      <c r="AY1484" s="20" t="s">
        <v>196</v>
      </c>
      <c r="BE1484" s="227">
        <f>IF(N1484="základní",J1484,0)</f>
        <v>0</v>
      </c>
      <c r="BF1484" s="227">
        <f>IF(N1484="snížená",J1484,0)</f>
        <v>0</v>
      </c>
      <c r="BG1484" s="227">
        <f>IF(N1484="zákl. přenesená",J1484,0)</f>
        <v>0</v>
      </c>
      <c r="BH1484" s="227">
        <f>IF(N1484="sníž. přenesená",J1484,0)</f>
        <v>0</v>
      </c>
      <c r="BI1484" s="227">
        <f>IF(N1484="nulová",J1484,0)</f>
        <v>0</v>
      </c>
      <c r="BJ1484" s="20" t="s">
        <v>80</v>
      </c>
      <c r="BK1484" s="227">
        <f>ROUND(I1484*H1484,2)</f>
        <v>0</v>
      </c>
      <c r="BL1484" s="20" t="s">
        <v>297</v>
      </c>
      <c r="BM1484" s="226" t="s">
        <v>3118</v>
      </c>
    </row>
    <row r="1485" s="2" customFormat="1">
      <c r="A1485" s="41"/>
      <c r="B1485" s="42"/>
      <c r="C1485" s="43"/>
      <c r="D1485" s="228" t="s">
        <v>206</v>
      </c>
      <c r="E1485" s="43"/>
      <c r="F1485" s="229" t="s">
        <v>3119</v>
      </c>
      <c r="G1485" s="43"/>
      <c r="H1485" s="43"/>
      <c r="I1485" s="230"/>
      <c r="J1485" s="43"/>
      <c r="K1485" s="43"/>
      <c r="L1485" s="47"/>
      <c r="M1485" s="231"/>
      <c r="N1485" s="232"/>
      <c r="O1485" s="87"/>
      <c r="P1485" s="87"/>
      <c r="Q1485" s="87"/>
      <c r="R1485" s="87"/>
      <c r="S1485" s="87"/>
      <c r="T1485" s="88"/>
      <c r="U1485" s="41"/>
      <c r="V1485" s="41"/>
      <c r="W1485" s="41"/>
      <c r="X1485" s="41"/>
      <c r="Y1485" s="41"/>
      <c r="Z1485" s="41"/>
      <c r="AA1485" s="41"/>
      <c r="AB1485" s="41"/>
      <c r="AC1485" s="41"/>
      <c r="AD1485" s="41"/>
      <c r="AE1485" s="41"/>
      <c r="AT1485" s="20" t="s">
        <v>206</v>
      </c>
      <c r="AU1485" s="20" t="s">
        <v>82</v>
      </c>
    </row>
    <row r="1486" s="12" customFormat="1" ht="22.8" customHeight="1">
      <c r="A1486" s="12"/>
      <c r="B1486" s="199"/>
      <c r="C1486" s="200"/>
      <c r="D1486" s="201" t="s">
        <v>72</v>
      </c>
      <c r="E1486" s="213" t="s">
        <v>3120</v>
      </c>
      <c r="F1486" s="213" t="s">
        <v>3121</v>
      </c>
      <c r="G1486" s="200"/>
      <c r="H1486" s="200"/>
      <c r="I1486" s="203"/>
      <c r="J1486" s="214">
        <f>BK1486</f>
        <v>0</v>
      </c>
      <c r="K1486" s="200"/>
      <c r="L1486" s="205"/>
      <c r="M1486" s="206"/>
      <c r="N1486" s="207"/>
      <c r="O1486" s="207"/>
      <c r="P1486" s="208">
        <f>SUM(P1487:P1499)</f>
        <v>0</v>
      </c>
      <c r="Q1486" s="207"/>
      <c r="R1486" s="208">
        <f>SUM(R1487:R1499)</f>
        <v>0.15897600000000001</v>
      </c>
      <c r="S1486" s="207"/>
      <c r="T1486" s="209">
        <f>SUM(T1487:T1499)</f>
        <v>0</v>
      </c>
      <c r="U1486" s="12"/>
      <c r="V1486" s="12"/>
      <c r="W1486" s="12"/>
      <c r="X1486" s="12"/>
      <c r="Y1486" s="12"/>
      <c r="Z1486" s="12"/>
      <c r="AA1486" s="12"/>
      <c r="AB1486" s="12"/>
      <c r="AC1486" s="12"/>
      <c r="AD1486" s="12"/>
      <c r="AE1486" s="12"/>
      <c r="AR1486" s="210" t="s">
        <v>82</v>
      </c>
      <c r="AT1486" s="211" t="s">
        <v>72</v>
      </c>
      <c r="AU1486" s="211" t="s">
        <v>80</v>
      </c>
      <c r="AY1486" s="210" t="s">
        <v>196</v>
      </c>
      <c r="BK1486" s="212">
        <f>SUM(BK1487:BK1499)</f>
        <v>0</v>
      </c>
    </row>
    <row r="1487" s="2" customFormat="1" ht="23.4566" customHeight="1">
      <c r="A1487" s="41"/>
      <c r="B1487" s="42"/>
      <c r="C1487" s="215" t="s">
        <v>3122</v>
      </c>
      <c r="D1487" s="215" t="s">
        <v>199</v>
      </c>
      <c r="E1487" s="216" t="s">
        <v>3123</v>
      </c>
      <c r="F1487" s="217" t="s">
        <v>3124</v>
      </c>
      <c r="G1487" s="218" t="s">
        <v>202</v>
      </c>
      <c r="H1487" s="219">
        <v>317.60000000000002</v>
      </c>
      <c r="I1487" s="220"/>
      <c r="J1487" s="221">
        <f>ROUND(I1487*H1487,2)</f>
        <v>0</v>
      </c>
      <c r="K1487" s="217" t="s">
        <v>203</v>
      </c>
      <c r="L1487" s="47"/>
      <c r="M1487" s="222" t="s">
        <v>19</v>
      </c>
      <c r="N1487" s="223" t="s">
        <v>44</v>
      </c>
      <c r="O1487" s="87"/>
      <c r="P1487" s="224">
        <f>O1487*H1487</f>
        <v>0</v>
      </c>
      <c r="Q1487" s="224">
        <v>0.00029999999999999997</v>
      </c>
      <c r="R1487" s="224">
        <f>Q1487*H1487</f>
        <v>0.095280000000000004</v>
      </c>
      <c r="S1487" s="224">
        <v>0</v>
      </c>
      <c r="T1487" s="225">
        <f>S1487*H1487</f>
        <v>0</v>
      </c>
      <c r="U1487" s="41"/>
      <c r="V1487" s="41"/>
      <c r="W1487" s="41"/>
      <c r="X1487" s="41"/>
      <c r="Y1487" s="41"/>
      <c r="Z1487" s="41"/>
      <c r="AA1487" s="41"/>
      <c r="AB1487" s="41"/>
      <c r="AC1487" s="41"/>
      <c r="AD1487" s="41"/>
      <c r="AE1487" s="41"/>
      <c r="AR1487" s="226" t="s">
        <v>297</v>
      </c>
      <c r="AT1487" s="226" t="s">
        <v>199</v>
      </c>
      <c r="AU1487" s="226" t="s">
        <v>82</v>
      </c>
      <c r="AY1487" s="20" t="s">
        <v>196</v>
      </c>
      <c r="BE1487" s="227">
        <f>IF(N1487="základní",J1487,0)</f>
        <v>0</v>
      </c>
      <c r="BF1487" s="227">
        <f>IF(N1487="snížená",J1487,0)</f>
        <v>0</v>
      </c>
      <c r="BG1487" s="227">
        <f>IF(N1487="zákl. přenesená",J1487,0)</f>
        <v>0</v>
      </c>
      <c r="BH1487" s="227">
        <f>IF(N1487="sníž. přenesená",J1487,0)</f>
        <v>0</v>
      </c>
      <c r="BI1487" s="227">
        <f>IF(N1487="nulová",J1487,0)</f>
        <v>0</v>
      </c>
      <c r="BJ1487" s="20" t="s">
        <v>80</v>
      </c>
      <c r="BK1487" s="227">
        <f>ROUND(I1487*H1487,2)</f>
        <v>0</v>
      </c>
      <c r="BL1487" s="20" t="s">
        <v>297</v>
      </c>
      <c r="BM1487" s="226" t="s">
        <v>3125</v>
      </c>
    </row>
    <row r="1488" s="2" customFormat="1">
      <c r="A1488" s="41"/>
      <c r="B1488" s="42"/>
      <c r="C1488" s="43"/>
      <c r="D1488" s="228" t="s">
        <v>206</v>
      </c>
      <c r="E1488" s="43"/>
      <c r="F1488" s="229" t="s">
        <v>3126</v>
      </c>
      <c r="G1488" s="43"/>
      <c r="H1488" s="43"/>
      <c r="I1488" s="230"/>
      <c r="J1488" s="43"/>
      <c r="K1488" s="43"/>
      <c r="L1488" s="47"/>
      <c r="M1488" s="231"/>
      <c r="N1488" s="232"/>
      <c r="O1488" s="87"/>
      <c r="P1488" s="87"/>
      <c r="Q1488" s="87"/>
      <c r="R1488" s="87"/>
      <c r="S1488" s="87"/>
      <c r="T1488" s="88"/>
      <c r="U1488" s="41"/>
      <c r="V1488" s="41"/>
      <c r="W1488" s="41"/>
      <c r="X1488" s="41"/>
      <c r="Y1488" s="41"/>
      <c r="Z1488" s="41"/>
      <c r="AA1488" s="41"/>
      <c r="AB1488" s="41"/>
      <c r="AC1488" s="41"/>
      <c r="AD1488" s="41"/>
      <c r="AE1488" s="41"/>
      <c r="AT1488" s="20" t="s">
        <v>206</v>
      </c>
      <c r="AU1488" s="20" t="s">
        <v>82</v>
      </c>
    </row>
    <row r="1489" s="2" customFormat="1" ht="16.30189" customHeight="1">
      <c r="A1489" s="41"/>
      <c r="B1489" s="42"/>
      <c r="C1489" s="215" t="s">
        <v>3127</v>
      </c>
      <c r="D1489" s="215" t="s">
        <v>199</v>
      </c>
      <c r="E1489" s="216" t="s">
        <v>3128</v>
      </c>
      <c r="F1489" s="217" t="s">
        <v>3129</v>
      </c>
      <c r="G1489" s="218" t="s">
        <v>202</v>
      </c>
      <c r="H1489" s="219">
        <v>4.4000000000000004</v>
      </c>
      <c r="I1489" s="220"/>
      <c r="J1489" s="221">
        <f>ROUND(I1489*H1489,2)</f>
        <v>0</v>
      </c>
      <c r="K1489" s="217" t="s">
        <v>203</v>
      </c>
      <c r="L1489" s="47"/>
      <c r="M1489" s="222" t="s">
        <v>19</v>
      </c>
      <c r="N1489" s="223" t="s">
        <v>44</v>
      </c>
      <c r="O1489" s="87"/>
      <c r="P1489" s="224">
        <f>O1489*H1489</f>
        <v>0</v>
      </c>
      <c r="Q1489" s="224">
        <v>0.00024000000000000001</v>
      </c>
      <c r="R1489" s="224">
        <f>Q1489*H1489</f>
        <v>0.0010560000000000001</v>
      </c>
      <c r="S1489" s="224">
        <v>0</v>
      </c>
      <c r="T1489" s="225">
        <f>S1489*H1489</f>
        <v>0</v>
      </c>
      <c r="U1489" s="41"/>
      <c r="V1489" s="41"/>
      <c r="W1489" s="41"/>
      <c r="X1489" s="41"/>
      <c r="Y1489" s="41"/>
      <c r="Z1489" s="41"/>
      <c r="AA1489" s="41"/>
      <c r="AB1489" s="41"/>
      <c r="AC1489" s="41"/>
      <c r="AD1489" s="41"/>
      <c r="AE1489" s="41"/>
      <c r="AR1489" s="226" t="s">
        <v>297</v>
      </c>
      <c r="AT1489" s="226" t="s">
        <v>199</v>
      </c>
      <c r="AU1489" s="226" t="s">
        <v>82</v>
      </c>
      <c r="AY1489" s="20" t="s">
        <v>196</v>
      </c>
      <c r="BE1489" s="227">
        <f>IF(N1489="základní",J1489,0)</f>
        <v>0</v>
      </c>
      <c r="BF1489" s="227">
        <f>IF(N1489="snížená",J1489,0)</f>
        <v>0</v>
      </c>
      <c r="BG1489" s="227">
        <f>IF(N1489="zákl. přenesená",J1489,0)</f>
        <v>0</v>
      </c>
      <c r="BH1489" s="227">
        <f>IF(N1489="sníž. přenesená",J1489,0)</f>
        <v>0</v>
      </c>
      <c r="BI1489" s="227">
        <f>IF(N1489="nulová",J1489,0)</f>
        <v>0</v>
      </c>
      <c r="BJ1489" s="20" t="s">
        <v>80</v>
      </c>
      <c r="BK1489" s="227">
        <f>ROUND(I1489*H1489,2)</f>
        <v>0</v>
      </c>
      <c r="BL1489" s="20" t="s">
        <v>297</v>
      </c>
      <c r="BM1489" s="226" t="s">
        <v>3130</v>
      </c>
    </row>
    <row r="1490" s="2" customFormat="1">
      <c r="A1490" s="41"/>
      <c r="B1490" s="42"/>
      <c r="C1490" s="43"/>
      <c r="D1490" s="228" t="s">
        <v>206</v>
      </c>
      <c r="E1490" s="43"/>
      <c r="F1490" s="229" t="s">
        <v>3131</v>
      </c>
      <c r="G1490" s="43"/>
      <c r="H1490" s="43"/>
      <c r="I1490" s="230"/>
      <c r="J1490" s="43"/>
      <c r="K1490" s="43"/>
      <c r="L1490" s="47"/>
      <c r="M1490" s="231"/>
      <c r="N1490" s="232"/>
      <c r="O1490" s="87"/>
      <c r="P1490" s="87"/>
      <c r="Q1490" s="87"/>
      <c r="R1490" s="87"/>
      <c r="S1490" s="87"/>
      <c r="T1490" s="88"/>
      <c r="U1490" s="41"/>
      <c r="V1490" s="41"/>
      <c r="W1490" s="41"/>
      <c r="X1490" s="41"/>
      <c r="Y1490" s="41"/>
      <c r="Z1490" s="41"/>
      <c r="AA1490" s="41"/>
      <c r="AB1490" s="41"/>
      <c r="AC1490" s="41"/>
      <c r="AD1490" s="41"/>
      <c r="AE1490" s="41"/>
      <c r="AT1490" s="20" t="s">
        <v>206</v>
      </c>
      <c r="AU1490" s="20" t="s">
        <v>82</v>
      </c>
    </row>
    <row r="1491" s="14" customFormat="1">
      <c r="A1491" s="14"/>
      <c r="B1491" s="244"/>
      <c r="C1491" s="245"/>
      <c r="D1491" s="235" t="s">
        <v>208</v>
      </c>
      <c r="E1491" s="246" t="s">
        <v>19</v>
      </c>
      <c r="F1491" s="247" t="s">
        <v>3132</v>
      </c>
      <c r="G1491" s="245"/>
      <c r="H1491" s="248">
        <v>4.4000000000000004</v>
      </c>
      <c r="I1491" s="249"/>
      <c r="J1491" s="245"/>
      <c r="K1491" s="245"/>
      <c r="L1491" s="250"/>
      <c r="M1491" s="251"/>
      <c r="N1491" s="252"/>
      <c r="O1491" s="252"/>
      <c r="P1491" s="252"/>
      <c r="Q1491" s="252"/>
      <c r="R1491" s="252"/>
      <c r="S1491" s="252"/>
      <c r="T1491" s="253"/>
      <c r="U1491" s="14"/>
      <c r="V1491" s="14"/>
      <c r="W1491" s="14"/>
      <c r="X1491" s="14"/>
      <c r="Y1491" s="14"/>
      <c r="Z1491" s="14"/>
      <c r="AA1491" s="14"/>
      <c r="AB1491" s="14"/>
      <c r="AC1491" s="14"/>
      <c r="AD1491" s="14"/>
      <c r="AE1491" s="14"/>
      <c r="AT1491" s="254" t="s">
        <v>208</v>
      </c>
      <c r="AU1491" s="254" t="s">
        <v>82</v>
      </c>
      <c r="AV1491" s="14" t="s">
        <v>82</v>
      </c>
      <c r="AW1491" s="14" t="s">
        <v>33</v>
      </c>
      <c r="AX1491" s="14" t="s">
        <v>73</v>
      </c>
      <c r="AY1491" s="254" t="s">
        <v>196</v>
      </c>
    </row>
    <row r="1492" s="16" customFormat="1">
      <c r="A1492" s="16"/>
      <c r="B1492" s="289"/>
      <c r="C1492" s="290"/>
      <c r="D1492" s="235" t="s">
        <v>208</v>
      </c>
      <c r="E1492" s="291" t="s">
        <v>19</v>
      </c>
      <c r="F1492" s="292" t="s">
        <v>1934</v>
      </c>
      <c r="G1492" s="290"/>
      <c r="H1492" s="293">
        <v>4.4000000000000004</v>
      </c>
      <c r="I1492" s="294"/>
      <c r="J1492" s="290"/>
      <c r="K1492" s="290"/>
      <c r="L1492" s="295"/>
      <c r="M1492" s="296"/>
      <c r="N1492" s="297"/>
      <c r="O1492" s="297"/>
      <c r="P1492" s="297"/>
      <c r="Q1492" s="297"/>
      <c r="R1492" s="297"/>
      <c r="S1492" s="297"/>
      <c r="T1492" s="298"/>
      <c r="U1492" s="16"/>
      <c r="V1492" s="16"/>
      <c r="W1492" s="16"/>
      <c r="X1492" s="16"/>
      <c r="Y1492" s="16"/>
      <c r="Z1492" s="16"/>
      <c r="AA1492" s="16"/>
      <c r="AB1492" s="16"/>
      <c r="AC1492" s="16"/>
      <c r="AD1492" s="16"/>
      <c r="AE1492" s="16"/>
      <c r="AT1492" s="299" t="s">
        <v>208</v>
      </c>
      <c r="AU1492" s="299" t="s">
        <v>82</v>
      </c>
      <c r="AV1492" s="16" t="s">
        <v>197</v>
      </c>
      <c r="AW1492" s="16" t="s">
        <v>33</v>
      </c>
      <c r="AX1492" s="16" t="s">
        <v>73</v>
      </c>
      <c r="AY1492" s="299" t="s">
        <v>196</v>
      </c>
    </row>
    <row r="1493" s="15" customFormat="1">
      <c r="A1493" s="15"/>
      <c r="B1493" s="255"/>
      <c r="C1493" s="256"/>
      <c r="D1493" s="235" t="s">
        <v>208</v>
      </c>
      <c r="E1493" s="257" t="s">
        <v>19</v>
      </c>
      <c r="F1493" s="258" t="s">
        <v>212</v>
      </c>
      <c r="G1493" s="256"/>
      <c r="H1493" s="259">
        <v>4.4000000000000004</v>
      </c>
      <c r="I1493" s="260"/>
      <c r="J1493" s="256"/>
      <c r="K1493" s="256"/>
      <c r="L1493" s="261"/>
      <c r="M1493" s="262"/>
      <c r="N1493" s="263"/>
      <c r="O1493" s="263"/>
      <c r="P1493" s="263"/>
      <c r="Q1493" s="263"/>
      <c r="R1493" s="263"/>
      <c r="S1493" s="263"/>
      <c r="T1493" s="264"/>
      <c r="U1493" s="15"/>
      <c r="V1493" s="15"/>
      <c r="W1493" s="15"/>
      <c r="X1493" s="15"/>
      <c r="Y1493" s="15"/>
      <c r="Z1493" s="15"/>
      <c r="AA1493" s="15"/>
      <c r="AB1493" s="15"/>
      <c r="AC1493" s="15"/>
      <c r="AD1493" s="15"/>
      <c r="AE1493" s="15"/>
      <c r="AT1493" s="265" t="s">
        <v>208</v>
      </c>
      <c r="AU1493" s="265" t="s">
        <v>82</v>
      </c>
      <c r="AV1493" s="15" t="s">
        <v>204</v>
      </c>
      <c r="AW1493" s="15" t="s">
        <v>33</v>
      </c>
      <c r="AX1493" s="15" t="s">
        <v>80</v>
      </c>
      <c r="AY1493" s="265" t="s">
        <v>196</v>
      </c>
    </row>
    <row r="1494" s="2" customFormat="1" ht="16.30189" customHeight="1">
      <c r="A1494" s="41"/>
      <c r="B1494" s="42"/>
      <c r="C1494" s="215" t="s">
        <v>3133</v>
      </c>
      <c r="D1494" s="215" t="s">
        <v>199</v>
      </c>
      <c r="E1494" s="216" t="s">
        <v>3134</v>
      </c>
      <c r="F1494" s="217" t="s">
        <v>3135</v>
      </c>
      <c r="G1494" s="218" t="s">
        <v>202</v>
      </c>
      <c r="H1494" s="219">
        <v>313.19999999999999</v>
      </c>
      <c r="I1494" s="220"/>
      <c r="J1494" s="221">
        <f>ROUND(I1494*H1494,2)</f>
        <v>0</v>
      </c>
      <c r="K1494" s="217" t="s">
        <v>203</v>
      </c>
      <c r="L1494" s="47"/>
      <c r="M1494" s="222" t="s">
        <v>19</v>
      </c>
      <c r="N1494" s="223" t="s">
        <v>44</v>
      </c>
      <c r="O1494" s="87"/>
      <c r="P1494" s="224">
        <f>O1494*H1494</f>
        <v>0</v>
      </c>
      <c r="Q1494" s="224">
        <v>0.00020000000000000001</v>
      </c>
      <c r="R1494" s="224">
        <f>Q1494*H1494</f>
        <v>0.062640000000000001</v>
      </c>
      <c r="S1494" s="224">
        <v>0</v>
      </c>
      <c r="T1494" s="225">
        <f>S1494*H1494</f>
        <v>0</v>
      </c>
      <c r="U1494" s="41"/>
      <c r="V1494" s="41"/>
      <c r="W1494" s="41"/>
      <c r="X1494" s="41"/>
      <c r="Y1494" s="41"/>
      <c r="Z1494" s="41"/>
      <c r="AA1494" s="41"/>
      <c r="AB1494" s="41"/>
      <c r="AC1494" s="41"/>
      <c r="AD1494" s="41"/>
      <c r="AE1494" s="41"/>
      <c r="AR1494" s="226" t="s">
        <v>297</v>
      </c>
      <c r="AT1494" s="226" t="s">
        <v>199</v>
      </c>
      <c r="AU1494" s="226" t="s">
        <v>82</v>
      </c>
      <c r="AY1494" s="20" t="s">
        <v>196</v>
      </c>
      <c r="BE1494" s="227">
        <f>IF(N1494="základní",J1494,0)</f>
        <v>0</v>
      </c>
      <c r="BF1494" s="227">
        <f>IF(N1494="snížená",J1494,0)</f>
        <v>0</v>
      </c>
      <c r="BG1494" s="227">
        <f>IF(N1494="zákl. přenesená",J1494,0)</f>
        <v>0</v>
      </c>
      <c r="BH1494" s="227">
        <f>IF(N1494="sníž. přenesená",J1494,0)</f>
        <v>0</v>
      </c>
      <c r="BI1494" s="227">
        <f>IF(N1494="nulová",J1494,0)</f>
        <v>0</v>
      </c>
      <c r="BJ1494" s="20" t="s">
        <v>80</v>
      </c>
      <c r="BK1494" s="227">
        <f>ROUND(I1494*H1494,2)</f>
        <v>0</v>
      </c>
      <c r="BL1494" s="20" t="s">
        <v>297</v>
      </c>
      <c r="BM1494" s="226" t="s">
        <v>3136</v>
      </c>
    </row>
    <row r="1495" s="2" customFormat="1">
      <c r="A1495" s="41"/>
      <c r="B1495" s="42"/>
      <c r="C1495" s="43"/>
      <c r="D1495" s="228" t="s">
        <v>206</v>
      </c>
      <c r="E1495" s="43"/>
      <c r="F1495" s="229" t="s">
        <v>3137</v>
      </c>
      <c r="G1495" s="43"/>
      <c r="H1495" s="43"/>
      <c r="I1495" s="230"/>
      <c r="J1495" s="43"/>
      <c r="K1495" s="43"/>
      <c r="L1495" s="47"/>
      <c r="M1495" s="231"/>
      <c r="N1495" s="232"/>
      <c r="O1495" s="87"/>
      <c r="P1495" s="87"/>
      <c r="Q1495" s="87"/>
      <c r="R1495" s="87"/>
      <c r="S1495" s="87"/>
      <c r="T1495" s="88"/>
      <c r="U1495" s="41"/>
      <c r="V1495" s="41"/>
      <c r="W1495" s="41"/>
      <c r="X1495" s="41"/>
      <c r="Y1495" s="41"/>
      <c r="Z1495" s="41"/>
      <c r="AA1495" s="41"/>
      <c r="AB1495" s="41"/>
      <c r="AC1495" s="41"/>
      <c r="AD1495" s="41"/>
      <c r="AE1495" s="41"/>
      <c r="AT1495" s="20" t="s">
        <v>206</v>
      </c>
      <c r="AU1495" s="20" t="s">
        <v>82</v>
      </c>
    </row>
    <row r="1496" s="14" customFormat="1">
      <c r="A1496" s="14"/>
      <c r="B1496" s="244"/>
      <c r="C1496" s="245"/>
      <c r="D1496" s="235" t="s">
        <v>208</v>
      </c>
      <c r="E1496" s="246" t="s">
        <v>19</v>
      </c>
      <c r="F1496" s="247" t="s">
        <v>3138</v>
      </c>
      <c r="G1496" s="245"/>
      <c r="H1496" s="248">
        <v>313.19999999999999</v>
      </c>
      <c r="I1496" s="249"/>
      <c r="J1496" s="245"/>
      <c r="K1496" s="245"/>
      <c r="L1496" s="250"/>
      <c r="M1496" s="251"/>
      <c r="N1496" s="252"/>
      <c r="O1496" s="252"/>
      <c r="P1496" s="252"/>
      <c r="Q1496" s="252"/>
      <c r="R1496" s="252"/>
      <c r="S1496" s="252"/>
      <c r="T1496" s="253"/>
      <c r="U1496" s="14"/>
      <c r="V1496" s="14"/>
      <c r="W1496" s="14"/>
      <c r="X1496" s="14"/>
      <c r="Y1496" s="14"/>
      <c r="Z1496" s="14"/>
      <c r="AA1496" s="14"/>
      <c r="AB1496" s="14"/>
      <c r="AC1496" s="14"/>
      <c r="AD1496" s="14"/>
      <c r="AE1496" s="14"/>
      <c r="AT1496" s="254" t="s">
        <v>208</v>
      </c>
      <c r="AU1496" s="254" t="s">
        <v>82</v>
      </c>
      <c r="AV1496" s="14" t="s">
        <v>82</v>
      </c>
      <c r="AW1496" s="14" t="s">
        <v>33</v>
      </c>
      <c r="AX1496" s="14" t="s">
        <v>73</v>
      </c>
      <c r="AY1496" s="254" t="s">
        <v>196</v>
      </c>
    </row>
    <row r="1497" s="15" customFormat="1">
      <c r="A1497" s="15"/>
      <c r="B1497" s="255"/>
      <c r="C1497" s="256"/>
      <c r="D1497" s="235" t="s">
        <v>208</v>
      </c>
      <c r="E1497" s="257" t="s">
        <v>19</v>
      </c>
      <c r="F1497" s="258" t="s">
        <v>212</v>
      </c>
      <c r="G1497" s="256"/>
      <c r="H1497" s="259">
        <v>313.19999999999999</v>
      </c>
      <c r="I1497" s="260"/>
      <c r="J1497" s="256"/>
      <c r="K1497" s="256"/>
      <c r="L1497" s="261"/>
      <c r="M1497" s="262"/>
      <c r="N1497" s="263"/>
      <c r="O1497" s="263"/>
      <c r="P1497" s="263"/>
      <c r="Q1497" s="263"/>
      <c r="R1497" s="263"/>
      <c r="S1497" s="263"/>
      <c r="T1497" s="264"/>
      <c r="U1497" s="15"/>
      <c r="V1497" s="15"/>
      <c r="W1497" s="15"/>
      <c r="X1497" s="15"/>
      <c r="Y1497" s="15"/>
      <c r="Z1497" s="15"/>
      <c r="AA1497" s="15"/>
      <c r="AB1497" s="15"/>
      <c r="AC1497" s="15"/>
      <c r="AD1497" s="15"/>
      <c r="AE1497" s="15"/>
      <c r="AT1497" s="265" t="s">
        <v>208</v>
      </c>
      <c r="AU1497" s="265" t="s">
        <v>82</v>
      </c>
      <c r="AV1497" s="15" t="s">
        <v>204</v>
      </c>
      <c r="AW1497" s="15" t="s">
        <v>33</v>
      </c>
      <c r="AX1497" s="15" t="s">
        <v>80</v>
      </c>
      <c r="AY1497" s="265" t="s">
        <v>196</v>
      </c>
    </row>
    <row r="1498" s="2" customFormat="1" ht="53.66038" customHeight="1">
      <c r="A1498" s="41"/>
      <c r="B1498" s="42"/>
      <c r="C1498" s="215" t="s">
        <v>3139</v>
      </c>
      <c r="D1498" s="215" t="s">
        <v>199</v>
      </c>
      <c r="E1498" s="216" t="s">
        <v>3140</v>
      </c>
      <c r="F1498" s="217" t="s">
        <v>3141</v>
      </c>
      <c r="G1498" s="218" t="s">
        <v>293</v>
      </c>
      <c r="H1498" s="219">
        <v>0.159</v>
      </c>
      <c r="I1498" s="220"/>
      <c r="J1498" s="221">
        <f>ROUND(I1498*H1498,2)</f>
        <v>0</v>
      </c>
      <c r="K1498" s="217" t="s">
        <v>203</v>
      </c>
      <c r="L1498" s="47"/>
      <c r="M1498" s="222" t="s">
        <v>19</v>
      </c>
      <c r="N1498" s="223" t="s">
        <v>44</v>
      </c>
      <c r="O1498" s="87"/>
      <c r="P1498" s="224">
        <f>O1498*H1498</f>
        <v>0</v>
      </c>
      <c r="Q1498" s="224">
        <v>0</v>
      </c>
      <c r="R1498" s="224">
        <f>Q1498*H1498</f>
        <v>0</v>
      </c>
      <c r="S1498" s="224">
        <v>0</v>
      </c>
      <c r="T1498" s="225">
        <f>S1498*H1498</f>
        <v>0</v>
      </c>
      <c r="U1498" s="41"/>
      <c r="V1498" s="41"/>
      <c r="W1498" s="41"/>
      <c r="X1498" s="41"/>
      <c r="Y1498" s="41"/>
      <c r="Z1498" s="41"/>
      <c r="AA1498" s="41"/>
      <c r="AB1498" s="41"/>
      <c r="AC1498" s="41"/>
      <c r="AD1498" s="41"/>
      <c r="AE1498" s="41"/>
      <c r="AR1498" s="226" t="s">
        <v>297</v>
      </c>
      <c r="AT1498" s="226" t="s">
        <v>199</v>
      </c>
      <c r="AU1498" s="226" t="s">
        <v>82</v>
      </c>
      <c r="AY1498" s="20" t="s">
        <v>196</v>
      </c>
      <c r="BE1498" s="227">
        <f>IF(N1498="základní",J1498,0)</f>
        <v>0</v>
      </c>
      <c r="BF1498" s="227">
        <f>IF(N1498="snížená",J1498,0)</f>
        <v>0</v>
      </c>
      <c r="BG1498" s="227">
        <f>IF(N1498="zákl. přenesená",J1498,0)</f>
        <v>0</v>
      </c>
      <c r="BH1498" s="227">
        <f>IF(N1498="sníž. přenesená",J1498,0)</f>
        <v>0</v>
      </c>
      <c r="BI1498" s="227">
        <f>IF(N1498="nulová",J1498,0)</f>
        <v>0</v>
      </c>
      <c r="BJ1498" s="20" t="s">
        <v>80</v>
      </c>
      <c r="BK1498" s="227">
        <f>ROUND(I1498*H1498,2)</f>
        <v>0</v>
      </c>
      <c r="BL1498" s="20" t="s">
        <v>297</v>
      </c>
      <c r="BM1498" s="226" t="s">
        <v>3142</v>
      </c>
    </row>
    <row r="1499" s="2" customFormat="1">
      <c r="A1499" s="41"/>
      <c r="B1499" s="42"/>
      <c r="C1499" s="43"/>
      <c r="D1499" s="228" t="s">
        <v>206</v>
      </c>
      <c r="E1499" s="43"/>
      <c r="F1499" s="229" t="s">
        <v>3143</v>
      </c>
      <c r="G1499" s="43"/>
      <c r="H1499" s="43"/>
      <c r="I1499" s="230"/>
      <c r="J1499" s="43"/>
      <c r="K1499" s="43"/>
      <c r="L1499" s="47"/>
      <c r="M1499" s="231"/>
      <c r="N1499" s="232"/>
      <c r="O1499" s="87"/>
      <c r="P1499" s="87"/>
      <c r="Q1499" s="87"/>
      <c r="R1499" s="87"/>
      <c r="S1499" s="87"/>
      <c r="T1499" s="88"/>
      <c r="U1499" s="41"/>
      <c r="V1499" s="41"/>
      <c r="W1499" s="41"/>
      <c r="X1499" s="41"/>
      <c r="Y1499" s="41"/>
      <c r="Z1499" s="41"/>
      <c r="AA1499" s="41"/>
      <c r="AB1499" s="41"/>
      <c r="AC1499" s="41"/>
      <c r="AD1499" s="41"/>
      <c r="AE1499" s="41"/>
      <c r="AT1499" s="20" t="s">
        <v>206</v>
      </c>
      <c r="AU1499" s="20" t="s">
        <v>82</v>
      </c>
    </row>
    <row r="1500" s="12" customFormat="1" ht="22.8" customHeight="1">
      <c r="A1500" s="12"/>
      <c r="B1500" s="199"/>
      <c r="C1500" s="200"/>
      <c r="D1500" s="201" t="s">
        <v>72</v>
      </c>
      <c r="E1500" s="213" t="s">
        <v>518</v>
      </c>
      <c r="F1500" s="213" t="s">
        <v>519</v>
      </c>
      <c r="G1500" s="200"/>
      <c r="H1500" s="200"/>
      <c r="I1500" s="203"/>
      <c r="J1500" s="214">
        <f>BK1500</f>
        <v>0</v>
      </c>
      <c r="K1500" s="200"/>
      <c r="L1500" s="205"/>
      <c r="M1500" s="206"/>
      <c r="N1500" s="207"/>
      <c r="O1500" s="207"/>
      <c r="P1500" s="208">
        <f>SUM(P1501:P1552)</f>
        <v>0</v>
      </c>
      <c r="Q1500" s="207"/>
      <c r="R1500" s="208">
        <f>SUM(R1501:R1552)</f>
        <v>3.0748589800000001</v>
      </c>
      <c r="S1500" s="207"/>
      <c r="T1500" s="209">
        <f>SUM(T1501:T1552)</f>
        <v>0</v>
      </c>
      <c r="U1500" s="12"/>
      <c r="V1500" s="12"/>
      <c r="W1500" s="12"/>
      <c r="X1500" s="12"/>
      <c r="Y1500" s="12"/>
      <c r="Z1500" s="12"/>
      <c r="AA1500" s="12"/>
      <c r="AB1500" s="12"/>
      <c r="AC1500" s="12"/>
      <c r="AD1500" s="12"/>
      <c r="AE1500" s="12"/>
      <c r="AR1500" s="210" t="s">
        <v>82</v>
      </c>
      <c r="AT1500" s="211" t="s">
        <v>72</v>
      </c>
      <c r="AU1500" s="211" t="s">
        <v>80</v>
      </c>
      <c r="AY1500" s="210" t="s">
        <v>196</v>
      </c>
      <c r="BK1500" s="212">
        <f>SUM(BK1501:BK1552)</f>
        <v>0</v>
      </c>
    </row>
    <row r="1501" s="2" customFormat="1" ht="23.4566" customHeight="1">
      <c r="A1501" s="41"/>
      <c r="B1501" s="42"/>
      <c r="C1501" s="215" t="s">
        <v>3144</v>
      </c>
      <c r="D1501" s="215" t="s">
        <v>199</v>
      </c>
      <c r="E1501" s="216" t="s">
        <v>521</v>
      </c>
      <c r="F1501" s="217" t="s">
        <v>522</v>
      </c>
      <c r="G1501" s="218" t="s">
        <v>202</v>
      </c>
      <c r="H1501" s="219">
        <v>97.120000000000005</v>
      </c>
      <c r="I1501" s="220"/>
      <c r="J1501" s="221">
        <f>ROUND(I1501*H1501,2)</f>
        <v>0</v>
      </c>
      <c r="K1501" s="217" t="s">
        <v>203</v>
      </c>
      <c r="L1501" s="47"/>
      <c r="M1501" s="222" t="s">
        <v>19</v>
      </c>
      <c r="N1501" s="223" t="s">
        <v>44</v>
      </c>
      <c r="O1501" s="87"/>
      <c r="P1501" s="224">
        <f>O1501*H1501</f>
        <v>0</v>
      </c>
      <c r="Q1501" s="224">
        <v>0</v>
      </c>
      <c r="R1501" s="224">
        <f>Q1501*H1501</f>
        <v>0</v>
      </c>
      <c r="S1501" s="224">
        <v>0</v>
      </c>
      <c r="T1501" s="225">
        <f>S1501*H1501</f>
        <v>0</v>
      </c>
      <c r="U1501" s="41"/>
      <c r="V1501" s="41"/>
      <c r="W1501" s="41"/>
      <c r="X1501" s="41"/>
      <c r="Y1501" s="41"/>
      <c r="Z1501" s="41"/>
      <c r="AA1501" s="41"/>
      <c r="AB1501" s="41"/>
      <c r="AC1501" s="41"/>
      <c r="AD1501" s="41"/>
      <c r="AE1501" s="41"/>
      <c r="AR1501" s="226" t="s">
        <v>297</v>
      </c>
      <c r="AT1501" s="226" t="s">
        <v>199</v>
      </c>
      <c r="AU1501" s="226" t="s">
        <v>82</v>
      </c>
      <c r="AY1501" s="20" t="s">
        <v>196</v>
      </c>
      <c r="BE1501" s="227">
        <f>IF(N1501="základní",J1501,0)</f>
        <v>0</v>
      </c>
      <c r="BF1501" s="227">
        <f>IF(N1501="snížená",J1501,0)</f>
        <v>0</v>
      </c>
      <c r="BG1501" s="227">
        <f>IF(N1501="zákl. přenesená",J1501,0)</f>
        <v>0</v>
      </c>
      <c r="BH1501" s="227">
        <f>IF(N1501="sníž. přenesená",J1501,0)</f>
        <v>0</v>
      </c>
      <c r="BI1501" s="227">
        <f>IF(N1501="nulová",J1501,0)</f>
        <v>0</v>
      </c>
      <c r="BJ1501" s="20" t="s">
        <v>80</v>
      </c>
      <c r="BK1501" s="227">
        <f>ROUND(I1501*H1501,2)</f>
        <v>0</v>
      </c>
      <c r="BL1501" s="20" t="s">
        <v>297</v>
      </c>
      <c r="BM1501" s="226" t="s">
        <v>3145</v>
      </c>
    </row>
    <row r="1502" s="2" customFormat="1">
      <c r="A1502" s="41"/>
      <c r="B1502" s="42"/>
      <c r="C1502" s="43"/>
      <c r="D1502" s="228" t="s">
        <v>206</v>
      </c>
      <c r="E1502" s="43"/>
      <c r="F1502" s="229" t="s">
        <v>524</v>
      </c>
      <c r="G1502" s="43"/>
      <c r="H1502" s="43"/>
      <c r="I1502" s="230"/>
      <c r="J1502" s="43"/>
      <c r="K1502" s="43"/>
      <c r="L1502" s="47"/>
      <c r="M1502" s="231"/>
      <c r="N1502" s="232"/>
      <c r="O1502" s="87"/>
      <c r="P1502" s="87"/>
      <c r="Q1502" s="87"/>
      <c r="R1502" s="87"/>
      <c r="S1502" s="87"/>
      <c r="T1502" s="88"/>
      <c r="U1502" s="41"/>
      <c r="V1502" s="41"/>
      <c r="W1502" s="41"/>
      <c r="X1502" s="41"/>
      <c r="Y1502" s="41"/>
      <c r="Z1502" s="41"/>
      <c r="AA1502" s="41"/>
      <c r="AB1502" s="41"/>
      <c r="AC1502" s="41"/>
      <c r="AD1502" s="41"/>
      <c r="AE1502" s="41"/>
      <c r="AT1502" s="20" t="s">
        <v>206</v>
      </c>
      <c r="AU1502" s="20" t="s">
        <v>82</v>
      </c>
    </row>
    <row r="1503" s="14" customFormat="1">
      <c r="A1503" s="14"/>
      <c r="B1503" s="244"/>
      <c r="C1503" s="245"/>
      <c r="D1503" s="235" t="s">
        <v>208</v>
      </c>
      <c r="E1503" s="246" t="s">
        <v>19</v>
      </c>
      <c r="F1503" s="247" t="s">
        <v>3146</v>
      </c>
      <c r="G1503" s="245"/>
      <c r="H1503" s="248">
        <v>97.120000000000005</v>
      </c>
      <c r="I1503" s="249"/>
      <c r="J1503" s="245"/>
      <c r="K1503" s="245"/>
      <c r="L1503" s="250"/>
      <c r="M1503" s="251"/>
      <c r="N1503" s="252"/>
      <c r="O1503" s="252"/>
      <c r="P1503" s="252"/>
      <c r="Q1503" s="252"/>
      <c r="R1503" s="252"/>
      <c r="S1503" s="252"/>
      <c r="T1503" s="253"/>
      <c r="U1503" s="14"/>
      <c r="V1503" s="14"/>
      <c r="W1503" s="14"/>
      <c r="X1503" s="14"/>
      <c r="Y1503" s="14"/>
      <c r="Z1503" s="14"/>
      <c r="AA1503" s="14"/>
      <c r="AB1503" s="14"/>
      <c r="AC1503" s="14"/>
      <c r="AD1503" s="14"/>
      <c r="AE1503" s="14"/>
      <c r="AT1503" s="254" t="s">
        <v>208</v>
      </c>
      <c r="AU1503" s="254" t="s">
        <v>82</v>
      </c>
      <c r="AV1503" s="14" t="s">
        <v>82</v>
      </c>
      <c r="AW1503" s="14" t="s">
        <v>33</v>
      </c>
      <c r="AX1503" s="14" t="s">
        <v>73</v>
      </c>
      <c r="AY1503" s="254" t="s">
        <v>196</v>
      </c>
    </row>
    <row r="1504" s="15" customFormat="1">
      <c r="A1504" s="15"/>
      <c r="B1504" s="255"/>
      <c r="C1504" s="256"/>
      <c r="D1504" s="235" t="s">
        <v>208</v>
      </c>
      <c r="E1504" s="257" t="s">
        <v>19</v>
      </c>
      <c r="F1504" s="258" t="s">
        <v>212</v>
      </c>
      <c r="G1504" s="256"/>
      <c r="H1504" s="259">
        <v>97.120000000000005</v>
      </c>
      <c r="I1504" s="260"/>
      <c r="J1504" s="256"/>
      <c r="K1504" s="256"/>
      <c r="L1504" s="261"/>
      <c r="M1504" s="262"/>
      <c r="N1504" s="263"/>
      <c r="O1504" s="263"/>
      <c r="P1504" s="263"/>
      <c r="Q1504" s="263"/>
      <c r="R1504" s="263"/>
      <c r="S1504" s="263"/>
      <c r="T1504" s="264"/>
      <c r="U1504" s="15"/>
      <c r="V1504" s="15"/>
      <c r="W1504" s="15"/>
      <c r="X1504" s="15"/>
      <c r="Y1504" s="15"/>
      <c r="Z1504" s="15"/>
      <c r="AA1504" s="15"/>
      <c r="AB1504" s="15"/>
      <c r="AC1504" s="15"/>
      <c r="AD1504" s="15"/>
      <c r="AE1504" s="15"/>
      <c r="AT1504" s="265" t="s">
        <v>208</v>
      </c>
      <c r="AU1504" s="265" t="s">
        <v>82</v>
      </c>
      <c r="AV1504" s="15" t="s">
        <v>204</v>
      </c>
      <c r="AW1504" s="15" t="s">
        <v>33</v>
      </c>
      <c r="AX1504" s="15" t="s">
        <v>80</v>
      </c>
      <c r="AY1504" s="265" t="s">
        <v>196</v>
      </c>
    </row>
    <row r="1505" s="2" customFormat="1" ht="23.4566" customHeight="1">
      <c r="A1505" s="41"/>
      <c r="B1505" s="42"/>
      <c r="C1505" s="215" t="s">
        <v>3147</v>
      </c>
      <c r="D1505" s="215" t="s">
        <v>199</v>
      </c>
      <c r="E1505" s="216" t="s">
        <v>527</v>
      </c>
      <c r="F1505" s="217" t="s">
        <v>528</v>
      </c>
      <c r="G1505" s="218" t="s">
        <v>202</v>
      </c>
      <c r="H1505" s="219">
        <v>97.120000000000005</v>
      </c>
      <c r="I1505" s="220"/>
      <c r="J1505" s="221">
        <f>ROUND(I1505*H1505,2)</f>
        <v>0</v>
      </c>
      <c r="K1505" s="217" t="s">
        <v>203</v>
      </c>
      <c r="L1505" s="47"/>
      <c r="M1505" s="222" t="s">
        <v>19</v>
      </c>
      <c r="N1505" s="223" t="s">
        <v>44</v>
      </c>
      <c r="O1505" s="87"/>
      <c r="P1505" s="224">
        <f>O1505*H1505</f>
        <v>0</v>
      </c>
      <c r="Q1505" s="224">
        <v>0.00029999999999999997</v>
      </c>
      <c r="R1505" s="224">
        <f>Q1505*H1505</f>
        <v>0.029135999999999999</v>
      </c>
      <c r="S1505" s="224">
        <v>0</v>
      </c>
      <c r="T1505" s="225">
        <f>S1505*H1505</f>
        <v>0</v>
      </c>
      <c r="U1505" s="41"/>
      <c r="V1505" s="41"/>
      <c r="W1505" s="41"/>
      <c r="X1505" s="41"/>
      <c r="Y1505" s="41"/>
      <c r="Z1505" s="41"/>
      <c r="AA1505" s="41"/>
      <c r="AB1505" s="41"/>
      <c r="AC1505" s="41"/>
      <c r="AD1505" s="41"/>
      <c r="AE1505" s="41"/>
      <c r="AR1505" s="226" t="s">
        <v>297</v>
      </c>
      <c r="AT1505" s="226" t="s">
        <v>199</v>
      </c>
      <c r="AU1505" s="226" t="s">
        <v>82</v>
      </c>
      <c r="AY1505" s="20" t="s">
        <v>196</v>
      </c>
      <c r="BE1505" s="227">
        <f>IF(N1505="základní",J1505,0)</f>
        <v>0</v>
      </c>
      <c r="BF1505" s="227">
        <f>IF(N1505="snížená",J1505,0)</f>
        <v>0</v>
      </c>
      <c r="BG1505" s="227">
        <f>IF(N1505="zákl. přenesená",J1505,0)</f>
        <v>0</v>
      </c>
      <c r="BH1505" s="227">
        <f>IF(N1505="sníž. přenesená",J1505,0)</f>
        <v>0</v>
      </c>
      <c r="BI1505" s="227">
        <f>IF(N1505="nulová",J1505,0)</f>
        <v>0</v>
      </c>
      <c r="BJ1505" s="20" t="s">
        <v>80</v>
      </c>
      <c r="BK1505" s="227">
        <f>ROUND(I1505*H1505,2)</f>
        <v>0</v>
      </c>
      <c r="BL1505" s="20" t="s">
        <v>297</v>
      </c>
      <c r="BM1505" s="226" t="s">
        <v>3148</v>
      </c>
    </row>
    <row r="1506" s="2" customFormat="1">
      <c r="A1506" s="41"/>
      <c r="B1506" s="42"/>
      <c r="C1506" s="43"/>
      <c r="D1506" s="228" t="s">
        <v>206</v>
      </c>
      <c r="E1506" s="43"/>
      <c r="F1506" s="229" t="s">
        <v>530</v>
      </c>
      <c r="G1506" s="43"/>
      <c r="H1506" s="43"/>
      <c r="I1506" s="230"/>
      <c r="J1506" s="43"/>
      <c r="K1506" s="43"/>
      <c r="L1506" s="47"/>
      <c r="M1506" s="231"/>
      <c r="N1506" s="232"/>
      <c r="O1506" s="87"/>
      <c r="P1506" s="87"/>
      <c r="Q1506" s="87"/>
      <c r="R1506" s="87"/>
      <c r="S1506" s="87"/>
      <c r="T1506" s="88"/>
      <c r="U1506" s="41"/>
      <c r="V1506" s="41"/>
      <c r="W1506" s="41"/>
      <c r="X1506" s="41"/>
      <c r="Y1506" s="41"/>
      <c r="Z1506" s="41"/>
      <c r="AA1506" s="41"/>
      <c r="AB1506" s="41"/>
      <c r="AC1506" s="41"/>
      <c r="AD1506" s="41"/>
      <c r="AE1506" s="41"/>
      <c r="AT1506" s="20" t="s">
        <v>206</v>
      </c>
      <c r="AU1506" s="20" t="s">
        <v>82</v>
      </c>
    </row>
    <row r="1507" s="14" customFormat="1">
      <c r="A1507" s="14"/>
      <c r="B1507" s="244"/>
      <c r="C1507" s="245"/>
      <c r="D1507" s="235" t="s">
        <v>208</v>
      </c>
      <c r="E1507" s="246" t="s">
        <v>19</v>
      </c>
      <c r="F1507" s="247" t="s">
        <v>3146</v>
      </c>
      <c r="G1507" s="245"/>
      <c r="H1507" s="248">
        <v>97.120000000000005</v>
      </c>
      <c r="I1507" s="249"/>
      <c r="J1507" s="245"/>
      <c r="K1507" s="245"/>
      <c r="L1507" s="250"/>
      <c r="M1507" s="251"/>
      <c r="N1507" s="252"/>
      <c r="O1507" s="252"/>
      <c r="P1507" s="252"/>
      <c r="Q1507" s="252"/>
      <c r="R1507" s="252"/>
      <c r="S1507" s="252"/>
      <c r="T1507" s="253"/>
      <c r="U1507" s="14"/>
      <c r="V1507" s="14"/>
      <c r="W1507" s="14"/>
      <c r="X1507" s="14"/>
      <c r="Y1507" s="14"/>
      <c r="Z1507" s="14"/>
      <c r="AA1507" s="14"/>
      <c r="AB1507" s="14"/>
      <c r="AC1507" s="14"/>
      <c r="AD1507" s="14"/>
      <c r="AE1507" s="14"/>
      <c r="AT1507" s="254" t="s">
        <v>208</v>
      </c>
      <c r="AU1507" s="254" t="s">
        <v>82</v>
      </c>
      <c r="AV1507" s="14" t="s">
        <v>82</v>
      </c>
      <c r="AW1507" s="14" t="s">
        <v>33</v>
      </c>
      <c r="AX1507" s="14" t="s">
        <v>73</v>
      </c>
      <c r="AY1507" s="254" t="s">
        <v>196</v>
      </c>
    </row>
    <row r="1508" s="15" customFormat="1">
      <c r="A1508" s="15"/>
      <c r="B1508" s="255"/>
      <c r="C1508" s="256"/>
      <c r="D1508" s="235" t="s">
        <v>208</v>
      </c>
      <c r="E1508" s="257" t="s">
        <v>19</v>
      </c>
      <c r="F1508" s="258" t="s">
        <v>212</v>
      </c>
      <c r="G1508" s="256"/>
      <c r="H1508" s="259">
        <v>97.120000000000005</v>
      </c>
      <c r="I1508" s="260"/>
      <c r="J1508" s="256"/>
      <c r="K1508" s="256"/>
      <c r="L1508" s="261"/>
      <c r="M1508" s="262"/>
      <c r="N1508" s="263"/>
      <c r="O1508" s="263"/>
      <c r="P1508" s="263"/>
      <c r="Q1508" s="263"/>
      <c r="R1508" s="263"/>
      <c r="S1508" s="263"/>
      <c r="T1508" s="264"/>
      <c r="U1508" s="15"/>
      <c r="V1508" s="15"/>
      <c r="W1508" s="15"/>
      <c r="X1508" s="15"/>
      <c r="Y1508" s="15"/>
      <c r="Z1508" s="15"/>
      <c r="AA1508" s="15"/>
      <c r="AB1508" s="15"/>
      <c r="AC1508" s="15"/>
      <c r="AD1508" s="15"/>
      <c r="AE1508" s="15"/>
      <c r="AT1508" s="265" t="s">
        <v>208</v>
      </c>
      <c r="AU1508" s="265" t="s">
        <v>82</v>
      </c>
      <c r="AV1508" s="15" t="s">
        <v>204</v>
      </c>
      <c r="AW1508" s="15" t="s">
        <v>33</v>
      </c>
      <c r="AX1508" s="15" t="s">
        <v>80</v>
      </c>
      <c r="AY1508" s="265" t="s">
        <v>196</v>
      </c>
    </row>
    <row r="1509" s="2" customFormat="1" ht="23.4566" customHeight="1">
      <c r="A1509" s="41"/>
      <c r="B1509" s="42"/>
      <c r="C1509" s="215" t="s">
        <v>3149</v>
      </c>
      <c r="D1509" s="215" t="s">
        <v>199</v>
      </c>
      <c r="E1509" s="216" t="s">
        <v>532</v>
      </c>
      <c r="F1509" s="217" t="s">
        <v>533</v>
      </c>
      <c r="G1509" s="218" t="s">
        <v>202</v>
      </c>
      <c r="H1509" s="219">
        <v>97.120000000000005</v>
      </c>
      <c r="I1509" s="220"/>
      <c r="J1509" s="221">
        <f>ROUND(I1509*H1509,2)</f>
        <v>0</v>
      </c>
      <c r="K1509" s="217" t="s">
        <v>203</v>
      </c>
      <c r="L1509" s="47"/>
      <c r="M1509" s="222" t="s">
        <v>19</v>
      </c>
      <c r="N1509" s="223" t="s">
        <v>44</v>
      </c>
      <c r="O1509" s="87"/>
      <c r="P1509" s="224">
        <f>O1509*H1509</f>
        <v>0</v>
      </c>
      <c r="Q1509" s="224">
        <v>0.0015</v>
      </c>
      <c r="R1509" s="224">
        <f>Q1509*H1509</f>
        <v>0.14568</v>
      </c>
      <c r="S1509" s="224">
        <v>0</v>
      </c>
      <c r="T1509" s="225">
        <f>S1509*H1509</f>
        <v>0</v>
      </c>
      <c r="U1509" s="41"/>
      <c r="V1509" s="41"/>
      <c r="W1509" s="41"/>
      <c r="X1509" s="41"/>
      <c r="Y1509" s="41"/>
      <c r="Z1509" s="41"/>
      <c r="AA1509" s="41"/>
      <c r="AB1509" s="41"/>
      <c r="AC1509" s="41"/>
      <c r="AD1509" s="41"/>
      <c r="AE1509" s="41"/>
      <c r="AR1509" s="226" t="s">
        <v>297</v>
      </c>
      <c r="AT1509" s="226" t="s">
        <v>199</v>
      </c>
      <c r="AU1509" s="226" t="s">
        <v>82</v>
      </c>
      <c r="AY1509" s="20" t="s">
        <v>196</v>
      </c>
      <c r="BE1509" s="227">
        <f>IF(N1509="základní",J1509,0)</f>
        <v>0</v>
      </c>
      <c r="BF1509" s="227">
        <f>IF(N1509="snížená",J1509,0)</f>
        <v>0</v>
      </c>
      <c r="BG1509" s="227">
        <f>IF(N1509="zákl. přenesená",J1509,0)</f>
        <v>0</v>
      </c>
      <c r="BH1509" s="227">
        <f>IF(N1509="sníž. přenesená",J1509,0)</f>
        <v>0</v>
      </c>
      <c r="BI1509" s="227">
        <f>IF(N1509="nulová",J1509,0)</f>
        <v>0</v>
      </c>
      <c r="BJ1509" s="20" t="s">
        <v>80</v>
      </c>
      <c r="BK1509" s="227">
        <f>ROUND(I1509*H1509,2)</f>
        <v>0</v>
      </c>
      <c r="BL1509" s="20" t="s">
        <v>297</v>
      </c>
      <c r="BM1509" s="226" t="s">
        <v>3150</v>
      </c>
    </row>
    <row r="1510" s="2" customFormat="1">
      <c r="A1510" s="41"/>
      <c r="B1510" s="42"/>
      <c r="C1510" s="43"/>
      <c r="D1510" s="228" t="s">
        <v>206</v>
      </c>
      <c r="E1510" s="43"/>
      <c r="F1510" s="229" t="s">
        <v>535</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206</v>
      </c>
      <c r="AU1510" s="20" t="s">
        <v>82</v>
      </c>
    </row>
    <row r="1511" s="14" customFormat="1">
      <c r="A1511" s="14"/>
      <c r="B1511" s="244"/>
      <c r="C1511" s="245"/>
      <c r="D1511" s="235" t="s">
        <v>208</v>
      </c>
      <c r="E1511" s="246" t="s">
        <v>19</v>
      </c>
      <c r="F1511" s="247" t="s">
        <v>3146</v>
      </c>
      <c r="G1511" s="245"/>
      <c r="H1511" s="248">
        <v>97.120000000000005</v>
      </c>
      <c r="I1511" s="249"/>
      <c r="J1511" s="245"/>
      <c r="K1511" s="245"/>
      <c r="L1511" s="250"/>
      <c r="M1511" s="251"/>
      <c r="N1511" s="252"/>
      <c r="O1511" s="252"/>
      <c r="P1511" s="252"/>
      <c r="Q1511" s="252"/>
      <c r="R1511" s="252"/>
      <c r="S1511" s="252"/>
      <c r="T1511" s="253"/>
      <c r="U1511" s="14"/>
      <c r="V1511" s="14"/>
      <c r="W1511" s="14"/>
      <c r="X1511" s="14"/>
      <c r="Y1511" s="14"/>
      <c r="Z1511" s="14"/>
      <c r="AA1511" s="14"/>
      <c r="AB1511" s="14"/>
      <c r="AC1511" s="14"/>
      <c r="AD1511" s="14"/>
      <c r="AE1511" s="14"/>
      <c r="AT1511" s="254" t="s">
        <v>208</v>
      </c>
      <c r="AU1511" s="254" t="s">
        <v>82</v>
      </c>
      <c r="AV1511" s="14" t="s">
        <v>82</v>
      </c>
      <c r="AW1511" s="14" t="s">
        <v>33</v>
      </c>
      <c r="AX1511" s="14" t="s">
        <v>73</v>
      </c>
      <c r="AY1511" s="254" t="s">
        <v>196</v>
      </c>
    </row>
    <row r="1512" s="15" customFormat="1">
      <c r="A1512" s="15"/>
      <c r="B1512" s="255"/>
      <c r="C1512" s="256"/>
      <c r="D1512" s="235" t="s">
        <v>208</v>
      </c>
      <c r="E1512" s="257" t="s">
        <v>19</v>
      </c>
      <c r="F1512" s="258" t="s">
        <v>212</v>
      </c>
      <c r="G1512" s="256"/>
      <c r="H1512" s="259">
        <v>97.120000000000005</v>
      </c>
      <c r="I1512" s="260"/>
      <c r="J1512" s="256"/>
      <c r="K1512" s="256"/>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208</v>
      </c>
      <c r="AU1512" s="265" t="s">
        <v>82</v>
      </c>
      <c r="AV1512" s="15" t="s">
        <v>204</v>
      </c>
      <c r="AW1512" s="15" t="s">
        <v>33</v>
      </c>
      <c r="AX1512" s="15" t="s">
        <v>80</v>
      </c>
      <c r="AY1512" s="265" t="s">
        <v>196</v>
      </c>
    </row>
    <row r="1513" s="2" customFormat="1" ht="36.72453" customHeight="1">
      <c r="A1513" s="41"/>
      <c r="B1513" s="42"/>
      <c r="C1513" s="215" t="s">
        <v>3151</v>
      </c>
      <c r="D1513" s="215" t="s">
        <v>199</v>
      </c>
      <c r="E1513" s="216" t="s">
        <v>542</v>
      </c>
      <c r="F1513" s="217" t="s">
        <v>3152</v>
      </c>
      <c r="G1513" s="218" t="s">
        <v>202</v>
      </c>
      <c r="H1513" s="219">
        <v>97.120000000000005</v>
      </c>
      <c r="I1513" s="220"/>
      <c r="J1513" s="221">
        <f>ROUND(I1513*H1513,2)</f>
        <v>0</v>
      </c>
      <c r="K1513" s="217" t="s">
        <v>203</v>
      </c>
      <c r="L1513" s="47"/>
      <c r="M1513" s="222" t="s">
        <v>19</v>
      </c>
      <c r="N1513" s="223" t="s">
        <v>44</v>
      </c>
      <c r="O1513" s="87"/>
      <c r="P1513" s="224">
        <f>O1513*H1513</f>
        <v>0</v>
      </c>
      <c r="Q1513" s="224">
        <v>0.0090900000000000009</v>
      </c>
      <c r="R1513" s="224">
        <f>Q1513*H1513</f>
        <v>0.88282080000000007</v>
      </c>
      <c r="S1513" s="224">
        <v>0</v>
      </c>
      <c r="T1513" s="225">
        <f>S1513*H1513</f>
        <v>0</v>
      </c>
      <c r="U1513" s="41"/>
      <c r="V1513" s="41"/>
      <c r="W1513" s="41"/>
      <c r="X1513" s="41"/>
      <c r="Y1513" s="41"/>
      <c r="Z1513" s="41"/>
      <c r="AA1513" s="41"/>
      <c r="AB1513" s="41"/>
      <c r="AC1513" s="41"/>
      <c r="AD1513" s="41"/>
      <c r="AE1513" s="41"/>
      <c r="AR1513" s="226" t="s">
        <v>297</v>
      </c>
      <c r="AT1513" s="226" t="s">
        <v>199</v>
      </c>
      <c r="AU1513" s="226" t="s">
        <v>82</v>
      </c>
      <c r="AY1513" s="20" t="s">
        <v>196</v>
      </c>
      <c r="BE1513" s="227">
        <f>IF(N1513="základní",J1513,0)</f>
        <v>0</v>
      </c>
      <c r="BF1513" s="227">
        <f>IF(N1513="snížená",J1513,0)</f>
        <v>0</v>
      </c>
      <c r="BG1513" s="227">
        <f>IF(N1513="zákl. přenesená",J1513,0)</f>
        <v>0</v>
      </c>
      <c r="BH1513" s="227">
        <f>IF(N1513="sníž. přenesená",J1513,0)</f>
        <v>0</v>
      </c>
      <c r="BI1513" s="227">
        <f>IF(N1513="nulová",J1513,0)</f>
        <v>0</v>
      </c>
      <c r="BJ1513" s="20" t="s">
        <v>80</v>
      </c>
      <c r="BK1513" s="227">
        <f>ROUND(I1513*H1513,2)</f>
        <v>0</v>
      </c>
      <c r="BL1513" s="20" t="s">
        <v>297</v>
      </c>
      <c r="BM1513" s="226" t="s">
        <v>3153</v>
      </c>
    </row>
    <row r="1514" s="2" customFormat="1">
      <c r="A1514" s="41"/>
      <c r="B1514" s="42"/>
      <c r="C1514" s="43"/>
      <c r="D1514" s="228" t="s">
        <v>206</v>
      </c>
      <c r="E1514" s="43"/>
      <c r="F1514" s="229" t="s">
        <v>545</v>
      </c>
      <c r="G1514" s="43"/>
      <c r="H1514" s="43"/>
      <c r="I1514" s="230"/>
      <c r="J1514" s="43"/>
      <c r="K1514" s="43"/>
      <c r="L1514" s="47"/>
      <c r="M1514" s="231"/>
      <c r="N1514" s="232"/>
      <c r="O1514" s="87"/>
      <c r="P1514" s="87"/>
      <c r="Q1514" s="87"/>
      <c r="R1514" s="87"/>
      <c r="S1514" s="87"/>
      <c r="T1514" s="88"/>
      <c r="U1514" s="41"/>
      <c r="V1514" s="41"/>
      <c r="W1514" s="41"/>
      <c r="X1514" s="41"/>
      <c r="Y1514" s="41"/>
      <c r="Z1514" s="41"/>
      <c r="AA1514" s="41"/>
      <c r="AB1514" s="41"/>
      <c r="AC1514" s="41"/>
      <c r="AD1514" s="41"/>
      <c r="AE1514" s="41"/>
      <c r="AT1514" s="20" t="s">
        <v>206</v>
      </c>
      <c r="AU1514" s="20" t="s">
        <v>82</v>
      </c>
    </row>
    <row r="1515" s="13" customFormat="1">
      <c r="A1515" s="13"/>
      <c r="B1515" s="233"/>
      <c r="C1515" s="234"/>
      <c r="D1515" s="235" t="s">
        <v>208</v>
      </c>
      <c r="E1515" s="236" t="s">
        <v>19</v>
      </c>
      <c r="F1515" s="237" t="s">
        <v>3154</v>
      </c>
      <c r="G1515" s="234"/>
      <c r="H1515" s="236" t="s">
        <v>19</v>
      </c>
      <c r="I1515" s="238"/>
      <c r="J1515" s="234"/>
      <c r="K1515" s="234"/>
      <c r="L1515" s="239"/>
      <c r="M1515" s="240"/>
      <c r="N1515" s="241"/>
      <c r="O1515" s="241"/>
      <c r="P1515" s="241"/>
      <c r="Q1515" s="241"/>
      <c r="R1515" s="241"/>
      <c r="S1515" s="241"/>
      <c r="T1515" s="242"/>
      <c r="U1515" s="13"/>
      <c r="V1515" s="13"/>
      <c r="W1515" s="13"/>
      <c r="X1515" s="13"/>
      <c r="Y1515" s="13"/>
      <c r="Z1515" s="13"/>
      <c r="AA1515" s="13"/>
      <c r="AB1515" s="13"/>
      <c r="AC1515" s="13"/>
      <c r="AD1515" s="13"/>
      <c r="AE1515" s="13"/>
      <c r="AT1515" s="243" t="s">
        <v>208</v>
      </c>
      <c r="AU1515" s="243" t="s">
        <v>82</v>
      </c>
      <c r="AV1515" s="13" t="s">
        <v>80</v>
      </c>
      <c r="AW1515" s="13" t="s">
        <v>33</v>
      </c>
      <c r="AX1515" s="13" t="s">
        <v>73</v>
      </c>
      <c r="AY1515" s="243" t="s">
        <v>196</v>
      </c>
    </row>
    <row r="1516" s="14" customFormat="1">
      <c r="A1516" s="14"/>
      <c r="B1516" s="244"/>
      <c r="C1516" s="245"/>
      <c r="D1516" s="235" t="s">
        <v>208</v>
      </c>
      <c r="E1516" s="246" t="s">
        <v>19</v>
      </c>
      <c r="F1516" s="247" t="s">
        <v>3155</v>
      </c>
      <c r="G1516" s="245"/>
      <c r="H1516" s="248">
        <v>4.9880000000000004</v>
      </c>
      <c r="I1516" s="249"/>
      <c r="J1516" s="245"/>
      <c r="K1516" s="245"/>
      <c r="L1516" s="250"/>
      <c r="M1516" s="251"/>
      <c r="N1516" s="252"/>
      <c r="O1516" s="252"/>
      <c r="P1516" s="252"/>
      <c r="Q1516" s="252"/>
      <c r="R1516" s="252"/>
      <c r="S1516" s="252"/>
      <c r="T1516" s="253"/>
      <c r="U1516" s="14"/>
      <c r="V1516" s="14"/>
      <c r="W1516" s="14"/>
      <c r="X1516" s="14"/>
      <c r="Y1516" s="14"/>
      <c r="Z1516" s="14"/>
      <c r="AA1516" s="14"/>
      <c r="AB1516" s="14"/>
      <c r="AC1516" s="14"/>
      <c r="AD1516" s="14"/>
      <c r="AE1516" s="14"/>
      <c r="AT1516" s="254" t="s">
        <v>208</v>
      </c>
      <c r="AU1516" s="254" t="s">
        <v>82</v>
      </c>
      <c r="AV1516" s="14" t="s">
        <v>82</v>
      </c>
      <c r="AW1516" s="14" t="s">
        <v>33</v>
      </c>
      <c r="AX1516" s="14" t="s">
        <v>73</v>
      </c>
      <c r="AY1516" s="254" t="s">
        <v>196</v>
      </c>
    </row>
    <row r="1517" s="14" customFormat="1">
      <c r="A1517" s="14"/>
      <c r="B1517" s="244"/>
      <c r="C1517" s="245"/>
      <c r="D1517" s="235" t="s">
        <v>208</v>
      </c>
      <c r="E1517" s="246" t="s">
        <v>19</v>
      </c>
      <c r="F1517" s="247" t="s">
        <v>3156</v>
      </c>
      <c r="G1517" s="245"/>
      <c r="H1517" s="248">
        <v>1.254</v>
      </c>
      <c r="I1517" s="249"/>
      <c r="J1517" s="245"/>
      <c r="K1517" s="245"/>
      <c r="L1517" s="250"/>
      <c r="M1517" s="251"/>
      <c r="N1517" s="252"/>
      <c r="O1517" s="252"/>
      <c r="P1517" s="252"/>
      <c r="Q1517" s="252"/>
      <c r="R1517" s="252"/>
      <c r="S1517" s="252"/>
      <c r="T1517" s="253"/>
      <c r="U1517" s="14"/>
      <c r="V1517" s="14"/>
      <c r="W1517" s="14"/>
      <c r="X1517" s="14"/>
      <c r="Y1517" s="14"/>
      <c r="Z1517" s="14"/>
      <c r="AA1517" s="14"/>
      <c r="AB1517" s="14"/>
      <c r="AC1517" s="14"/>
      <c r="AD1517" s="14"/>
      <c r="AE1517" s="14"/>
      <c r="AT1517" s="254" t="s">
        <v>208</v>
      </c>
      <c r="AU1517" s="254" t="s">
        <v>82</v>
      </c>
      <c r="AV1517" s="14" t="s">
        <v>82</v>
      </c>
      <c r="AW1517" s="14" t="s">
        <v>33</v>
      </c>
      <c r="AX1517" s="14" t="s">
        <v>73</v>
      </c>
      <c r="AY1517" s="254" t="s">
        <v>196</v>
      </c>
    </row>
    <row r="1518" s="14" customFormat="1">
      <c r="A1518" s="14"/>
      <c r="B1518" s="244"/>
      <c r="C1518" s="245"/>
      <c r="D1518" s="235" t="s">
        <v>208</v>
      </c>
      <c r="E1518" s="246" t="s">
        <v>19</v>
      </c>
      <c r="F1518" s="247" t="s">
        <v>3157</v>
      </c>
      <c r="G1518" s="245"/>
      <c r="H1518" s="248">
        <v>9.4779999999999998</v>
      </c>
      <c r="I1518" s="249"/>
      <c r="J1518" s="245"/>
      <c r="K1518" s="245"/>
      <c r="L1518" s="250"/>
      <c r="M1518" s="251"/>
      <c r="N1518" s="252"/>
      <c r="O1518" s="252"/>
      <c r="P1518" s="252"/>
      <c r="Q1518" s="252"/>
      <c r="R1518" s="252"/>
      <c r="S1518" s="252"/>
      <c r="T1518" s="253"/>
      <c r="U1518" s="14"/>
      <c r="V1518" s="14"/>
      <c r="W1518" s="14"/>
      <c r="X1518" s="14"/>
      <c r="Y1518" s="14"/>
      <c r="Z1518" s="14"/>
      <c r="AA1518" s="14"/>
      <c r="AB1518" s="14"/>
      <c r="AC1518" s="14"/>
      <c r="AD1518" s="14"/>
      <c r="AE1518" s="14"/>
      <c r="AT1518" s="254" t="s">
        <v>208</v>
      </c>
      <c r="AU1518" s="254" t="s">
        <v>82</v>
      </c>
      <c r="AV1518" s="14" t="s">
        <v>82</v>
      </c>
      <c r="AW1518" s="14" t="s">
        <v>33</v>
      </c>
      <c r="AX1518" s="14" t="s">
        <v>73</v>
      </c>
      <c r="AY1518" s="254" t="s">
        <v>196</v>
      </c>
    </row>
    <row r="1519" s="14" customFormat="1">
      <c r="A1519" s="14"/>
      <c r="B1519" s="244"/>
      <c r="C1519" s="245"/>
      <c r="D1519" s="235" t="s">
        <v>208</v>
      </c>
      <c r="E1519" s="246" t="s">
        <v>19</v>
      </c>
      <c r="F1519" s="247" t="s">
        <v>3158</v>
      </c>
      <c r="G1519" s="245"/>
      <c r="H1519" s="248">
        <v>15.82</v>
      </c>
      <c r="I1519" s="249"/>
      <c r="J1519" s="245"/>
      <c r="K1519" s="245"/>
      <c r="L1519" s="250"/>
      <c r="M1519" s="251"/>
      <c r="N1519" s="252"/>
      <c r="O1519" s="252"/>
      <c r="P1519" s="252"/>
      <c r="Q1519" s="252"/>
      <c r="R1519" s="252"/>
      <c r="S1519" s="252"/>
      <c r="T1519" s="253"/>
      <c r="U1519" s="14"/>
      <c r="V1519" s="14"/>
      <c r="W1519" s="14"/>
      <c r="X1519" s="14"/>
      <c r="Y1519" s="14"/>
      <c r="Z1519" s="14"/>
      <c r="AA1519" s="14"/>
      <c r="AB1519" s="14"/>
      <c r="AC1519" s="14"/>
      <c r="AD1519" s="14"/>
      <c r="AE1519" s="14"/>
      <c r="AT1519" s="254" t="s">
        <v>208</v>
      </c>
      <c r="AU1519" s="254" t="s">
        <v>82</v>
      </c>
      <c r="AV1519" s="14" t="s">
        <v>82</v>
      </c>
      <c r="AW1519" s="14" t="s">
        <v>33</v>
      </c>
      <c r="AX1519" s="14" t="s">
        <v>73</v>
      </c>
      <c r="AY1519" s="254" t="s">
        <v>196</v>
      </c>
    </row>
    <row r="1520" s="14" customFormat="1">
      <c r="A1520" s="14"/>
      <c r="B1520" s="244"/>
      <c r="C1520" s="245"/>
      <c r="D1520" s="235" t="s">
        <v>208</v>
      </c>
      <c r="E1520" s="246" t="s">
        <v>19</v>
      </c>
      <c r="F1520" s="247" t="s">
        <v>3159</v>
      </c>
      <c r="G1520" s="245"/>
      <c r="H1520" s="248">
        <v>-1.3999999999999999</v>
      </c>
      <c r="I1520" s="249"/>
      <c r="J1520" s="245"/>
      <c r="K1520" s="245"/>
      <c r="L1520" s="250"/>
      <c r="M1520" s="251"/>
      <c r="N1520" s="252"/>
      <c r="O1520" s="252"/>
      <c r="P1520" s="252"/>
      <c r="Q1520" s="252"/>
      <c r="R1520" s="252"/>
      <c r="S1520" s="252"/>
      <c r="T1520" s="253"/>
      <c r="U1520" s="14"/>
      <c r="V1520" s="14"/>
      <c r="W1520" s="14"/>
      <c r="X1520" s="14"/>
      <c r="Y1520" s="14"/>
      <c r="Z1520" s="14"/>
      <c r="AA1520" s="14"/>
      <c r="AB1520" s="14"/>
      <c r="AC1520" s="14"/>
      <c r="AD1520" s="14"/>
      <c r="AE1520" s="14"/>
      <c r="AT1520" s="254" t="s">
        <v>208</v>
      </c>
      <c r="AU1520" s="254" t="s">
        <v>82</v>
      </c>
      <c r="AV1520" s="14" t="s">
        <v>82</v>
      </c>
      <c r="AW1520" s="14" t="s">
        <v>33</v>
      </c>
      <c r="AX1520" s="14" t="s">
        <v>73</v>
      </c>
      <c r="AY1520" s="254" t="s">
        <v>196</v>
      </c>
    </row>
    <row r="1521" s="14" customFormat="1">
      <c r="A1521" s="14"/>
      <c r="B1521" s="244"/>
      <c r="C1521" s="245"/>
      <c r="D1521" s="235" t="s">
        <v>208</v>
      </c>
      <c r="E1521" s="246" t="s">
        <v>19</v>
      </c>
      <c r="F1521" s="247" t="s">
        <v>3160</v>
      </c>
      <c r="G1521" s="245"/>
      <c r="H1521" s="248">
        <v>-2.7999999999999998</v>
      </c>
      <c r="I1521" s="249"/>
      <c r="J1521" s="245"/>
      <c r="K1521" s="245"/>
      <c r="L1521" s="250"/>
      <c r="M1521" s="251"/>
      <c r="N1521" s="252"/>
      <c r="O1521" s="252"/>
      <c r="P1521" s="252"/>
      <c r="Q1521" s="252"/>
      <c r="R1521" s="252"/>
      <c r="S1521" s="252"/>
      <c r="T1521" s="253"/>
      <c r="U1521" s="14"/>
      <c r="V1521" s="14"/>
      <c r="W1521" s="14"/>
      <c r="X1521" s="14"/>
      <c r="Y1521" s="14"/>
      <c r="Z1521" s="14"/>
      <c r="AA1521" s="14"/>
      <c r="AB1521" s="14"/>
      <c r="AC1521" s="14"/>
      <c r="AD1521" s="14"/>
      <c r="AE1521" s="14"/>
      <c r="AT1521" s="254" t="s">
        <v>208</v>
      </c>
      <c r="AU1521" s="254" t="s">
        <v>82</v>
      </c>
      <c r="AV1521" s="14" t="s">
        <v>82</v>
      </c>
      <c r="AW1521" s="14" t="s">
        <v>33</v>
      </c>
      <c r="AX1521" s="14" t="s">
        <v>73</v>
      </c>
      <c r="AY1521" s="254" t="s">
        <v>196</v>
      </c>
    </row>
    <row r="1522" s="14" customFormat="1">
      <c r="A1522" s="14"/>
      <c r="B1522" s="244"/>
      <c r="C1522" s="245"/>
      <c r="D1522" s="235" t="s">
        <v>208</v>
      </c>
      <c r="E1522" s="246" t="s">
        <v>19</v>
      </c>
      <c r="F1522" s="247" t="s">
        <v>3161</v>
      </c>
      <c r="G1522" s="245"/>
      <c r="H1522" s="248">
        <v>-1.6799999999999999</v>
      </c>
      <c r="I1522" s="249"/>
      <c r="J1522" s="245"/>
      <c r="K1522" s="245"/>
      <c r="L1522" s="250"/>
      <c r="M1522" s="251"/>
      <c r="N1522" s="252"/>
      <c r="O1522" s="252"/>
      <c r="P1522" s="252"/>
      <c r="Q1522" s="252"/>
      <c r="R1522" s="252"/>
      <c r="S1522" s="252"/>
      <c r="T1522" s="253"/>
      <c r="U1522" s="14"/>
      <c r="V1522" s="14"/>
      <c r="W1522" s="14"/>
      <c r="X1522" s="14"/>
      <c r="Y1522" s="14"/>
      <c r="Z1522" s="14"/>
      <c r="AA1522" s="14"/>
      <c r="AB1522" s="14"/>
      <c r="AC1522" s="14"/>
      <c r="AD1522" s="14"/>
      <c r="AE1522" s="14"/>
      <c r="AT1522" s="254" t="s">
        <v>208</v>
      </c>
      <c r="AU1522" s="254" t="s">
        <v>82</v>
      </c>
      <c r="AV1522" s="14" t="s">
        <v>82</v>
      </c>
      <c r="AW1522" s="14" t="s">
        <v>33</v>
      </c>
      <c r="AX1522" s="14" t="s">
        <v>73</v>
      </c>
      <c r="AY1522" s="254" t="s">
        <v>196</v>
      </c>
    </row>
    <row r="1523" s="13" customFormat="1">
      <c r="A1523" s="13"/>
      <c r="B1523" s="233"/>
      <c r="C1523" s="234"/>
      <c r="D1523" s="235" t="s">
        <v>208</v>
      </c>
      <c r="E1523" s="236" t="s">
        <v>19</v>
      </c>
      <c r="F1523" s="237" t="s">
        <v>3162</v>
      </c>
      <c r="G1523" s="234"/>
      <c r="H1523" s="236" t="s">
        <v>19</v>
      </c>
      <c r="I1523" s="238"/>
      <c r="J1523" s="234"/>
      <c r="K1523" s="234"/>
      <c r="L1523" s="239"/>
      <c r="M1523" s="240"/>
      <c r="N1523" s="241"/>
      <c r="O1523" s="241"/>
      <c r="P1523" s="241"/>
      <c r="Q1523" s="241"/>
      <c r="R1523" s="241"/>
      <c r="S1523" s="241"/>
      <c r="T1523" s="242"/>
      <c r="U1523" s="13"/>
      <c r="V1523" s="13"/>
      <c r="W1523" s="13"/>
      <c r="X1523" s="13"/>
      <c r="Y1523" s="13"/>
      <c r="Z1523" s="13"/>
      <c r="AA1523" s="13"/>
      <c r="AB1523" s="13"/>
      <c r="AC1523" s="13"/>
      <c r="AD1523" s="13"/>
      <c r="AE1523" s="13"/>
      <c r="AT1523" s="243" t="s">
        <v>208</v>
      </c>
      <c r="AU1523" s="243" t="s">
        <v>82</v>
      </c>
      <c r="AV1523" s="13" t="s">
        <v>80</v>
      </c>
      <c r="AW1523" s="13" t="s">
        <v>33</v>
      </c>
      <c r="AX1523" s="13" t="s">
        <v>73</v>
      </c>
      <c r="AY1523" s="243" t="s">
        <v>196</v>
      </c>
    </row>
    <row r="1524" s="14" customFormat="1">
      <c r="A1524" s="14"/>
      <c r="B1524" s="244"/>
      <c r="C1524" s="245"/>
      <c r="D1524" s="235" t="s">
        <v>208</v>
      </c>
      <c r="E1524" s="246" t="s">
        <v>19</v>
      </c>
      <c r="F1524" s="247" t="s">
        <v>3163</v>
      </c>
      <c r="G1524" s="245"/>
      <c r="H1524" s="248">
        <v>50.399999999999999</v>
      </c>
      <c r="I1524" s="249"/>
      <c r="J1524" s="245"/>
      <c r="K1524" s="245"/>
      <c r="L1524" s="250"/>
      <c r="M1524" s="251"/>
      <c r="N1524" s="252"/>
      <c r="O1524" s="252"/>
      <c r="P1524" s="252"/>
      <c r="Q1524" s="252"/>
      <c r="R1524" s="252"/>
      <c r="S1524" s="252"/>
      <c r="T1524" s="253"/>
      <c r="U1524" s="14"/>
      <c r="V1524" s="14"/>
      <c r="W1524" s="14"/>
      <c r="X1524" s="14"/>
      <c r="Y1524" s="14"/>
      <c r="Z1524" s="14"/>
      <c r="AA1524" s="14"/>
      <c r="AB1524" s="14"/>
      <c r="AC1524" s="14"/>
      <c r="AD1524" s="14"/>
      <c r="AE1524" s="14"/>
      <c r="AT1524" s="254" t="s">
        <v>208</v>
      </c>
      <c r="AU1524" s="254" t="s">
        <v>82</v>
      </c>
      <c r="AV1524" s="14" t="s">
        <v>82</v>
      </c>
      <c r="AW1524" s="14" t="s">
        <v>33</v>
      </c>
      <c r="AX1524" s="14" t="s">
        <v>73</v>
      </c>
      <c r="AY1524" s="254" t="s">
        <v>196</v>
      </c>
    </row>
    <row r="1525" s="14" customFormat="1">
      <c r="A1525" s="14"/>
      <c r="B1525" s="244"/>
      <c r="C1525" s="245"/>
      <c r="D1525" s="235" t="s">
        <v>208</v>
      </c>
      <c r="E1525" s="246" t="s">
        <v>19</v>
      </c>
      <c r="F1525" s="247" t="s">
        <v>3164</v>
      </c>
      <c r="G1525" s="245"/>
      <c r="H1525" s="248">
        <v>-12.109999999999999</v>
      </c>
      <c r="I1525" s="249"/>
      <c r="J1525" s="245"/>
      <c r="K1525" s="245"/>
      <c r="L1525" s="250"/>
      <c r="M1525" s="251"/>
      <c r="N1525" s="252"/>
      <c r="O1525" s="252"/>
      <c r="P1525" s="252"/>
      <c r="Q1525" s="252"/>
      <c r="R1525" s="252"/>
      <c r="S1525" s="252"/>
      <c r="T1525" s="253"/>
      <c r="U1525" s="14"/>
      <c r="V1525" s="14"/>
      <c r="W1525" s="14"/>
      <c r="X1525" s="14"/>
      <c r="Y1525" s="14"/>
      <c r="Z1525" s="14"/>
      <c r="AA1525" s="14"/>
      <c r="AB1525" s="14"/>
      <c r="AC1525" s="14"/>
      <c r="AD1525" s="14"/>
      <c r="AE1525" s="14"/>
      <c r="AT1525" s="254" t="s">
        <v>208</v>
      </c>
      <c r="AU1525" s="254" t="s">
        <v>82</v>
      </c>
      <c r="AV1525" s="14" t="s">
        <v>82</v>
      </c>
      <c r="AW1525" s="14" t="s">
        <v>33</v>
      </c>
      <c r="AX1525" s="14" t="s">
        <v>73</v>
      </c>
      <c r="AY1525" s="254" t="s">
        <v>196</v>
      </c>
    </row>
    <row r="1526" s="14" customFormat="1">
      <c r="A1526" s="14"/>
      <c r="B1526" s="244"/>
      <c r="C1526" s="245"/>
      <c r="D1526" s="235" t="s">
        <v>208</v>
      </c>
      <c r="E1526" s="246" t="s">
        <v>19</v>
      </c>
      <c r="F1526" s="247" t="s">
        <v>3165</v>
      </c>
      <c r="G1526" s="245"/>
      <c r="H1526" s="248">
        <v>15</v>
      </c>
      <c r="I1526" s="249"/>
      <c r="J1526" s="245"/>
      <c r="K1526" s="245"/>
      <c r="L1526" s="250"/>
      <c r="M1526" s="251"/>
      <c r="N1526" s="252"/>
      <c r="O1526" s="252"/>
      <c r="P1526" s="252"/>
      <c r="Q1526" s="252"/>
      <c r="R1526" s="252"/>
      <c r="S1526" s="252"/>
      <c r="T1526" s="253"/>
      <c r="U1526" s="14"/>
      <c r="V1526" s="14"/>
      <c r="W1526" s="14"/>
      <c r="X1526" s="14"/>
      <c r="Y1526" s="14"/>
      <c r="Z1526" s="14"/>
      <c r="AA1526" s="14"/>
      <c r="AB1526" s="14"/>
      <c r="AC1526" s="14"/>
      <c r="AD1526" s="14"/>
      <c r="AE1526" s="14"/>
      <c r="AT1526" s="254" t="s">
        <v>208</v>
      </c>
      <c r="AU1526" s="254" t="s">
        <v>82</v>
      </c>
      <c r="AV1526" s="14" t="s">
        <v>82</v>
      </c>
      <c r="AW1526" s="14" t="s">
        <v>33</v>
      </c>
      <c r="AX1526" s="14" t="s">
        <v>73</v>
      </c>
      <c r="AY1526" s="254" t="s">
        <v>196</v>
      </c>
    </row>
    <row r="1527" s="14" customFormat="1">
      <c r="A1527" s="14"/>
      <c r="B1527" s="244"/>
      <c r="C1527" s="245"/>
      <c r="D1527" s="235" t="s">
        <v>208</v>
      </c>
      <c r="E1527" s="246" t="s">
        <v>19</v>
      </c>
      <c r="F1527" s="247" t="s">
        <v>3166</v>
      </c>
      <c r="G1527" s="245"/>
      <c r="H1527" s="248">
        <v>-5.1100000000000003</v>
      </c>
      <c r="I1527" s="249"/>
      <c r="J1527" s="245"/>
      <c r="K1527" s="245"/>
      <c r="L1527" s="250"/>
      <c r="M1527" s="251"/>
      <c r="N1527" s="252"/>
      <c r="O1527" s="252"/>
      <c r="P1527" s="252"/>
      <c r="Q1527" s="252"/>
      <c r="R1527" s="252"/>
      <c r="S1527" s="252"/>
      <c r="T1527" s="253"/>
      <c r="U1527" s="14"/>
      <c r="V1527" s="14"/>
      <c r="W1527" s="14"/>
      <c r="X1527" s="14"/>
      <c r="Y1527" s="14"/>
      <c r="Z1527" s="14"/>
      <c r="AA1527" s="14"/>
      <c r="AB1527" s="14"/>
      <c r="AC1527" s="14"/>
      <c r="AD1527" s="14"/>
      <c r="AE1527" s="14"/>
      <c r="AT1527" s="254" t="s">
        <v>208</v>
      </c>
      <c r="AU1527" s="254" t="s">
        <v>82</v>
      </c>
      <c r="AV1527" s="14" t="s">
        <v>82</v>
      </c>
      <c r="AW1527" s="14" t="s">
        <v>33</v>
      </c>
      <c r="AX1527" s="14" t="s">
        <v>73</v>
      </c>
      <c r="AY1527" s="254" t="s">
        <v>196</v>
      </c>
    </row>
    <row r="1528" s="14" customFormat="1">
      <c r="A1528" s="14"/>
      <c r="B1528" s="244"/>
      <c r="C1528" s="245"/>
      <c r="D1528" s="235" t="s">
        <v>208</v>
      </c>
      <c r="E1528" s="246" t="s">
        <v>19</v>
      </c>
      <c r="F1528" s="247" t="s">
        <v>3167</v>
      </c>
      <c r="G1528" s="245"/>
      <c r="H1528" s="248">
        <v>9.8399999999999999</v>
      </c>
      <c r="I1528" s="249"/>
      <c r="J1528" s="245"/>
      <c r="K1528" s="245"/>
      <c r="L1528" s="250"/>
      <c r="M1528" s="251"/>
      <c r="N1528" s="252"/>
      <c r="O1528" s="252"/>
      <c r="P1528" s="252"/>
      <c r="Q1528" s="252"/>
      <c r="R1528" s="252"/>
      <c r="S1528" s="252"/>
      <c r="T1528" s="253"/>
      <c r="U1528" s="14"/>
      <c r="V1528" s="14"/>
      <c r="W1528" s="14"/>
      <c r="X1528" s="14"/>
      <c r="Y1528" s="14"/>
      <c r="Z1528" s="14"/>
      <c r="AA1528" s="14"/>
      <c r="AB1528" s="14"/>
      <c r="AC1528" s="14"/>
      <c r="AD1528" s="14"/>
      <c r="AE1528" s="14"/>
      <c r="AT1528" s="254" t="s">
        <v>208</v>
      </c>
      <c r="AU1528" s="254" t="s">
        <v>82</v>
      </c>
      <c r="AV1528" s="14" t="s">
        <v>82</v>
      </c>
      <c r="AW1528" s="14" t="s">
        <v>33</v>
      </c>
      <c r="AX1528" s="14" t="s">
        <v>73</v>
      </c>
      <c r="AY1528" s="254" t="s">
        <v>196</v>
      </c>
    </row>
    <row r="1529" s="14" customFormat="1">
      <c r="A1529" s="14"/>
      <c r="B1529" s="244"/>
      <c r="C1529" s="245"/>
      <c r="D1529" s="235" t="s">
        <v>208</v>
      </c>
      <c r="E1529" s="246" t="s">
        <v>19</v>
      </c>
      <c r="F1529" s="247" t="s">
        <v>3168</v>
      </c>
      <c r="G1529" s="245"/>
      <c r="H1529" s="248">
        <v>-1.3999999999999999</v>
      </c>
      <c r="I1529" s="249"/>
      <c r="J1529" s="245"/>
      <c r="K1529" s="245"/>
      <c r="L1529" s="250"/>
      <c r="M1529" s="251"/>
      <c r="N1529" s="252"/>
      <c r="O1529" s="252"/>
      <c r="P1529" s="252"/>
      <c r="Q1529" s="252"/>
      <c r="R1529" s="252"/>
      <c r="S1529" s="252"/>
      <c r="T1529" s="253"/>
      <c r="U1529" s="14"/>
      <c r="V1529" s="14"/>
      <c r="W1529" s="14"/>
      <c r="X1529" s="14"/>
      <c r="Y1529" s="14"/>
      <c r="Z1529" s="14"/>
      <c r="AA1529" s="14"/>
      <c r="AB1529" s="14"/>
      <c r="AC1529" s="14"/>
      <c r="AD1529" s="14"/>
      <c r="AE1529" s="14"/>
      <c r="AT1529" s="254" t="s">
        <v>208</v>
      </c>
      <c r="AU1529" s="254" t="s">
        <v>82</v>
      </c>
      <c r="AV1529" s="14" t="s">
        <v>82</v>
      </c>
      <c r="AW1529" s="14" t="s">
        <v>33</v>
      </c>
      <c r="AX1529" s="14" t="s">
        <v>73</v>
      </c>
      <c r="AY1529" s="254" t="s">
        <v>196</v>
      </c>
    </row>
    <row r="1530" s="13" customFormat="1">
      <c r="A1530" s="13"/>
      <c r="B1530" s="233"/>
      <c r="C1530" s="234"/>
      <c r="D1530" s="235" t="s">
        <v>208</v>
      </c>
      <c r="E1530" s="236" t="s">
        <v>19</v>
      </c>
      <c r="F1530" s="237" t="s">
        <v>3169</v>
      </c>
      <c r="G1530" s="234"/>
      <c r="H1530" s="236" t="s">
        <v>19</v>
      </c>
      <c r="I1530" s="238"/>
      <c r="J1530" s="234"/>
      <c r="K1530" s="234"/>
      <c r="L1530" s="239"/>
      <c r="M1530" s="240"/>
      <c r="N1530" s="241"/>
      <c r="O1530" s="241"/>
      <c r="P1530" s="241"/>
      <c r="Q1530" s="241"/>
      <c r="R1530" s="241"/>
      <c r="S1530" s="241"/>
      <c r="T1530" s="242"/>
      <c r="U1530" s="13"/>
      <c r="V1530" s="13"/>
      <c r="W1530" s="13"/>
      <c r="X1530" s="13"/>
      <c r="Y1530" s="13"/>
      <c r="Z1530" s="13"/>
      <c r="AA1530" s="13"/>
      <c r="AB1530" s="13"/>
      <c r="AC1530" s="13"/>
      <c r="AD1530" s="13"/>
      <c r="AE1530" s="13"/>
      <c r="AT1530" s="243" t="s">
        <v>208</v>
      </c>
      <c r="AU1530" s="243" t="s">
        <v>82</v>
      </c>
      <c r="AV1530" s="13" t="s">
        <v>80</v>
      </c>
      <c r="AW1530" s="13" t="s">
        <v>33</v>
      </c>
      <c r="AX1530" s="13" t="s">
        <v>73</v>
      </c>
      <c r="AY1530" s="243" t="s">
        <v>196</v>
      </c>
    </row>
    <row r="1531" s="14" customFormat="1">
      <c r="A1531" s="14"/>
      <c r="B1531" s="244"/>
      <c r="C1531" s="245"/>
      <c r="D1531" s="235" t="s">
        <v>208</v>
      </c>
      <c r="E1531" s="246" t="s">
        <v>19</v>
      </c>
      <c r="F1531" s="247" t="s">
        <v>3170</v>
      </c>
      <c r="G1531" s="245"/>
      <c r="H1531" s="248">
        <v>16.239999999999998</v>
      </c>
      <c r="I1531" s="249"/>
      <c r="J1531" s="245"/>
      <c r="K1531" s="245"/>
      <c r="L1531" s="250"/>
      <c r="M1531" s="251"/>
      <c r="N1531" s="252"/>
      <c r="O1531" s="252"/>
      <c r="P1531" s="252"/>
      <c r="Q1531" s="252"/>
      <c r="R1531" s="252"/>
      <c r="S1531" s="252"/>
      <c r="T1531" s="253"/>
      <c r="U1531" s="14"/>
      <c r="V1531" s="14"/>
      <c r="W1531" s="14"/>
      <c r="X1531" s="14"/>
      <c r="Y1531" s="14"/>
      <c r="Z1531" s="14"/>
      <c r="AA1531" s="14"/>
      <c r="AB1531" s="14"/>
      <c r="AC1531" s="14"/>
      <c r="AD1531" s="14"/>
      <c r="AE1531" s="14"/>
      <c r="AT1531" s="254" t="s">
        <v>208</v>
      </c>
      <c r="AU1531" s="254" t="s">
        <v>82</v>
      </c>
      <c r="AV1531" s="14" t="s">
        <v>82</v>
      </c>
      <c r="AW1531" s="14" t="s">
        <v>33</v>
      </c>
      <c r="AX1531" s="14" t="s">
        <v>73</v>
      </c>
      <c r="AY1531" s="254" t="s">
        <v>196</v>
      </c>
    </row>
    <row r="1532" s="14" customFormat="1">
      <c r="A1532" s="14"/>
      <c r="B1532" s="244"/>
      <c r="C1532" s="245"/>
      <c r="D1532" s="235" t="s">
        <v>208</v>
      </c>
      <c r="E1532" s="246" t="s">
        <v>19</v>
      </c>
      <c r="F1532" s="247" t="s">
        <v>3168</v>
      </c>
      <c r="G1532" s="245"/>
      <c r="H1532" s="248">
        <v>-1.3999999999999999</v>
      </c>
      <c r="I1532" s="249"/>
      <c r="J1532" s="245"/>
      <c r="K1532" s="245"/>
      <c r="L1532" s="250"/>
      <c r="M1532" s="251"/>
      <c r="N1532" s="252"/>
      <c r="O1532" s="252"/>
      <c r="P1532" s="252"/>
      <c r="Q1532" s="252"/>
      <c r="R1532" s="252"/>
      <c r="S1532" s="252"/>
      <c r="T1532" s="253"/>
      <c r="U1532" s="14"/>
      <c r="V1532" s="14"/>
      <c r="W1532" s="14"/>
      <c r="X1532" s="14"/>
      <c r="Y1532" s="14"/>
      <c r="Z1532" s="14"/>
      <c r="AA1532" s="14"/>
      <c r="AB1532" s="14"/>
      <c r="AC1532" s="14"/>
      <c r="AD1532" s="14"/>
      <c r="AE1532" s="14"/>
      <c r="AT1532" s="254" t="s">
        <v>208</v>
      </c>
      <c r="AU1532" s="254" t="s">
        <v>82</v>
      </c>
      <c r="AV1532" s="14" t="s">
        <v>82</v>
      </c>
      <c r="AW1532" s="14" t="s">
        <v>33</v>
      </c>
      <c r="AX1532" s="14" t="s">
        <v>73</v>
      </c>
      <c r="AY1532" s="254" t="s">
        <v>196</v>
      </c>
    </row>
    <row r="1533" s="15" customFormat="1">
      <c r="A1533" s="15"/>
      <c r="B1533" s="255"/>
      <c r="C1533" s="256"/>
      <c r="D1533" s="235" t="s">
        <v>208</v>
      </c>
      <c r="E1533" s="257" t="s">
        <v>19</v>
      </c>
      <c r="F1533" s="258" t="s">
        <v>212</v>
      </c>
      <c r="G1533" s="256"/>
      <c r="H1533" s="259">
        <v>97.11999999999999</v>
      </c>
      <c r="I1533" s="260"/>
      <c r="J1533" s="256"/>
      <c r="K1533" s="256"/>
      <c r="L1533" s="261"/>
      <c r="M1533" s="262"/>
      <c r="N1533" s="263"/>
      <c r="O1533" s="263"/>
      <c r="P1533" s="263"/>
      <c r="Q1533" s="263"/>
      <c r="R1533" s="263"/>
      <c r="S1533" s="263"/>
      <c r="T1533" s="264"/>
      <c r="U1533" s="15"/>
      <c r="V1533" s="15"/>
      <c r="W1533" s="15"/>
      <c r="X1533" s="15"/>
      <c r="Y1533" s="15"/>
      <c r="Z1533" s="15"/>
      <c r="AA1533" s="15"/>
      <c r="AB1533" s="15"/>
      <c r="AC1533" s="15"/>
      <c r="AD1533" s="15"/>
      <c r="AE1533" s="15"/>
      <c r="AT1533" s="265" t="s">
        <v>208</v>
      </c>
      <c r="AU1533" s="265" t="s">
        <v>82</v>
      </c>
      <c r="AV1533" s="15" t="s">
        <v>204</v>
      </c>
      <c r="AW1533" s="15" t="s">
        <v>33</v>
      </c>
      <c r="AX1533" s="15" t="s">
        <v>80</v>
      </c>
      <c r="AY1533" s="265" t="s">
        <v>196</v>
      </c>
    </row>
    <row r="1534" s="2" customFormat="1" ht="23.4566" customHeight="1">
      <c r="A1534" s="41"/>
      <c r="B1534" s="42"/>
      <c r="C1534" s="266" t="s">
        <v>3171</v>
      </c>
      <c r="D1534" s="266" t="s">
        <v>310</v>
      </c>
      <c r="E1534" s="267" t="s">
        <v>549</v>
      </c>
      <c r="F1534" s="268" t="s">
        <v>550</v>
      </c>
      <c r="G1534" s="269" t="s">
        <v>202</v>
      </c>
      <c r="H1534" s="270">
        <v>111.688</v>
      </c>
      <c r="I1534" s="271"/>
      <c r="J1534" s="272">
        <f>ROUND(I1534*H1534,2)</f>
        <v>0</v>
      </c>
      <c r="K1534" s="268" t="s">
        <v>203</v>
      </c>
      <c r="L1534" s="273"/>
      <c r="M1534" s="274" t="s">
        <v>19</v>
      </c>
      <c r="N1534" s="275" t="s">
        <v>44</v>
      </c>
      <c r="O1534" s="87"/>
      <c r="P1534" s="224">
        <f>O1534*H1534</f>
        <v>0</v>
      </c>
      <c r="Q1534" s="224">
        <v>0.01465</v>
      </c>
      <c r="R1534" s="224">
        <f>Q1534*H1534</f>
        <v>1.6362292000000001</v>
      </c>
      <c r="S1534" s="224">
        <v>0</v>
      </c>
      <c r="T1534" s="225">
        <f>S1534*H1534</f>
        <v>0</v>
      </c>
      <c r="U1534" s="41"/>
      <c r="V1534" s="41"/>
      <c r="W1534" s="41"/>
      <c r="X1534" s="41"/>
      <c r="Y1534" s="41"/>
      <c r="Z1534" s="41"/>
      <c r="AA1534" s="41"/>
      <c r="AB1534" s="41"/>
      <c r="AC1534" s="41"/>
      <c r="AD1534" s="41"/>
      <c r="AE1534" s="41"/>
      <c r="AR1534" s="226" t="s">
        <v>390</v>
      </c>
      <c r="AT1534" s="226" t="s">
        <v>310</v>
      </c>
      <c r="AU1534" s="226" t="s">
        <v>82</v>
      </c>
      <c r="AY1534" s="20" t="s">
        <v>196</v>
      </c>
      <c r="BE1534" s="227">
        <f>IF(N1534="základní",J1534,0)</f>
        <v>0</v>
      </c>
      <c r="BF1534" s="227">
        <f>IF(N1534="snížená",J1534,0)</f>
        <v>0</v>
      </c>
      <c r="BG1534" s="227">
        <f>IF(N1534="zákl. přenesená",J1534,0)</f>
        <v>0</v>
      </c>
      <c r="BH1534" s="227">
        <f>IF(N1534="sníž. přenesená",J1534,0)</f>
        <v>0</v>
      </c>
      <c r="BI1534" s="227">
        <f>IF(N1534="nulová",J1534,0)</f>
        <v>0</v>
      </c>
      <c r="BJ1534" s="20" t="s">
        <v>80</v>
      </c>
      <c r="BK1534" s="227">
        <f>ROUND(I1534*H1534,2)</f>
        <v>0</v>
      </c>
      <c r="BL1534" s="20" t="s">
        <v>297</v>
      </c>
      <c r="BM1534" s="226" t="s">
        <v>3172</v>
      </c>
    </row>
    <row r="1535" s="2" customFormat="1" ht="23.4566" customHeight="1">
      <c r="A1535" s="41"/>
      <c r="B1535" s="42"/>
      <c r="C1535" s="215" t="s">
        <v>3173</v>
      </c>
      <c r="D1535" s="215" t="s">
        <v>199</v>
      </c>
      <c r="E1535" s="216" t="s">
        <v>3174</v>
      </c>
      <c r="F1535" s="217" t="s">
        <v>3175</v>
      </c>
      <c r="G1535" s="218" t="s">
        <v>486</v>
      </c>
      <c r="H1535" s="219">
        <v>61.509999999999998</v>
      </c>
      <c r="I1535" s="220"/>
      <c r="J1535" s="221">
        <f>ROUND(I1535*H1535,2)</f>
        <v>0</v>
      </c>
      <c r="K1535" s="217" t="s">
        <v>203</v>
      </c>
      <c r="L1535" s="47"/>
      <c r="M1535" s="222" t="s">
        <v>19</v>
      </c>
      <c r="N1535" s="223" t="s">
        <v>44</v>
      </c>
      <c r="O1535" s="87"/>
      <c r="P1535" s="224">
        <f>O1535*H1535</f>
        <v>0</v>
      </c>
      <c r="Q1535" s="224">
        <v>0.00611</v>
      </c>
      <c r="R1535" s="224">
        <f>Q1535*H1535</f>
        <v>0.3758261</v>
      </c>
      <c r="S1535" s="224">
        <v>0</v>
      </c>
      <c r="T1535" s="225">
        <f>S1535*H1535</f>
        <v>0</v>
      </c>
      <c r="U1535" s="41"/>
      <c r="V1535" s="41"/>
      <c r="W1535" s="41"/>
      <c r="X1535" s="41"/>
      <c r="Y1535" s="41"/>
      <c r="Z1535" s="41"/>
      <c r="AA1535" s="41"/>
      <c r="AB1535" s="41"/>
      <c r="AC1535" s="41"/>
      <c r="AD1535" s="41"/>
      <c r="AE1535" s="41"/>
      <c r="AR1535" s="226" t="s">
        <v>297</v>
      </c>
      <c r="AT1535" s="226" t="s">
        <v>199</v>
      </c>
      <c r="AU1535" s="226" t="s">
        <v>82</v>
      </c>
      <c r="AY1535" s="20" t="s">
        <v>196</v>
      </c>
      <c r="BE1535" s="227">
        <f>IF(N1535="základní",J1535,0)</f>
        <v>0</v>
      </c>
      <c r="BF1535" s="227">
        <f>IF(N1535="snížená",J1535,0)</f>
        <v>0</v>
      </c>
      <c r="BG1535" s="227">
        <f>IF(N1535="zákl. přenesená",J1535,0)</f>
        <v>0</v>
      </c>
      <c r="BH1535" s="227">
        <f>IF(N1535="sníž. přenesená",J1535,0)</f>
        <v>0</v>
      </c>
      <c r="BI1535" s="227">
        <f>IF(N1535="nulová",J1535,0)</f>
        <v>0</v>
      </c>
      <c r="BJ1535" s="20" t="s">
        <v>80</v>
      </c>
      <c r="BK1535" s="227">
        <f>ROUND(I1535*H1535,2)</f>
        <v>0</v>
      </c>
      <c r="BL1535" s="20" t="s">
        <v>297</v>
      </c>
      <c r="BM1535" s="226" t="s">
        <v>3176</v>
      </c>
    </row>
    <row r="1536" s="2" customFormat="1">
      <c r="A1536" s="41"/>
      <c r="B1536" s="42"/>
      <c r="C1536" s="43"/>
      <c r="D1536" s="228" t="s">
        <v>206</v>
      </c>
      <c r="E1536" s="43"/>
      <c r="F1536" s="229" t="s">
        <v>3177</v>
      </c>
      <c r="G1536" s="43"/>
      <c r="H1536" s="43"/>
      <c r="I1536" s="230"/>
      <c r="J1536" s="43"/>
      <c r="K1536" s="43"/>
      <c r="L1536" s="47"/>
      <c r="M1536" s="231"/>
      <c r="N1536" s="232"/>
      <c r="O1536" s="87"/>
      <c r="P1536" s="87"/>
      <c r="Q1536" s="87"/>
      <c r="R1536" s="87"/>
      <c r="S1536" s="87"/>
      <c r="T1536" s="88"/>
      <c r="U1536" s="41"/>
      <c r="V1536" s="41"/>
      <c r="W1536" s="41"/>
      <c r="X1536" s="41"/>
      <c r="Y1536" s="41"/>
      <c r="Z1536" s="41"/>
      <c r="AA1536" s="41"/>
      <c r="AB1536" s="41"/>
      <c r="AC1536" s="41"/>
      <c r="AD1536" s="41"/>
      <c r="AE1536" s="41"/>
      <c r="AT1536" s="20" t="s">
        <v>206</v>
      </c>
      <c r="AU1536" s="20" t="s">
        <v>82</v>
      </c>
    </row>
    <row r="1537" s="13" customFormat="1">
      <c r="A1537" s="13"/>
      <c r="B1537" s="233"/>
      <c r="C1537" s="234"/>
      <c r="D1537" s="235" t="s">
        <v>208</v>
      </c>
      <c r="E1537" s="236" t="s">
        <v>19</v>
      </c>
      <c r="F1537" s="237" t="s">
        <v>3154</v>
      </c>
      <c r="G1537" s="234"/>
      <c r="H1537" s="236" t="s">
        <v>19</v>
      </c>
      <c r="I1537" s="238"/>
      <c r="J1537" s="234"/>
      <c r="K1537" s="234"/>
      <c r="L1537" s="239"/>
      <c r="M1537" s="240"/>
      <c r="N1537" s="241"/>
      <c r="O1537" s="241"/>
      <c r="P1537" s="241"/>
      <c r="Q1537" s="241"/>
      <c r="R1537" s="241"/>
      <c r="S1537" s="241"/>
      <c r="T1537" s="242"/>
      <c r="U1537" s="13"/>
      <c r="V1537" s="13"/>
      <c r="W1537" s="13"/>
      <c r="X1537" s="13"/>
      <c r="Y1537" s="13"/>
      <c r="Z1537" s="13"/>
      <c r="AA1537" s="13"/>
      <c r="AB1537" s="13"/>
      <c r="AC1537" s="13"/>
      <c r="AD1537" s="13"/>
      <c r="AE1537" s="13"/>
      <c r="AT1537" s="243" t="s">
        <v>208</v>
      </c>
      <c r="AU1537" s="243" t="s">
        <v>82</v>
      </c>
      <c r="AV1537" s="13" t="s">
        <v>80</v>
      </c>
      <c r="AW1537" s="13" t="s">
        <v>33</v>
      </c>
      <c r="AX1537" s="13" t="s">
        <v>73</v>
      </c>
      <c r="AY1537" s="243" t="s">
        <v>196</v>
      </c>
    </row>
    <row r="1538" s="14" customFormat="1">
      <c r="A1538" s="14"/>
      <c r="B1538" s="244"/>
      <c r="C1538" s="245"/>
      <c r="D1538" s="235" t="s">
        <v>208</v>
      </c>
      <c r="E1538" s="246" t="s">
        <v>19</v>
      </c>
      <c r="F1538" s="247" t="s">
        <v>3178</v>
      </c>
      <c r="G1538" s="245"/>
      <c r="H1538" s="248">
        <v>2.4940000000000002</v>
      </c>
      <c r="I1538" s="249"/>
      <c r="J1538" s="245"/>
      <c r="K1538" s="245"/>
      <c r="L1538" s="250"/>
      <c r="M1538" s="251"/>
      <c r="N1538" s="252"/>
      <c r="O1538" s="252"/>
      <c r="P1538" s="252"/>
      <c r="Q1538" s="252"/>
      <c r="R1538" s="252"/>
      <c r="S1538" s="252"/>
      <c r="T1538" s="253"/>
      <c r="U1538" s="14"/>
      <c r="V1538" s="14"/>
      <c r="W1538" s="14"/>
      <c r="X1538" s="14"/>
      <c r="Y1538" s="14"/>
      <c r="Z1538" s="14"/>
      <c r="AA1538" s="14"/>
      <c r="AB1538" s="14"/>
      <c r="AC1538" s="14"/>
      <c r="AD1538" s="14"/>
      <c r="AE1538" s="14"/>
      <c r="AT1538" s="254" t="s">
        <v>208</v>
      </c>
      <c r="AU1538" s="254" t="s">
        <v>82</v>
      </c>
      <c r="AV1538" s="14" t="s">
        <v>82</v>
      </c>
      <c r="AW1538" s="14" t="s">
        <v>33</v>
      </c>
      <c r="AX1538" s="14" t="s">
        <v>73</v>
      </c>
      <c r="AY1538" s="254" t="s">
        <v>196</v>
      </c>
    </row>
    <row r="1539" s="14" customFormat="1">
      <c r="A1539" s="14"/>
      <c r="B1539" s="244"/>
      <c r="C1539" s="245"/>
      <c r="D1539" s="235" t="s">
        <v>208</v>
      </c>
      <c r="E1539" s="246" t="s">
        <v>19</v>
      </c>
      <c r="F1539" s="247" t="s">
        <v>3179</v>
      </c>
      <c r="G1539" s="245"/>
      <c r="H1539" s="248">
        <v>0.627</v>
      </c>
      <c r="I1539" s="249"/>
      <c r="J1539" s="245"/>
      <c r="K1539" s="245"/>
      <c r="L1539" s="250"/>
      <c r="M1539" s="251"/>
      <c r="N1539" s="252"/>
      <c r="O1539" s="252"/>
      <c r="P1539" s="252"/>
      <c r="Q1539" s="252"/>
      <c r="R1539" s="252"/>
      <c r="S1539" s="252"/>
      <c r="T1539" s="253"/>
      <c r="U1539" s="14"/>
      <c r="V1539" s="14"/>
      <c r="W1539" s="14"/>
      <c r="X1539" s="14"/>
      <c r="Y1539" s="14"/>
      <c r="Z1539" s="14"/>
      <c r="AA1539" s="14"/>
      <c r="AB1539" s="14"/>
      <c r="AC1539" s="14"/>
      <c r="AD1539" s="14"/>
      <c r="AE1539" s="14"/>
      <c r="AT1539" s="254" t="s">
        <v>208</v>
      </c>
      <c r="AU1539" s="254" t="s">
        <v>82</v>
      </c>
      <c r="AV1539" s="14" t="s">
        <v>82</v>
      </c>
      <c r="AW1539" s="14" t="s">
        <v>33</v>
      </c>
      <c r="AX1539" s="14" t="s">
        <v>73</v>
      </c>
      <c r="AY1539" s="254" t="s">
        <v>196</v>
      </c>
    </row>
    <row r="1540" s="14" customFormat="1">
      <c r="A1540" s="14"/>
      <c r="B1540" s="244"/>
      <c r="C1540" s="245"/>
      <c r="D1540" s="235" t="s">
        <v>208</v>
      </c>
      <c r="E1540" s="246" t="s">
        <v>19</v>
      </c>
      <c r="F1540" s="247" t="s">
        <v>3180</v>
      </c>
      <c r="G1540" s="245"/>
      <c r="H1540" s="248">
        <v>4.7389999999999999</v>
      </c>
      <c r="I1540" s="249"/>
      <c r="J1540" s="245"/>
      <c r="K1540" s="245"/>
      <c r="L1540" s="250"/>
      <c r="M1540" s="251"/>
      <c r="N1540" s="252"/>
      <c r="O1540" s="252"/>
      <c r="P1540" s="252"/>
      <c r="Q1540" s="252"/>
      <c r="R1540" s="252"/>
      <c r="S1540" s="252"/>
      <c r="T1540" s="253"/>
      <c r="U1540" s="14"/>
      <c r="V1540" s="14"/>
      <c r="W1540" s="14"/>
      <c r="X1540" s="14"/>
      <c r="Y1540" s="14"/>
      <c r="Z1540" s="14"/>
      <c r="AA1540" s="14"/>
      <c r="AB1540" s="14"/>
      <c r="AC1540" s="14"/>
      <c r="AD1540" s="14"/>
      <c r="AE1540" s="14"/>
      <c r="AT1540" s="254" t="s">
        <v>208</v>
      </c>
      <c r="AU1540" s="254" t="s">
        <v>82</v>
      </c>
      <c r="AV1540" s="14" t="s">
        <v>82</v>
      </c>
      <c r="AW1540" s="14" t="s">
        <v>33</v>
      </c>
      <c r="AX1540" s="14" t="s">
        <v>73</v>
      </c>
      <c r="AY1540" s="254" t="s">
        <v>196</v>
      </c>
    </row>
    <row r="1541" s="14" customFormat="1">
      <c r="A1541" s="14"/>
      <c r="B1541" s="244"/>
      <c r="C1541" s="245"/>
      <c r="D1541" s="235" t="s">
        <v>208</v>
      </c>
      <c r="E1541" s="246" t="s">
        <v>19</v>
      </c>
      <c r="F1541" s="247" t="s">
        <v>3181</v>
      </c>
      <c r="G1541" s="245"/>
      <c r="H1541" s="248">
        <v>7.9100000000000001</v>
      </c>
      <c r="I1541" s="249"/>
      <c r="J1541" s="245"/>
      <c r="K1541" s="245"/>
      <c r="L1541" s="250"/>
      <c r="M1541" s="251"/>
      <c r="N1541" s="252"/>
      <c r="O1541" s="252"/>
      <c r="P1541" s="252"/>
      <c r="Q1541" s="252"/>
      <c r="R1541" s="252"/>
      <c r="S1541" s="252"/>
      <c r="T1541" s="253"/>
      <c r="U1541" s="14"/>
      <c r="V1541" s="14"/>
      <c r="W1541" s="14"/>
      <c r="X1541" s="14"/>
      <c r="Y1541" s="14"/>
      <c r="Z1541" s="14"/>
      <c r="AA1541" s="14"/>
      <c r="AB1541" s="14"/>
      <c r="AC1541" s="14"/>
      <c r="AD1541" s="14"/>
      <c r="AE1541" s="14"/>
      <c r="AT1541" s="254" t="s">
        <v>208</v>
      </c>
      <c r="AU1541" s="254" t="s">
        <v>82</v>
      </c>
      <c r="AV1541" s="14" t="s">
        <v>82</v>
      </c>
      <c r="AW1541" s="14" t="s">
        <v>33</v>
      </c>
      <c r="AX1541" s="14" t="s">
        <v>73</v>
      </c>
      <c r="AY1541" s="254" t="s">
        <v>196</v>
      </c>
    </row>
    <row r="1542" s="13" customFormat="1">
      <c r="A1542" s="13"/>
      <c r="B1542" s="233"/>
      <c r="C1542" s="234"/>
      <c r="D1542" s="235" t="s">
        <v>208</v>
      </c>
      <c r="E1542" s="236" t="s">
        <v>19</v>
      </c>
      <c r="F1542" s="237" t="s">
        <v>3162</v>
      </c>
      <c r="G1542" s="234"/>
      <c r="H1542" s="236" t="s">
        <v>19</v>
      </c>
      <c r="I1542" s="238"/>
      <c r="J1542" s="234"/>
      <c r="K1542" s="234"/>
      <c r="L1542" s="239"/>
      <c r="M1542" s="240"/>
      <c r="N1542" s="241"/>
      <c r="O1542" s="241"/>
      <c r="P1542" s="241"/>
      <c r="Q1542" s="241"/>
      <c r="R1542" s="241"/>
      <c r="S1542" s="241"/>
      <c r="T1542" s="242"/>
      <c r="U1542" s="13"/>
      <c r="V1542" s="13"/>
      <c r="W1542" s="13"/>
      <c r="X1542" s="13"/>
      <c r="Y1542" s="13"/>
      <c r="Z1542" s="13"/>
      <c r="AA1542" s="13"/>
      <c r="AB1542" s="13"/>
      <c r="AC1542" s="13"/>
      <c r="AD1542" s="13"/>
      <c r="AE1542" s="13"/>
      <c r="AT1542" s="243" t="s">
        <v>208</v>
      </c>
      <c r="AU1542" s="243" t="s">
        <v>82</v>
      </c>
      <c r="AV1542" s="13" t="s">
        <v>80</v>
      </c>
      <c r="AW1542" s="13" t="s">
        <v>33</v>
      </c>
      <c r="AX1542" s="13" t="s">
        <v>73</v>
      </c>
      <c r="AY1542" s="243" t="s">
        <v>196</v>
      </c>
    </row>
    <row r="1543" s="14" customFormat="1">
      <c r="A1543" s="14"/>
      <c r="B1543" s="244"/>
      <c r="C1543" s="245"/>
      <c r="D1543" s="235" t="s">
        <v>208</v>
      </c>
      <c r="E1543" s="246" t="s">
        <v>19</v>
      </c>
      <c r="F1543" s="247" t="s">
        <v>3182</v>
      </c>
      <c r="G1543" s="245"/>
      <c r="H1543" s="248">
        <v>25.199999999999999</v>
      </c>
      <c r="I1543" s="249"/>
      <c r="J1543" s="245"/>
      <c r="K1543" s="245"/>
      <c r="L1543" s="250"/>
      <c r="M1543" s="251"/>
      <c r="N1543" s="252"/>
      <c r="O1543" s="252"/>
      <c r="P1543" s="252"/>
      <c r="Q1543" s="252"/>
      <c r="R1543" s="252"/>
      <c r="S1543" s="252"/>
      <c r="T1543" s="253"/>
      <c r="U1543" s="14"/>
      <c r="V1543" s="14"/>
      <c r="W1543" s="14"/>
      <c r="X1543" s="14"/>
      <c r="Y1543" s="14"/>
      <c r="Z1543" s="14"/>
      <c r="AA1543" s="14"/>
      <c r="AB1543" s="14"/>
      <c r="AC1543" s="14"/>
      <c r="AD1543" s="14"/>
      <c r="AE1543" s="14"/>
      <c r="AT1543" s="254" t="s">
        <v>208</v>
      </c>
      <c r="AU1543" s="254" t="s">
        <v>82</v>
      </c>
      <c r="AV1543" s="14" t="s">
        <v>82</v>
      </c>
      <c r="AW1543" s="14" t="s">
        <v>33</v>
      </c>
      <c r="AX1543" s="14" t="s">
        <v>73</v>
      </c>
      <c r="AY1543" s="254" t="s">
        <v>196</v>
      </c>
    </row>
    <row r="1544" s="14" customFormat="1">
      <c r="A1544" s="14"/>
      <c r="B1544" s="244"/>
      <c r="C1544" s="245"/>
      <c r="D1544" s="235" t="s">
        <v>208</v>
      </c>
      <c r="E1544" s="246" t="s">
        <v>19</v>
      </c>
      <c r="F1544" s="247" t="s">
        <v>3183</v>
      </c>
      <c r="G1544" s="245"/>
      <c r="H1544" s="248">
        <v>7.5</v>
      </c>
      <c r="I1544" s="249"/>
      <c r="J1544" s="245"/>
      <c r="K1544" s="245"/>
      <c r="L1544" s="250"/>
      <c r="M1544" s="251"/>
      <c r="N1544" s="252"/>
      <c r="O1544" s="252"/>
      <c r="P1544" s="252"/>
      <c r="Q1544" s="252"/>
      <c r="R1544" s="252"/>
      <c r="S1544" s="252"/>
      <c r="T1544" s="253"/>
      <c r="U1544" s="14"/>
      <c r="V1544" s="14"/>
      <c r="W1544" s="14"/>
      <c r="X1544" s="14"/>
      <c r="Y1544" s="14"/>
      <c r="Z1544" s="14"/>
      <c r="AA1544" s="14"/>
      <c r="AB1544" s="14"/>
      <c r="AC1544" s="14"/>
      <c r="AD1544" s="14"/>
      <c r="AE1544" s="14"/>
      <c r="AT1544" s="254" t="s">
        <v>208</v>
      </c>
      <c r="AU1544" s="254" t="s">
        <v>82</v>
      </c>
      <c r="AV1544" s="14" t="s">
        <v>82</v>
      </c>
      <c r="AW1544" s="14" t="s">
        <v>33</v>
      </c>
      <c r="AX1544" s="14" t="s">
        <v>73</v>
      </c>
      <c r="AY1544" s="254" t="s">
        <v>196</v>
      </c>
    </row>
    <row r="1545" s="14" customFormat="1">
      <c r="A1545" s="14"/>
      <c r="B1545" s="244"/>
      <c r="C1545" s="245"/>
      <c r="D1545" s="235" t="s">
        <v>208</v>
      </c>
      <c r="E1545" s="246" t="s">
        <v>19</v>
      </c>
      <c r="F1545" s="247" t="s">
        <v>2970</v>
      </c>
      <c r="G1545" s="245"/>
      <c r="H1545" s="248">
        <v>4.9199999999999999</v>
      </c>
      <c r="I1545" s="249"/>
      <c r="J1545" s="245"/>
      <c r="K1545" s="245"/>
      <c r="L1545" s="250"/>
      <c r="M1545" s="251"/>
      <c r="N1545" s="252"/>
      <c r="O1545" s="252"/>
      <c r="P1545" s="252"/>
      <c r="Q1545" s="252"/>
      <c r="R1545" s="252"/>
      <c r="S1545" s="252"/>
      <c r="T1545" s="253"/>
      <c r="U1545" s="14"/>
      <c r="V1545" s="14"/>
      <c r="W1545" s="14"/>
      <c r="X1545" s="14"/>
      <c r="Y1545" s="14"/>
      <c r="Z1545" s="14"/>
      <c r="AA1545" s="14"/>
      <c r="AB1545" s="14"/>
      <c r="AC1545" s="14"/>
      <c r="AD1545" s="14"/>
      <c r="AE1545" s="14"/>
      <c r="AT1545" s="254" t="s">
        <v>208</v>
      </c>
      <c r="AU1545" s="254" t="s">
        <v>82</v>
      </c>
      <c r="AV1545" s="14" t="s">
        <v>82</v>
      </c>
      <c r="AW1545" s="14" t="s">
        <v>33</v>
      </c>
      <c r="AX1545" s="14" t="s">
        <v>73</v>
      </c>
      <c r="AY1545" s="254" t="s">
        <v>196</v>
      </c>
    </row>
    <row r="1546" s="13" customFormat="1">
      <c r="A1546" s="13"/>
      <c r="B1546" s="233"/>
      <c r="C1546" s="234"/>
      <c r="D1546" s="235" t="s">
        <v>208</v>
      </c>
      <c r="E1546" s="236" t="s">
        <v>19</v>
      </c>
      <c r="F1546" s="237" t="s">
        <v>3169</v>
      </c>
      <c r="G1546" s="234"/>
      <c r="H1546" s="236" t="s">
        <v>19</v>
      </c>
      <c r="I1546" s="238"/>
      <c r="J1546" s="234"/>
      <c r="K1546" s="234"/>
      <c r="L1546" s="239"/>
      <c r="M1546" s="240"/>
      <c r="N1546" s="241"/>
      <c r="O1546" s="241"/>
      <c r="P1546" s="241"/>
      <c r="Q1546" s="241"/>
      <c r="R1546" s="241"/>
      <c r="S1546" s="241"/>
      <c r="T1546" s="242"/>
      <c r="U1546" s="13"/>
      <c r="V1546" s="13"/>
      <c r="W1546" s="13"/>
      <c r="X1546" s="13"/>
      <c r="Y1546" s="13"/>
      <c r="Z1546" s="13"/>
      <c r="AA1546" s="13"/>
      <c r="AB1546" s="13"/>
      <c r="AC1546" s="13"/>
      <c r="AD1546" s="13"/>
      <c r="AE1546" s="13"/>
      <c r="AT1546" s="243" t="s">
        <v>208</v>
      </c>
      <c r="AU1546" s="243" t="s">
        <v>82</v>
      </c>
      <c r="AV1546" s="13" t="s">
        <v>80</v>
      </c>
      <c r="AW1546" s="13" t="s">
        <v>33</v>
      </c>
      <c r="AX1546" s="13" t="s">
        <v>73</v>
      </c>
      <c r="AY1546" s="243" t="s">
        <v>196</v>
      </c>
    </row>
    <row r="1547" s="14" customFormat="1">
      <c r="A1547" s="14"/>
      <c r="B1547" s="244"/>
      <c r="C1547" s="245"/>
      <c r="D1547" s="235" t="s">
        <v>208</v>
      </c>
      <c r="E1547" s="246" t="s">
        <v>19</v>
      </c>
      <c r="F1547" s="247" t="s">
        <v>3184</v>
      </c>
      <c r="G1547" s="245"/>
      <c r="H1547" s="248">
        <v>8.1199999999999992</v>
      </c>
      <c r="I1547" s="249"/>
      <c r="J1547" s="245"/>
      <c r="K1547" s="245"/>
      <c r="L1547" s="250"/>
      <c r="M1547" s="251"/>
      <c r="N1547" s="252"/>
      <c r="O1547" s="252"/>
      <c r="P1547" s="252"/>
      <c r="Q1547" s="252"/>
      <c r="R1547" s="252"/>
      <c r="S1547" s="252"/>
      <c r="T1547" s="253"/>
      <c r="U1547" s="14"/>
      <c r="V1547" s="14"/>
      <c r="W1547" s="14"/>
      <c r="X1547" s="14"/>
      <c r="Y1547" s="14"/>
      <c r="Z1547" s="14"/>
      <c r="AA1547" s="14"/>
      <c r="AB1547" s="14"/>
      <c r="AC1547" s="14"/>
      <c r="AD1547" s="14"/>
      <c r="AE1547" s="14"/>
      <c r="AT1547" s="254" t="s">
        <v>208</v>
      </c>
      <c r="AU1547" s="254" t="s">
        <v>82</v>
      </c>
      <c r="AV1547" s="14" t="s">
        <v>82</v>
      </c>
      <c r="AW1547" s="14" t="s">
        <v>33</v>
      </c>
      <c r="AX1547" s="14" t="s">
        <v>73</v>
      </c>
      <c r="AY1547" s="254" t="s">
        <v>196</v>
      </c>
    </row>
    <row r="1548" s="15" customFormat="1">
      <c r="A1548" s="15"/>
      <c r="B1548" s="255"/>
      <c r="C1548" s="256"/>
      <c r="D1548" s="235" t="s">
        <v>208</v>
      </c>
      <c r="E1548" s="257" t="s">
        <v>19</v>
      </c>
      <c r="F1548" s="258" t="s">
        <v>212</v>
      </c>
      <c r="G1548" s="256"/>
      <c r="H1548" s="259">
        <v>61.509999999999998</v>
      </c>
      <c r="I1548" s="260"/>
      <c r="J1548" s="256"/>
      <c r="K1548" s="256"/>
      <c r="L1548" s="261"/>
      <c r="M1548" s="262"/>
      <c r="N1548" s="263"/>
      <c r="O1548" s="263"/>
      <c r="P1548" s="263"/>
      <c r="Q1548" s="263"/>
      <c r="R1548" s="263"/>
      <c r="S1548" s="263"/>
      <c r="T1548" s="264"/>
      <c r="U1548" s="15"/>
      <c r="V1548" s="15"/>
      <c r="W1548" s="15"/>
      <c r="X1548" s="15"/>
      <c r="Y1548" s="15"/>
      <c r="Z1548" s="15"/>
      <c r="AA1548" s="15"/>
      <c r="AB1548" s="15"/>
      <c r="AC1548" s="15"/>
      <c r="AD1548" s="15"/>
      <c r="AE1548" s="15"/>
      <c r="AT1548" s="265" t="s">
        <v>208</v>
      </c>
      <c r="AU1548" s="265" t="s">
        <v>82</v>
      </c>
      <c r="AV1548" s="15" t="s">
        <v>204</v>
      </c>
      <c r="AW1548" s="15" t="s">
        <v>33</v>
      </c>
      <c r="AX1548" s="15" t="s">
        <v>80</v>
      </c>
      <c r="AY1548" s="265" t="s">
        <v>196</v>
      </c>
    </row>
    <row r="1549" s="2" customFormat="1" ht="16.30189" customHeight="1">
      <c r="A1549" s="41"/>
      <c r="B1549" s="42"/>
      <c r="C1549" s="266" t="s">
        <v>3185</v>
      </c>
      <c r="D1549" s="266" t="s">
        <v>310</v>
      </c>
      <c r="E1549" s="267" t="s">
        <v>560</v>
      </c>
      <c r="F1549" s="268" t="s">
        <v>561</v>
      </c>
      <c r="G1549" s="269" t="s">
        <v>486</v>
      </c>
      <c r="H1549" s="270">
        <v>64.585999999999999</v>
      </c>
      <c r="I1549" s="271"/>
      <c r="J1549" s="272">
        <f>ROUND(I1549*H1549,2)</f>
        <v>0</v>
      </c>
      <c r="K1549" s="268" t="s">
        <v>203</v>
      </c>
      <c r="L1549" s="273"/>
      <c r="M1549" s="274" t="s">
        <v>19</v>
      </c>
      <c r="N1549" s="275" t="s">
        <v>44</v>
      </c>
      <c r="O1549" s="87"/>
      <c r="P1549" s="224">
        <f>O1549*H1549</f>
        <v>0</v>
      </c>
      <c r="Q1549" s="224">
        <v>8.0000000000000007E-05</v>
      </c>
      <c r="R1549" s="224">
        <f>Q1549*H1549</f>
        <v>0.0051668800000000004</v>
      </c>
      <c r="S1549" s="224">
        <v>0</v>
      </c>
      <c r="T1549" s="225">
        <f>S1549*H1549</f>
        <v>0</v>
      </c>
      <c r="U1549" s="41"/>
      <c r="V1549" s="41"/>
      <c r="W1549" s="41"/>
      <c r="X1549" s="41"/>
      <c r="Y1549" s="41"/>
      <c r="Z1549" s="41"/>
      <c r="AA1549" s="41"/>
      <c r="AB1549" s="41"/>
      <c r="AC1549" s="41"/>
      <c r="AD1549" s="41"/>
      <c r="AE1549" s="41"/>
      <c r="AR1549" s="226" t="s">
        <v>390</v>
      </c>
      <c r="AT1549" s="226" t="s">
        <v>310</v>
      </c>
      <c r="AU1549" s="226" t="s">
        <v>82</v>
      </c>
      <c r="AY1549" s="20" t="s">
        <v>196</v>
      </c>
      <c r="BE1549" s="227">
        <f>IF(N1549="základní",J1549,0)</f>
        <v>0</v>
      </c>
      <c r="BF1549" s="227">
        <f>IF(N1549="snížená",J1549,0)</f>
        <v>0</v>
      </c>
      <c r="BG1549" s="227">
        <f>IF(N1549="zákl. přenesená",J1549,0)</f>
        <v>0</v>
      </c>
      <c r="BH1549" s="227">
        <f>IF(N1549="sníž. přenesená",J1549,0)</f>
        <v>0</v>
      </c>
      <c r="BI1549" s="227">
        <f>IF(N1549="nulová",J1549,0)</f>
        <v>0</v>
      </c>
      <c r="BJ1549" s="20" t="s">
        <v>80</v>
      </c>
      <c r="BK1549" s="227">
        <f>ROUND(I1549*H1549,2)</f>
        <v>0</v>
      </c>
      <c r="BL1549" s="20" t="s">
        <v>297</v>
      </c>
      <c r="BM1549" s="226" t="s">
        <v>3186</v>
      </c>
    </row>
    <row r="1550" s="14" customFormat="1">
      <c r="A1550" s="14"/>
      <c r="B1550" s="244"/>
      <c r="C1550" s="245"/>
      <c r="D1550" s="235" t="s">
        <v>208</v>
      </c>
      <c r="E1550" s="245"/>
      <c r="F1550" s="247" t="s">
        <v>3187</v>
      </c>
      <c r="G1550" s="245"/>
      <c r="H1550" s="248">
        <v>64.585999999999999</v>
      </c>
      <c r="I1550" s="249"/>
      <c r="J1550" s="245"/>
      <c r="K1550" s="245"/>
      <c r="L1550" s="250"/>
      <c r="M1550" s="251"/>
      <c r="N1550" s="252"/>
      <c r="O1550" s="252"/>
      <c r="P1550" s="252"/>
      <c r="Q1550" s="252"/>
      <c r="R1550" s="252"/>
      <c r="S1550" s="252"/>
      <c r="T1550" s="253"/>
      <c r="U1550" s="14"/>
      <c r="V1550" s="14"/>
      <c r="W1550" s="14"/>
      <c r="X1550" s="14"/>
      <c r="Y1550" s="14"/>
      <c r="Z1550" s="14"/>
      <c r="AA1550" s="14"/>
      <c r="AB1550" s="14"/>
      <c r="AC1550" s="14"/>
      <c r="AD1550" s="14"/>
      <c r="AE1550" s="14"/>
      <c r="AT1550" s="254" t="s">
        <v>208</v>
      </c>
      <c r="AU1550" s="254" t="s">
        <v>82</v>
      </c>
      <c r="AV1550" s="14" t="s">
        <v>82</v>
      </c>
      <c r="AW1550" s="14" t="s">
        <v>4</v>
      </c>
      <c r="AX1550" s="14" t="s">
        <v>80</v>
      </c>
      <c r="AY1550" s="254" t="s">
        <v>196</v>
      </c>
    </row>
    <row r="1551" s="2" customFormat="1" ht="53.66038" customHeight="1">
      <c r="A1551" s="41"/>
      <c r="B1551" s="42"/>
      <c r="C1551" s="215" t="s">
        <v>3188</v>
      </c>
      <c r="D1551" s="215" t="s">
        <v>199</v>
      </c>
      <c r="E1551" s="216" t="s">
        <v>573</v>
      </c>
      <c r="F1551" s="217" t="s">
        <v>574</v>
      </c>
      <c r="G1551" s="218" t="s">
        <v>293</v>
      </c>
      <c r="H1551" s="219">
        <v>3.0750000000000002</v>
      </c>
      <c r="I1551" s="220"/>
      <c r="J1551" s="221">
        <f>ROUND(I1551*H1551,2)</f>
        <v>0</v>
      </c>
      <c r="K1551" s="217" t="s">
        <v>203</v>
      </c>
      <c r="L1551" s="47"/>
      <c r="M1551" s="222" t="s">
        <v>19</v>
      </c>
      <c r="N1551" s="223" t="s">
        <v>44</v>
      </c>
      <c r="O1551" s="87"/>
      <c r="P1551" s="224">
        <f>O1551*H1551</f>
        <v>0</v>
      </c>
      <c r="Q1551" s="224">
        <v>0</v>
      </c>
      <c r="R1551" s="224">
        <f>Q1551*H1551</f>
        <v>0</v>
      </c>
      <c r="S1551" s="224">
        <v>0</v>
      </c>
      <c r="T1551" s="225">
        <f>S1551*H1551</f>
        <v>0</v>
      </c>
      <c r="U1551" s="41"/>
      <c r="V1551" s="41"/>
      <c r="W1551" s="41"/>
      <c r="X1551" s="41"/>
      <c r="Y1551" s="41"/>
      <c r="Z1551" s="41"/>
      <c r="AA1551" s="41"/>
      <c r="AB1551" s="41"/>
      <c r="AC1551" s="41"/>
      <c r="AD1551" s="41"/>
      <c r="AE1551" s="41"/>
      <c r="AR1551" s="226" t="s">
        <v>297</v>
      </c>
      <c r="AT1551" s="226" t="s">
        <v>199</v>
      </c>
      <c r="AU1551" s="226" t="s">
        <v>82</v>
      </c>
      <c r="AY1551" s="20" t="s">
        <v>196</v>
      </c>
      <c r="BE1551" s="227">
        <f>IF(N1551="základní",J1551,0)</f>
        <v>0</v>
      </c>
      <c r="BF1551" s="227">
        <f>IF(N1551="snížená",J1551,0)</f>
        <v>0</v>
      </c>
      <c r="BG1551" s="227">
        <f>IF(N1551="zákl. přenesená",J1551,0)</f>
        <v>0</v>
      </c>
      <c r="BH1551" s="227">
        <f>IF(N1551="sníž. přenesená",J1551,0)</f>
        <v>0</v>
      </c>
      <c r="BI1551" s="227">
        <f>IF(N1551="nulová",J1551,0)</f>
        <v>0</v>
      </c>
      <c r="BJ1551" s="20" t="s">
        <v>80</v>
      </c>
      <c r="BK1551" s="227">
        <f>ROUND(I1551*H1551,2)</f>
        <v>0</v>
      </c>
      <c r="BL1551" s="20" t="s">
        <v>297</v>
      </c>
      <c r="BM1551" s="226" t="s">
        <v>3189</v>
      </c>
    </row>
    <row r="1552" s="2" customFormat="1">
      <c r="A1552" s="41"/>
      <c r="B1552" s="42"/>
      <c r="C1552" s="43"/>
      <c r="D1552" s="228" t="s">
        <v>206</v>
      </c>
      <c r="E1552" s="43"/>
      <c r="F1552" s="229" t="s">
        <v>576</v>
      </c>
      <c r="G1552" s="43"/>
      <c r="H1552" s="43"/>
      <c r="I1552" s="230"/>
      <c r="J1552" s="43"/>
      <c r="K1552" s="43"/>
      <c r="L1552" s="47"/>
      <c r="M1552" s="231"/>
      <c r="N1552" s="232"/>
      <c r="O1552" s="87"/>
      <c r="P1552" s="87"/>
      <c r="Q1552" s="87"/>
      <c r="R1552" s="87"/>
      <c r="S1552" s="87"/>
      <c r="T1552" s="88"/>
      <c r="U1552" s="41"/>
      <c r="V1552" s="41"/>
      <c r="W1552" s="41"/>
      <c r="X1552" s="41"/>
      <c r="Y1552" s="41"/>
      <c r="Z1552" s="41"/>
      <c r="AA1552" s="41"/>
      <c r="AB1552" s="41"/>
      <c r="AC1552" s="41"/>
      <c r="AD1552" s="41"/>
      <c r="AE1552" s="41"/>
      <c r="AT1552" s="20" t="s">
        <v>206</v>
      </c>
      <c r="AU1552" s="20" t="s">
        <v>82</v>
      </c>
    </row>
    <row r="1553" s="12" customFormat="1" ht="22.8" customHeight="1">
      <c r="A1553" s="12"/>
      <c r="B1553" s="199"/>
      <c r="C1553" s="200"/>
      <c r="D1553" s="201" t="s">
        <v>72</v>
      </c>
      <c r="E1553" s="213" t="s">
        <v>3190</v>
      </c>
      <c r="F1553" s="213" t="s">
        <v>3191</v>
      </c>
      <c r="G1553" s="200"/>
      <c r="H1553" s="200"/>
      <c r="I1553" s="203"/>
      <c r="J1553" s="214">
        <f>BK1553</f>
        <v>0</v>
      </c>
      <c r="K1553" s="200"/>
      <c r="L1553" s="205"/>
      <c r="M1553" s="206"/>
      <c r="N1553" s="207"/>
      <c r="O1553" s="207"/>
      <c r="P1553" s="208">
        <f>SUM(P1554:P1576)</f>
        <v>0</v>
      </c>
      <c r="Q1553" s="207"/>
      <c r="R1553" s="208">
        <f>SUM(R1554:R1576)</f>
        <v>0.051133600000000008</v>
      </c>
      <c r="S1553" s="207"/>
      <c r="T1553" s="209">
        <f>SUM(T1554:T1576)</f>
        <v>0</v>
      </c>
      <c r="U1553" s="12"/>
      <c r="V1553" s="12"/>
      <c r="W1553" s="12"/>
      <c r="X1553" s="12"/>
      <c r="Y1553" s="12"/>
      <c r="Z1553" s="12"/>
      <c r="AA1553" s="12"/>
      <c r="AB1553" s="12"/>
      <c r="AC1553" s="12"/>
      <c r="AD1553" s="12"/>
      <c r="AE1553" s="12"/>
      <c r="AR1553" s="210" t="s">
        <v>82</v>
      </c>
      <c r="AT1553" s="211" t="s">
        <v>72</v>
      </c>
      <c r="AU1553" s="211" t="s">
        <v>80</v>
      </c>
      <c r="AY1553" s="210" t="s">
        <v>196</v>
      </c>
      <c r="BK1553" s="212">
        <f>SUM(BK1554:BK1576)</f>
        <v>0</v>
      </c>
    </row>
    <row r="1554" s="2" customFormat="1" ht="23.4566" customHeight="1">
      <c r="A1554" s="41"/>
      <c r="B1554" s="42"/>
      <c r="C1554" s="215" t="s">
        <v>3192</v>
      </c>
      <c r="D1554" s="215" t="s">
        <v>199</v>
      </c>
      <c r="E1554" s="216" t="s">
        <v>3193</v>
      </c>
      <c r="F1554" s="217" t="s">
        <v>3194</v>
      </c>
      <c r="G1554" s="218" t="s">
        <v>202</v>
      </c>
      <c r="H1554" s="219">
        <v>60</v>
      </c>
      <c r="I1554" s="220"/>
      <c r="J1554" s="221">
        <f>ROUND(I1554*H1554,2)</f>
        <v>0</v>
      </c>
      <c r="K1554" s="217" t="s">
        <v>203</v>
      </c>
      <c r="L1554" s="47"/>
      <c r="M1554" s="222" t="s">
        <v>19</v>
      </c>
      <c r="N1554" s="223" t="s">
        <v>44</v>
      </c>
      <c r="O1554" s="87"/>
      <c r="P1554" s="224">
        <f>O1554*H1554</f>
        <v>0</v>
      </c>
      <c r="Q1554" s="224">
        <v>0.00036999999999999999</v>
      </c>
      <c r="R1554" s="224">
        <f>Q1554*H1554</f>
        <v>0.022200000000000001</v>
      </c>
      <c r="S1554" s="224">
        <v>0</v>
      </c>
      <c r="T1554" s="225">
        <f>S1554*H1554</f>
        <v>0</v>
      </c>
      <c r="U1554" s="41"/>
      <c r="V1554" s="41"/>
      <c r="W1554" s="41"/>
      <c r="X1554" s="41"/>
      <c r="Y1554" s="41"/>
      <c r="Z1554" s="41"/>
      <c r="AA1554" s="41"/>
      <c r="AB1554" s="41"/>
      <c r="AC1554" s="41"/>
      <c r="AD1554" s="41"/>
      <c r="AE1554" s="41"/>
      <c r="AR1554" s="226" t="s">
        <v>297</v>
      </c>
      <c r="AT1554" s="226" t="s">
        <v>199</v>
      </c>
      <c r="AU1554" s="226" t="s">
        <v>82</v>
      </c>
      <c r="AY1554" s="20" t="s">
        <v>196</v>
      </c>
      <c r="BE1554" s="227">
        <f>IF(N1554="základní",J1554,0)</f>
        <v>0</v>
      </c>
      <c r="BF1554" s="227">
        <f>IF(N1554="snížená",J1554,0)</f>
        <v>0</v>
      </c>
      <c r="BG1554" s="227">
        <f>IF(N1554="zákl. přenesená",J1554,0)</f>
        <v>0</v>
      </c>
      <c r="BH1554" s="227">
        <f>IF(N1554="sníž. přenesená",J1554,0)</f>
        <v>0</v>
      </c>
      <c r="BI1554" s="227">
        <f>IF(N1554="nulová",J1554,0)</f>
        <v>0</v>
      </c>
      <c r="BJ1554" s="20" t="s">
        <v>80</v>
      </c>
      <c r="BK1554" s="227">
        <f>ROUND(I1554*H1554,2)</f>
        <v>0</v>
      </c>
      <c r="BL1554" s="20" t="s">
        <v>297</v>
      </c>
      <c r="BM1554" s="226" t="s">
        <v>3195</v>
      </c>
    </row>
    <row r="1555" s="2" customFormat="1">
      <c r="A1555" s="41"/>
      <c r="B1555" s="42"/>
      <c r="C1555" s="43"/>
      <c r="D1555" s="228" t="s">
        <v>206</v>
      </c>
      <c r="E1555" s="43"/>
      <c r="F1555" s="229" t="s">
        <v>3196</v>
      </c>
      <c r="G1555" s="43"/>
      <c r="H1555" s="43"/>
      <c r="I1555" s="230"/>
      <c r="J1555" s="43"/>
      <c r="K1555" s="43"/>
      <c r="L1555" s="47"/>
      <c r="M1555" s="231"/>
      <c r="N1555" s="232"/>
      <c r="O1555" s="87"/>
      <c r="P1555" s="87"/>
      <c r="Q1555" s="87"/>
      <c r="R1555" s="87"/>
      <c r="S1555" s="87"/>
      <c r="T1555" s="88"/>
      <c r="U1555" s="41"/>
      <c r="V1555" s="41"/>
      <c r="W1555" s="41"/>
      <c r="X1555" s="41"/>
      <c r="Y1555" s="41"/>
      <c r="Z1555" s="41"/>
      <c r="AA1555" s="41"/>
      <c r="AB1555" s="41"/>
      <c r="AC1555" s="41"/>
      <c r="AD1555" s="41"/>
      <c r="AE1555" s="41"/>
      <c r="AT1555" s="20" t="s">
        <v>206</v>
      </c>
      <c r="AU1555" s="20" t="s">
        <v>82</v>
      </c>
    </row>
    <row r="1556" s="2" customFormat="1" ht="36.72453" customHeight="1">
      <c r="A1556" s="41"/>
      <c r="B1556" s="42"/>
      <c r="C1556" s="215" t="s">
        <v>3197</v>
      </c>
      <c r="D1556" s="215" t="s">
        <v>199</v>
      </c>
      <c r="E1556" s="216" t="s">
        <v>3198</v>
      </c>
      <c r="F1556" s="217" t="s">
        <v>3199</v>
      </c>
      <c r="G1556" s="218" t="s">
        <v>202</v>
      </c>
      <c r="H1556" s="219">
        <v>42.159999999999997</v>
      </c>
      <c r="I1556" s="220"/>
      <c r="J1556" s="221">
        <f>ROUND(I1556*H1556,2)</f>
        <v>0</v>
      </c>
      <c r="K1556" s="217" t="s">
        <v>203</v>
      </c>
      <c r="L1556" s="47"/>
      <c r="M1556" s="222" t="s">
        <v>19</v>
      </c>
      <c r="N1556" s="223" t="s">
        <v>44</v>
      </c>
      <c r="O1556" s="87"/>
      <c r="P1556" s="224">
        <f>O1556*H1556</f>
        <v>0</v>
      </c>
      <c r="Q1556" s="224">
        <v>6.9999999999999994E-05</v>
      </c>
      <c r="R1556" s="224">
        <f>Q1556*H1556</f>
        <v>0.0029511999999999993</v>
      </c>
      <c r="S1556" s="224">
        <v>0</v>
      </c>
      <c r="T1556" s="225">
        <f>S1556*H1556</f>
        <v>0</v>
      </c>
      <c r="U1556" s="41"/>
      <c r="V1556" s="41"/>
      <c r="W1556" s="41"/>
      <c r="X1556" s="41"/>
      <c r="Y1556" s="41"/>
      <c r="Z1556" s="41"/>
      <c r="AA1556" s="41"/>
      <c r="AB1556" s="41"/>
      <c r="AC1556" s="41"/>
      <c r="AD1556" s="41"/>
      <c r="AE1556" s="41"/>
      <c r="AR1556" s="226" t="s">
        <v>297</v>
      </c>
      <c r="AT1556" s="226" t="s">
        <v>199</v>
      </c>
      <c r="AU1556" s="226" t="s">
        <v>82</v>
      </c>
      <c r="AY1556" s="20" t="s">
        <v>196</v>
      </c>
      <c r="BE1556" s="227">
        <f>IF(N1556="základní",J1556,0)</f>
        <v>0</v>
      </c>
      <c r="BF1556" s="227">
        <f>IF(N1556="snížená",J1556,0)</f>
        <v>0</v>
      </c>
      <c r="BG1556" s="227">
        <f>IF(N1556="zákl. přenesená",J1556,0)</f>
        <v>0</v>
      </c>
      <c r="BH1556" s="227">
        <f>IF(N1556="sníž. přenesená",J1556,0)</f>
        <v>0</v>
      </c>
      <c r="BI1556" s="227">
        <f>IF(N1556="nulová",J1556,0)</f>
        <v>0</v>
      </c>
      <c r="BJ1556" s="20" t="s">
        <v>80</v>
      </c>
      <c r="BK1556" s="227">
        <f>ROUND(I1556*H1556,2)</f>
        <v>0</v>
      </c>
      <c r="BL1556" s="20" t="s">
        <v>297</v>
      </c>
      <c r="BM1556" s="226" t="s">
        <v>3200</v>
      </c>
    </row>
    <row r="1557" s="2" customFormat="1">
      <c r="A1557" s="41"/>
      <c r="B1557" s="42"/>
      <c r="C1557" s="43"/>
      <c r="D1557" s="228" t="s">
        <v>206</v>
      </c>
      <c r="E1557" s="43"/>
      <c r="F1557" s="229" t="s">
        <v>3201</v>
      </c>
      <c r="G1557" s="43"/>
      <c r="H1557" s="43"/>
      <c r="I1557" s="230"/>
      <c r="J1557" s="43"/>
      <c r="K1557" s="43"/>
      <c r="L1557" s="47"/>
      <c r="M1557" s="231"/>
      <c r="N1557" s="232"/>
      <c r="O1557" s="87"/>
      <c r="P1557" s="87"/>
      <c r="Q1557" s="87"/>
      <c r="R1557" s="87"/>
      <c r="S1557" s="87"/>
      <c r="T1557" s="88"/>
      <c r="U1557" s="41"/>
      <c r="V1557" s="41"/>
      <c r="W1557" s="41"/>
      <c r="X1557" s="41"/>
      <c r="Y1557" s="41"/>
      <c r="Z1557" s="41"/>
      <c r="AA1557" s="41"/>
      <c r="AB1557" s="41"/>
      <c r="AC1557" s="41"/>
      <c r="AD1557" s="41"/>
      <c r="AE1557" s="41"/>
      <c r="AT1557" s="20" t="s">
        <v>206</v>
      </c>
      <c r="AU1557" s="20" t="s">
        <v>82</v>
      </c>
    </row>
    <row r="1558" s="2" customFormat="1" ht="36.72453" customHeight="1">
      <c r="A1558" s="41"/>
      <c r="B1558" s="42"/>
      <c r="C1558" s="215" t="s">
        <v>3202</v>
      </c>
      <c r="D1558" s="215" t="s">
        <v>199</v>
      </c>
      <c r="E1558" s="216" t="s">
        <v>3203</v>
      </c>
      <c r="F1558" s="217" t="s">
        <v>3204</v>
      </c>
      <c r="G1558" s="218" t="s">
        <v>202</v>
      </c>
      <c r="H1558" s="219">
        <v>42.159999999999997</v>
      </c>
      <c r="I1558" s="220"/>
      <c r="J1558" s="221">
        <f>ROUND(I1558*H1558,2)</f>
        <v>0</v>
      </c>
      <c r="K1558" s="217" t="s">
        <v>203</v>
      </c>
      <c r="L1558" s="47"/>
      <c r="M1558" s="222" t="s">
        <v>19</v>
      </c>
      <c r="N1558" s="223" t="s">
        <v>44</v>
      </c>
      <c r="O1558" s="87"/>
      <c r="P1558" s="224">
        <f>O1558*H1558</f>
        <v>0</v>
      </c>
      <c r="Q1558" s="224">
        <v>8.0000000000000007E-05</v>
      </c>
      <c r="R1558" s="224">
        <f>Q1558*H1558</f>
        <v>0.0033728</v>
      </c>
      <c r="S1558" s="224">
        <v>0</v>
      </c>
      <c r="T1558" s="225">
        <f>S1558*H1558</f>
        <v>0</v>
      </c>
      <c r="U1558" s="41"/>
      <c r="V1558" s="41"/>
      <c r="W1558" s="41"/>
      <c r="X1558" s="41"/>
      <c r="Y1558" s="41"/>
      <c r="Z1558" s="41"/>
      <c r="AA1558" s="41"/>
      <c r="AB1558" s="41"/>
      <c r="AC1558" s="41"/>
      <c r="AD1558" s="41"/>
      <c r="AE1558" s="41"/>
      <c r="AR1558" s="226" t="s">
        <v>297</v>
      </c>
      <c r="AT1558" s="226" t="s">
        <v>199</v>
      </c>
      <c r="AU1558" s="226" t="s">
        <v>82</v>
      </c>
      <c r="AY1558" s="20" t="s">
        <v>196</v>
      </c>
      <c r="BE1558" s="227">
        <f>IF(N1558="základní",J1558,0)</f>
        <v>0</v>
      </c>
      <c r="BF1558" s="227">
        <f>IF(N1558="snížená",J1558,0)</f>
        <v>0</v>
      </c>
      <c r="BG1558" s="227">
        <f>IF(N1558="zákl. přenesená",J1558,0)</f>
        <v>0</v>
      </c>
      <c r="BH1558" s="227">
        <f>IF(N1558="sníž. přenesená",J1558,0)</f>
        <v>0</v>
      </c>
      <c r="BI1558" s="227">
        <f>IF(N1558="nulová",J1558,0)</f>
        <v>0</v>
      </c>
      <c r="BJ1558" s="20" t="s">
        <v>80</v>
      </c>
      <c r="BK1558" s="227">
        <f>ROUND(I1558*H1558,2)</f>
        <v>0</v>
      </c>
      <c r="BL1558" s="20" t="s">
        <v>297</v>
      </c>
      <c r="BM1558" s="226" t="s">
        <v>3205</v>
      </c>
    </row>
    <row r="1559" s="2" customFormat="1">
      <c r="A1559" s="41"/>
      <c r="B1559" s="42"/>
      <c r="C1559" s="43"/>
      <c r="D1559" s="228" t="s">
        <v>206</v>
      </c>
      <c r="E1559" s="43"/>
      <c r="F1559" s="229" t="s">
        <v>3206</v>
      </c>
      <c r="G1559" s="43"/>
      <c r="H1559" s="43"/>
      <c r="I1559" s="230"/>
      <c r="J1559" s="43"/>
      <c r="K1559" s="43"/>
      <c r="L1559" s="47"/>
      <c r="M1559" s="231"/>
      <c r="N1559" s="232"/>
      <c r="O1559" s="87"/>
      <c r="P1559" s="87"/>
      <c r="Q1559" s="87"/>
      <c r="R1559" s="87"/>
      <c r="S1559" s="87"/>
      <c r="T1559" s="88"/>
      <c r="U1559" s="41"/>
      <c r="V1559" s="41"/>
      <c r="W1559" s="41"/>
      <c r="X1559" s="41"/>
      <c r="Y1559" s="41"/>
      <c r="Z1559" s="41"/>
      <c r="AA1559" s="41"/>
      <c r="AB1559" s="41"/>
      <c r="AC1559" s="41"/>
      <c r="AD1559" s="41"/>
      <c r="AE1559" s="41"/>
      <c r="AT1559" s="20" t="s">
        <v>206</v>
      </c>
      <c r="AU1559" s="20" t="s">
        <v>82</v>
      </c>
    </row>
    <row r="1560" s="2" customFormat="1" ht="23.4566" customHeight="1">
      <c r="A1560" s="41"/>
      <c r="B1560" s="42"/>
      <c r="C1560" s="215" t="s">
        <v>3207</v>
      </c>
      <c r="D1560" s="215" t="s">
        <v>199</v>
      </c>
      <c r="E1560" s="216" t="s">
        <v>3208</v>
      </c>
      <c r="F1560" s="217" t="s">
        <v>3209</v>
      </c>
      <c r="G1560" s="218" t="s">
        <v>202</v>
      </c>
      <c r="H1560" s="219">
        <v>42.159999999999997</v>
      </c>
      <c r="I1560" s="220"/>
      <c r="J1560" s="221">
        <f>ROUND(I1560*H1560,2)</f>
        <v>0</v>
      </c>
      <c r="K1560" s="217" t="s">
        <v>203</v>
      </c>
      <c r="L1560" s="47"/>
      <c r="M1560" s="222" t="s">
        <v>19</v>
      </c>
      <c r="N1560" s="223" t="s">
        <v>44</v>
      </c>
      <c r="O1560" s="87"/>
      <c r="P1560" s="224">
        <f>O1560*H1560</f>
        <v>0</v>
      </c>
      <c r="Q1560" s="224">
        <v>0</v>
      </c>
      <c r="R1560" s="224">
        <f>Q1560*H1560</f>
        <v>0</v>
      </c>
      <c r="S1560" s="224">
        <v>0</v>
      </c>
      <c r="T1560" s="225">
        <f>S1560*H1560</f>
        <v>0</v>
      </c>
      <c r="U1560" s="41"/>
      <c r="V1560" s="41"/>
      <c r="W1560" s="41"/>
      <c r="X1560" s="41"/>
      <c r="Y1560" s="41"/>
      <c r="Z1560" s="41"/>
      <c r="AA1560" s="41"/>
      <c r="AB1560" s="41"/>
      <c r="AC1560" s="41"/>
      <c r="AD1560" s="41"/>
      <c r="AE1560" s="41"/>
      <c r="AR1560" s="226" t="s">
        <v>297</v>
      </c>
      <c r="AT1560" s="226" t="s">
        <v>199</v>
      </c>
      <c r="AU1560" s="226" t="s">
        <v>82</v>
      </c>
      <c r="AY1560" s="20" t="s">
        <v>196</v>
      </c>
      <c r="BE1560" s="227">
        <f>IF(N1560="základní",J1560,0)</f>
        <v>0</v>
      </c>
      <c r="BF1560" s="227">
        <f>IF(N1560="snížená",J1560,0)</f>
        <v>0</v>
      </c>
      <c r="BG1560" s="227">
        <f>IF(N1560="zákl. přenesená",J1560,0)</f>
        <v>0</v>
      </c>
      <c r="BH1560" s="227">
        <f>IF(N1560="sníž. přenesená",J1560,0)</f>
        <v>0</v>
      </c>
      <c r="BI1560" s="227">
        <f>IF(N1560="nulová",J1560,0)</f>
        <v>0</v>
      </c>
      <c r="BJ1560" s="20" t="s">
        <v>80</v>
      </c>
      <c r="BK1560" s="227">
        <f>ROUND(I1560*H1560,2)</f>
        <v>0</v>
      </c>
      <c r="BL1560" s="20" t="s">
        <v>297</v>
      </c>
      <c r="BM1560" s="226" t="s">
        <v>3210</v>
      </c>
    </row>
    <row r="1561" s="2" customFormat="1">
      <c r="A1561" s="41"/>
      <c r="B1561" s="42"/>
      <c r="C1561" s="43"/>
      <c r="D1561" s="228" t="s">
        <v>206</v>
      </c>
      <c r="E1561" s="43"/>
      <c r="F1561" s="229" t="s">
        <v>3211</v>
      </c>
      <c r="G1561" s="43"/>
      <c r="H1561" s="43"/>
      <c r="I1561" s="230"/>
      <c r="J1561" s="43"/>
      <c r="K1561" s="43"/>
      <c r="L1561" s="47"/>
      <c r="M1561" s="231"/>
      <c r="N1561" s="232"/>
      <c r="O1561" s="87"/>
      <c r="P1561" s="87"/>
      <c r="Q1561" s="87"/>
      <c r="R1561" s="87"/>
      <c r="S1561" s="87"/>
      <c r="T1561" s="88"/>
      <c r="U1561" s="41"/>
      <c r="V1561" s="41"/>
      <c r="W1561" s="41"/>
      <c r="X1561" s="41"/>
      <c r="Y1561" s="41"/>
      <c r="Z1561" s="41"/>
      <c r="AA1561" s="41"/>
      <c r="AB1561" s="41"/>
      <c r="AC1561" s="41"/>
      <c r="AD1561" s="41"/>
      <c r="AE1561" s="41"/>
      <c r="AT1561" s="20" t="s">
        <v>206</v>
      </c>
      <c r="AU1561" s="20" t="s">
        <v>82</v>
      </c>
    </row>
    <row r="1562" s="2" customFormat="1" ht="23.4566" customHeight="1">
      <c r="A1562" s="41"/>
      <c r="B1562" s="42"/>
      <c r="C1562" s="215" t="s">
        <v>3212</v>
      </c>
      <c r="D1562" s="215" t="s">
        <v>199</v>
      </c>
      <c r="E1562" s="216" t="s">
        <v>3213</v>
      </c>
      <c r="F1562" s="217" t="s">
        <v>3214</v>
      </c>
      <c r="G1562" s="218" t="s">
        <v>202</v>
      </c>
      <c r="H1562" s="219">
        <v>42.159999999999997</v>
      </c>
      <c r="I1562" s="220"/>
      <c r="J1562" s="221">
        <f>ROUND(I1562*H1562,2)</f>
        <v>0</v>
      </c>
      <c r="K1562" s="217" t="s">
        <v>203</v>
      </c>
      <c r="L1562" s="47"/>
      <c r="M1562" s="222" t="s">
        <v>19</v>
      </c>
      <c r="N1562" s="223" t="s">
        <v>44</v>
      </c>
      <c r="O1562" s="87"/>
      <c r="P1562" s="224">
        <f>O1562*H1562</f>
        <v>0</v>
      </c>
      <c r="Q1562" s="224">
        <v>0.00017000000000000001</v>
      </c>
      <c r="R1562" s="224">
        <f>Q1562*H1562</f>
        <v>0.0071672000000000003</v>
      </c>
      <c r="S1562" s="224">
        <v>0</v>
      </c>
      <c r="T1562" s="225">
        <f>S1562*H1562</f>
        <v>0</v>
      </c>
      <c r="U1562" s="41"/>
      <c r="V1562" s="41"/>
      <c r="W1562" s="41"/>
      <c r="X1562" s="41"/>
      <c r="Y1562" s="41"/>
      <c r="Z1562" s="41"/>
      <c r="AA1562" s="41"/>
      <c r="AB1562" s="41"/>
      <c r="AC1562" s="41"/>
      <c r="AD1562" s="41"/>
      <c r="AE1562" s="41"/>
      <c r="AR1562" s="226" t="s">
        <v>297</v>
      </c>
      <c r="AT1562" s="226" t="s">
        <v>199</v>
      </c>
      <c r="AU1562" s="226" t="s">
        <v>82</v>
      </c>
      <c r="AY1562" s="20" t="s">
        <v>196</v>
      </c>
      <c r="BE1562" s="227">
        <f>IF(N1562="základní",J1562,0)</f>
        <v>0</v>
      </c>
      <c r="BF1562" s="227">
        <f>IF(N1562="snížená",J1562,0)</f>
        <v>0</v>
      </c>
      <c r="BG1562" s="227">
        <f>IF(N1562="zákl. přenesená",J1562,0)</f>
        <v>0</v>
      </c>
      <c r="BH1562" s="227">
        <f>IF(N1562="sníž. přenesená",J1562,0)</f>
        <v>0</v>
      </c>
      <c r="BI1562" s="227">
        <f>IF(N1562="nulová",J1562,0)</f>
        <v>0</v>
      </c>
      <c r="BJ1562" s="20" t="s">
        <v>80</v>
      </c>
      <c r="BK1562" s="227">
        <f>ROUND(I1562*H1562,2)</f>
        <v>0</v>
      </c>
      <c r="BL1562" s="20" t="s">
        <v>297</v>
      </c>
      <c r="BM1562" s="226" t="s">
        <v>3215</v>
      </c>
    </row>
    <row r="1563" s="2" customFormat="1">
      <c r="A1563" s="41"/>
      <c r="B1563" s="42"/>
      <c r="C1563" s="43"/>
      <c r="D1563" s="228" t="s">
        <v>206</v>
      </c>
      <c r="E1563" s="43"/>
      <c r="F1563" s="229" t="s">
        <v>3216</v>
      </c>
      <c r="G1563" s="43"/>
      <c r="H1563" s="43"/>
      <c r="I1563" s="230"/>
      <c r="J1563" s="43"/>
      <c r="K1563" s="43"/>
      <c r="L1563" s="47"/>
      <c r="M1563" s="231"/>
      <c r="N1563" s="232"/>
      <c r="O1563" s="87"/>
      <c r="P1563" s="87"/>
      <c r="Q1563" s="87"/>
      <c r="R1563" s="87"/>
      <c r="S1563" s="87"/>
      <c r="T1563" s="88"/>
      <c r="U1563" s="41"/>
      <c r="V1563" s="41"/>
      <c r="W1563" s="41"/>
      <c r="X1563" s="41"/>
      <c r="Y1563" s="41"/>
      <c r="Z1563" s="41"/>
      <c r="AA1563" s="41"/>
      <c r="AB1563" s="41"/>
      <c r="AC1563" s="41"/>
      <c r="AD1563" s="41"/>
      <c r="AE1563" s="41"/>
      <c r="AT1563" s="20" t="s">
        <v>206</v>
      </c>
      <c r="AU1563" s="20" t="s">
        <v>82</v>
      </c>
    </row>
    <row r="1564" s="13" customFormat="1">
      <c r="A1564" s="13"/>
      <c r="B1564" s="233"/>
      <c r="C1564" s="234"/>
      <c r="D1564" s="235" t="s">
        <v>208</v>
      </c>
      <c r="E1564" s="236" t="s">
        <v>19</v>
      </c>
      <c r="F1564" s="237" t="s">
        <v>3217</v>
      </c>
      <c r="G1564" s="234"/>
      <c r="H1564" s="236" t="s">
        <v>19</v>
      </c>
      <c r="I1564" s="238"/>
      <c r="J1564" s="234"/>
      <c r="K1564" s="234"/>
      <c r="L1564" s="239"/>
      <c r="M1564" s="240"/>
      <c r="N1564" s="241"/>
      <c r="O1564" s="241"/>
      <c r="P1564" s="241"/>
      <c r="Q1564" s="241"/>
      <c r="R1564" s="241"/>
      <c r="S1564" s="241"/>
      <c r="T1564" s="242"/>
      <c r="U1564" s="13"/>
      <c r="V1564" s="13"/>
      <c r="W1564" s="13"/>
      <c r="X1564" s="13"/>
      <c r="Y1564" s="13"/>
      <c r="Z1564" s="13"/>
      <c r="AA1564" s="13"/>
      <c r="AB1564" s="13"/>
      <c r="AC1564" s="13"/>
      <c r="AD1564" s="13"/>
      <c r="AE1564" s="13"/>
      <c r="AT1564" s="243" t="s">
        <v>208</v>
      </c>
      <c r="AU1564" s="243" t="s">
        <v>82</v>
      </c>
      <c r="AV1564" s="13" t="s">
        <v>80</v>
      </c>
      <c r="AW1564" s="13" t="s">
        <v>33</v>
      </c>
      <c r="AX1564" s="13" t="s">
        <v>73</v>
      </c>
      <c r="AY1564" s="243" t="s">
        <v>196</v>
      </c>
    </row>
    <row r="1565" s="14" customFormat="1">
      <c r="A1565" s="14"/>
      <c r="B1565" s="244"/>
      <c r="C1565" s="245"/>
      <c r="D1565" s="235" t="s">
        <v>208</v>
      </c>
      <c r="E1565" s="246" t="s">
        <v>19</v>
      </c>
      <c r="F1565" s="247" t="s">
        <v>3218</v>
      </c>
      <c r="G1565" s="245"/>
      <c r="H1565" s="248">
        <v>9.8699999999999992</v>
      </c>
      <c r="I1565" s="249"/>
      <c r="J1565" s="245"/>
      <c r="K1565" s="245"/>
      <c r="L1565" s="250"/>
      <c r="M1565" s="251"/>
      <c r="N1565" s="252"/>
      <c r="O1565" s="252"/>
      <c r="P1565" s="252"/>
      <c r="Q1565" s="252"/>
      <c r="R1565" s="252"/>
      <c r="S1565" s="252"/>
      <c r="T1565" s="253"/>
      <c r="U1565" s="14"/>
      <c r="V1565" s="14"/>
      <c r="W1565" s="14"/>
      <c r="X1565" s="14"/>
      <c r="Y1565" s="14"/>
      <c r="Z1565" s="14"/>
      <c r="AA1565" s="14"/>
      <c r="AB1565" s="14"/>
      <c r="AC1565" s="14"/>
      <c r="AD1565" s="14"/>
      <c r="AE1565" s="14"/>
      <c r="AT1565" s="254" t="s">
        <v>208</v>
      </c>
      <c r="AU1565" s="254" t="s">
        <v>82</v>
      </c>
      <c r="AV1565" s="14" t="s">
        <v>82</v>
      </c>
      <c r="AW1565" s="14" t="s">
        <v>33</v>
      </c>
      <c r="AX1565" s="14" t="s">
        <v>73</v>
      </c>
      <c r="AY1565" s="254" t="s">
        <v>196</v>
      </c>
    </row>
    <row r="1566" s="14" customFormat="1">
      <c r="A1566" s="14"/>
      <c r="B1566" s="244"/>
      <c r="C1566" s="245"/>
      <c r="D1566" s="235" t="s">
        <v>208</v>
      </c>
      <c r="E1566" s="246" t="s">
        <v>19</v>
      </c>
      <c r="F1566" s="247" t="s">
        <v>3219</v>
      </c>
      <c r="G1566" s="245"/>
      <c r="H1566" s="248">
        <v>2.8799999999999999</v>
      </c>
      <c r="I1566" s="249"/>
      <c r="J1566" s="245"/>
      <c r="K1566" s="245"/>
      <c r="L1566" s="250"/>
      <c r="M1566" s="251"/>
      <c r="N1566" s="252"/>
      <c r="O1566" s="252"/>
      <c r="P1566" s="252"/>
      <c r="Q1566" s="252"/>
      <c r="R1566" s="252"/>
      <c r="S1566" s="252"/>
      <c r="T1566" s="253"/>
      <c r="U1566" s="14"/>
      <c r="V1566" s="14"/>
      <c r="W1566" s="14"/>
      <c r="X1566" s="14"/>
      <c r="Y1566" s="14"/>
      <c r="Z1566" s="14"/>
      <c r="AA1566" s="14"/>
      <c r="AB1566" s="14"/>
      <c r="AC1566" s="14"/>
      <c r="AD1566" s="14"/>
      <c r="AE1566" s="14"/>
      <c r="AT1566" s="254" t="s">
        <v>208</v>
      </c>
      <c r="AU1566" s="254" t="s">
        <v>82</v>
      </c>
      <c r="AV1566" s="14" t="s">
        <v>82</v>
      </c>
      <c r="AW1566" s="14" t="s">
        <v>33</v>
      </c>
      <c r="AX1566" s="14" t="s">
        <v>73</v>
      </c>
      <c r="AY1566" s="254" t="s">
        <v>196</v>
      </c>
    </row>
    <row r="1567" s="14" customFormat="1">
      <c r="A1567" s="14"/>
      <c r="B1567" s="244"/>
      <c r="C1567" s="245"/>
      <c r="D1567" s="235" t="s">
        <v>208</v>
      </c>
      <c r="E1567" s="246" t="s">
        <v>19</v>
      </c>
      <c r="F1567" s="247" t="s">
        <v>3220</v>
      </c>
      <c r="G1567" s="245"/>
      <c r="H1567" s="248">
        <v>4.4100000000000001</v>
      </c>
      <c r="I1567" s="249"/>
      <c r="J1567" s="245"/>
      <c r="K1567" s="245"/>
      <c r="L1567" s="250"/>
      <c r="M1567" s="251"/>
      <c r="N1567" s="252"/>
      <c r="O1567" s="252"/>
      <c r="P1567" s="252"/>
      <c r="Q1567" s="252"/>
      <c r="R1567" s="252"/>
      <c r="S1567" s="252"/>
      <c r="T1567" s="253"/>
      <c r="U1567" s="14"/>
      <c r="V1567" s="14"/>
      <c r="W1567" s="14"/>
      <c r="X1567" s="14"/>
      <c r="Y1567" s="14"/>
      <c r="Z1567" s="14"/>
      <c r="AA1567" s="14"/>
      <c r="AB1567" s="14"/>
      <c r="AC1567" s="14"/>
      <c r="AD1567" s="14"/>
      <c r="AE1567" s="14"/>
      <c r="AT1567" s="254" t="s">
        <v>208</v>
      </c>
      <c r="AU1567" s="254" t="s">
        <v>82</v>
      </c>
      <c r="AV1567" s="14" t="s">
        <v>82</v>
      </c>
      <c r="AW1567" s="14" t="s">
        <v>33</v>
      </c>
      <c r="AX1567" s="14" t="s">
        <v>73</v>
      </c>
      <c r="AY1567" s="254" t="s">
        <v>196</v>
      </c>
    </row>
    <row r="1568" s="13" customFormat="1">
      <c r="A1568" s="13"/>
      <c r="B1568" s="233"/>
      <c r="C1568" s="234"/>
      <c r="D1568" s="235" t="s">
        <v>208</v>
      </c>
      <c r="E1568" s="236" t="s">
        <v>19</v>
      </c>
      <c r="F1568" s="237" t="s">
        <v>2201</v>
      </c>
      <c r="G1568" s="234"/>
      <c r="H1568" s="236" t="s">
        <v>19</v>
      </c>
      <c r="I1568" s="238"/>
      <c r="J1568" s="234"/>
      <c r="K1568" s="234"/>
      <c r="L1568" s="239"/>
      <c r="M1568" s="240"/>
      <c r="N1568" s="241"/>
      <c r="O1568" s="241"/>
      <c r="P1568" s="241"/>
      <c r="Q1568" s="241"/>
      <c r="R1568" s="241"/>
      <c r="S1568" s="241"/>
      <c r="T1568" s="242"/>
      <c r="U1568" s="13"/>
      <c r="V1568" s="13"/>
      <c r="W1568" s="13"/>
      <c r="X1568" s="13"/>
      <c r="Y1568" s="13"/>
      <c r="Z1568" s="13"/>
      <c r="AA1568" s="13"/>
      <c r="AB1568" s="13"/>
      <c r="AC1568" s="13"/>
      <c r="AD1568" s="13"/>
      <c r="AE1568" s="13"/>
      <c r="AT1568" s="243" t="s">
        <v>208</v>
      </c>
      <c r="AU1568" s="243" t="s">
        <v>82</v>
      </c>
      <c r="AV1568" s="13" t="s">
        <v>80</v>
      </c>
      <c r="AW1568" s="13" t="s">
        <v>33</v>
      </c>
      <c r="AX1568" s="13" t="s">
        <v>73</v>
      </c>
      <c r="AY1568" s="243" t="s">
        <v>196</v>
      </c>
    </row>
    <row r="1569" s="14" customFormat="1">
      <c r="A1569" s="14"/>
      <c r="B1569" s="244"/>
      <c r="C1569" s="245"/>
      <c r="D1569" s="235" t="s">
        <v>208</v>
      </c>
      <c r="E1569" s="246" t="s">
        <v>19</v>
      </c>
      <c r="F1569" s="247" t="s">
        <v>3221</v>
      </c>
      <c r="G1569" s="245"/>
      <c r="H1569" s="248">
        <v>25</v>
      </c>
      <c r="I1569" s="249"/>
      <c r="J1569" s="245"/>
      <c r="K1569" s="245"/>
      <c r="L1569" s="250"/>
      <c r="M1569" s="251"/>
      <c r="N1569" s="252"/>
      <c r="O1569" s="252"/>
      <c r="P1569" s="252"/>
      <c r="Q1569" s="252"/>
      <c r="R1569" s="252"/>
      <c r="S1569" s="252"/>
      <c r="T1569" s="253"/>
      <c r="U1569" s="14"/>
      <c r="V1569" s="14"/>
      <c r="W1569" s="14"/>
      <c r="X1569" s="14"/>
      <c r="Y1569" s="14"/>
      <c r="Z1569" s="14"/>
      <c r="AA1569" s="14"/>
      <c r="AB1569" s="14"/>
      <c r="AC1569" s="14"/>
      <c r="AD1569" s="14"/>
      <c r="AE1569" s="14"/>
      <c r="AT1569" s="254" t="s">
        <v>208</v>
      </c>
      <c r="AU1569" s="254" t="s">
        <v>82</v>
      </c>
      <c r="AV1569" s="14" t="s">
        <v>82</v>
      </c>
      <c r="AW1569" s="14" t="s">
        <v>33</v>
      </c>
      <c r="AX1569" s="14" t="s">
        <v>73</v>
      </c>
      <c r="AY1569" s="254" t="s">
        <v>196</v>
      </c>
    </row>
    <row r="1570" s="15" customFormat="1">
      <c r="A1570" s="15"/>
      <c r="B1570" s="255"/>
      <c r="C1570" s="256"/>
      <c r="D1570" s="235" t="s">
        <v>208</v>
      </c>
      <c r="E1570" s="257" t="s">
        <v>19</v>
      </c>
      <c r="F1570" s="258" t="s">
        <v>212</v>
      </c>
      <c r="G1570" s="256"/>
      <c r="H1570" s="259">
        <v>42.159999999999997</v>
      </c>
      <c r="I1570" s="260"/>
      <c r="J1570" s="256"/>
      <c r="K1570" s="256"/>
      <c r="L1570" s="261"/>
      <c r="M1570" s="262"/>
      <c r="N1570" s="263"/>
      <c r="O1570" s="263"/>
      <c r="P1570" s="263"/>
      <c r="Q1570" s="263"/>
      <c r="R1570" s="263"/>
      <c r="S1570" s="263"/>
      <c r="T1570" s="264"/>
      <c r="U1570" s="15"/>
      <c r="V1570" s="15"/>
      <c r="W1570" s="15"/>
      <c r="X1570" s="15"/>
      <c r="Y1570" s="15"/>
      <c r="Z1570" s="15"/>
      <c r="AA1570" s="15"/>
      <c r="AB1570" s="15"/>
      <c r="AC1570" s="15"/>
      <c r="AD1570" s="15"/>
      <c r="AE1570" s="15"/>
      <c r="AT1570" s="265" t="s">
        <v>208</v>
      </c>
      <c r="AU1570" s="265" t="s">
        <v>82</v>
      </c>
      <c r="AV1570" s="15" t="s">
        <v>204</v>
      </c>
      <c r="AW1570" s="15" t="s">
        <v>33</v>
      </c>
      <c r="AX1570" s="15" t="s">
        <v>80</v>
      </c>
      <c r="AY1570" s="265" t="s">
        <v>196</v>
      </c>
    </row>
    <row r="1571" s="2" customFormat="1" ht="23.4566" customHeight="1">
      <c r="A1571" s="41"/>
      <c r="B1571" s="42"/>
      <c r="C1571" s="215" t="s">
        <v>3222</v>
      </c>
      <c r="D1571" s="215" t="s">
        <v>199</v>
      </c>
      <c r="E1571" s="216" t="s">
        <v>3223</v>
      </c>
      <c r="F1571" s="217" t="s">
        <v>3224</v>
      </c>
      <c r="G1571" s="218" t="s">
        <v>202</v>
      </c>
      <c r="H1571" s="219">
        <v>84.319999999999993</v>
      </c>
      <c r="I1571" s="220"/>
      <c r="J1571" s="221">
        <f>ROUND(I1571*H1571,2)</f>
        <v>0</v>
      </c>
      <c r="K1571" s="217" t="s">
        <v>203</v>
      </c>
      <c r="L1571" s="47"/>
      <c r="M1571" s="222" t="s">
        <v>19</v>
      </c>
      <c r="N1571" s="223" t="s">
        <v>44</v>
      </c>
      <c r="O1571" s="87"/>
      <c r="P1571" s="224">
        <f>O1571*H1571</f>
        <v>0</v>
      </c>
      <c r="Q1571" s="224">
        <v>0.00012</v>
      </c>
      <c r="R1571" s="224">
        <f>Q1571*H1571</f>
        <v>0.0101184</v>
      </c>
      <c r="S1571" s="224">
        <v>0</v>
      </c>
      <c r="T1571" s="225">
        <f>S1571*H1571</f>
        <v>0</v>
      </c>
      <c r="U1571" s="41"/>
      <c r="V1571" s="41"/>
      <c r="W1571" s="41"/>
      <c r="X1571" s="41"/>
      <c r="Y1571" s="41"/>
      <c r="Z1571" s="41"/>
      <c r="AA1571" s="41"/>
      <c r="AB1571" s="41"/>
      <c r="AC1571" s="41"/>
      <c r="AD1571" s="41"/>
      <c r="AE1571" s="41"/>
      <c r="AR1571" s="226" t="s">
        <v>297</v>
      </c>
      <c r="AT1571" s="226" t="s">
        <v>199</v>
      </c>
      <c r="AU1571" s="226" t="s">
        <v>82</v>
      </c>
      <c r="AY1571" s="20" t="s">
        <v>196</v>
      </c>
      <c r="BE1571" s="227">
        <f>IF(N1571="základní",J1571,0)</f>
        <v>0</v>
      </c>
      <c r="BF1571" s="227">
        <f>IF(N1571="snížená",J1571,0)</f>
        <v>0</v>
      </c>
      <c r="BG1571" s="227">
        <f>IF(N1571="zákl. přenesená",J1571,0)</f>
        <v>0</v>
      </c>
      <c r="BH1571" s="227">
        <f>IF(N1571="sníž. přenesená",J1571,0)</f>
        <v>0</v>
      </c>
      <c r="BI1571" s="227">
        <f>IF(N1571="nulová",J1571,0)</f>
        <v>0</v>
      </c>
      <c r="BJ1571" s="20" t="s">
        <v>80</v>
      </c>
      <c r="BK1571" s="227">
        <f>ROUND(I1571*H1571,2)</f>
        <v>0</v>
      </c>
      <c r="BL1571" s="20" t="s">
        <v>297</v>
      </c>
      <c r="BM1571" s="226" t="s">
        <v>3225</v>
      </c>
    </row>
    <row r="1572" s="2" customFormat="1">
      <c r="A1572" s="41"/>
      <c r="B1572" s="42"/>
      <c r="C1572" s="43"/>
      <c r="D1572" s="228" t="s">
        <v>206</v>
      </c>
      <c r="E1572" s="43"/>
      <c r="F1572" s="229" t="s">
        <v>3226</v>
      </c>
      <c r="G1572" s="43"/>
      <c r="H1572" s="43"/>
      <c r="I1572" s="230"/>
      <c r="J1572" s="43"/>
      <c r="K1572" s="43"/>
      <c r="L1572" s="47"/>
      <c r="M1572" s="231"/>
      <c r="N1572" s="232"/>
      <c r="O1572" s="87"/>
      <c r="P1572" s="87"/>
      <c r="Q1572" s="87"/>
      <c r="R1572" s="87"/>
      <c r="S1572" s="87"/>
      <c r="T1572" s="88"/>
      <c r="U1572" s="41"/>
      <c r="V1572" s="41"/>
      <c r="W1572" s="41"/>
      <c r="X1572" s="41"/>
      <c r="Y1572" s="41"/>
      <c r="Z1572" s="41"/>
      <c r="AA1572" s="41"/>
      <c r="AB1572" s="41"/>
      <c r="AC1572" s="41"/>
      <c r="AD1572" s="41"/>
      <c r="AE1572" s="41"/>
      <c r="AT1572" s="20" t="s">
        <v>206</v>
      </c>
      <c r="AU1572" s="20" t="s">
        <v>82</v>
      </c>
    </row>
    <row r="1573" s="2" customFormat="1" ht="23.4566" customHeight="1">
      <c r="A1573" s="41"/>
      <c r="B1573" s="42"/>
      <c r="C1573" s="215" t="s">
        <v>3227</v>
      </c>
      <c r="D1573" s="215" t="s">
        <v>199</v>
      </c>
      <c r="E1573" s="216" t="s">
        <v>3228</v>
      </c>
      <c r="F1573" s="217" t="s">
        <v>3229</v>
      </c>
      <c r="G1573" s="218" t="s">
        <v>202</v>
      </c>
      <c r="H1573" s="219">
        <v>48.399999999999999</v>
      </c>
      <c r="I1573" s="220"/>
      <c r="J1573" s="221">
        <f>ROUND(I1573*H1573,2)</f>
        <v>0</v>
      </c>
      <c r="K1573" s="217" t="s">
        <v>203</v>
      </c>
      <c r="L1573" s="47"/>
      <c r="M1573" s="222" t="s">
        <v>19</v>
      </c>
      <c r="N1573" s="223" t="s">
        <v>44</v>
      </c>
      <c r="O1573" s="87"/>
      <c r="P1573" s="224">
        <f>O1573*H1573</f>
        <v>0</v>
      </c>
      <c r="Q1573" s="224">
        <v>0.00011</v>
      </c>
      <c r="R1573" s="224">
        <f>Q1573*H1573</f>
        <v>0.0053239999999999997</v>
      </c>
      <c r="S1573" s="224">
        <v>0</v>
      </c>
      <c r="T1573" s="225">
        <f>S1573*H1573</f>
        <v>0</v>
      </c>
      <c r="U1573" s="41"/>
      <c r="V1573" s="41"/>
      <c r="W1573" s="41"/>
      <c r="X1573" s="41"/>
      <c r="Y1573" s="41"/>
      <c r="Z1573" s="41"/>
      <c r="AA1573" s="41"/>
      <c r="AB1573" s="41"/>
      <c r="AC1573" s="41"/>
      <c r="AD1573" s="41"/>
      <c r="AE1573" s="41"/>
      <c r="AR1573" s="226" t="s">
        <v>297</v>
      </c>
      <c r="AT1573" s="226" t="s">
        <v>199</v>
      </c>
      <c r="AU1573" s="226" t="s">
        <v>82</v>
      </c>
      <c r="AY1573" s="20" t="s">
        <v>196</v>
      </c>
      <c r="BE1573" s="227">
        <f>IF(N1573="základní",J1573,0)</f>
        <v>0</v>
      </c>
      <c r="BF1573" s="227">
        <f>IF(N1573="snížená",J1573,0)</f>
        <v>0</v>
      </c>
      <c r="BG1573" s="227">
        <f>IF(N1573="zákl. přenesená",J1573,0)</f>
        <v>0</v>
      </c>
      <c r="BH1573" s="227">
        <f>IF(N1573="sníž. přenesená",J1573,0)</f>
        <v>0</v>
      </c>
      <c r="BI1573" s="227">
        <f>IF(N1573="nulová",J1573,0)</f>
        <v>0</v>
      </c>
      <c r="BJ1573" s="20" t="s">
        <v>80</v>
      </c>
      <c r="BK1573" s="227">
        <f>ROUND(I1573*H1573,2)</f>
        <v>0</v>
      </c>
      <c r="BL1573" s="20" t="s">
        <v>297</v>
      </c>
      <c r="BM1573" s="226" t="s">
        <v>3230</v>
      </c>
    </row>
    <row r="1574" s="2" customFormat="1">
      <c r="A1574" s="41"/>
      <c r="B1574" s="42"/>
      <c r="C1574" s="43"/>
      <c r="D1574" s="228" t="s">
        <v>206</v>
      </c>
      <c r="E1574" s="43"/>
      <c r="F1574" s="229" t="s">
        <v>3231</v>
      </c>
      <c r="G1574" s="43"/>
      <c r="H1574" s="43"/>
      <c r="I1574" s="230"/>
      <c r="J1574" s="43"/>
      <c r="K1574" s="43"/>
      <c r="L1574" s="47"/>
      <c r="M1574" s="231"/>
      <c r="N1574" s="232"/>
      <c r="O1574" s="87"/>
      <c r="P1574" s="87"/>
      <c r="Q1574" s="87"/>
      <c r="R1574" s="87"/>
      <c r="S1574" s="87"/>
      <c r="T1574" s="88"/>
      <c r="U1574" s="41"/>
      <c r="V1574" s="41"/>
      <c r="W1574" s="41"/>
      <c r="X1574" s="41"/>
      <c r="Y1574" s="41"/>
      <c r="Z1574" s="41"/>
      <c r="AA1574" s="41"/>
      <c r="AB1574" s="41"/>
      <c r="AC1574" s="41"/>
      <c r="AD1574" s="41"/>
      <c r="AE1574" s="41"/>
      <c r="AT1574" s="20" t="s">
        <v>206</v>
      </c>
      <c r="AU1574" s="20" t="s">
        <v>82</v>
      </c>
    </row>
    <row r="1575" s="2" customFormat="1" ht="21.0566" customHeight="1">
      <c r="A1575" s="41"/>
      <c r="B1575" s="42"/>
      <c r="C1575" s="215" t="s">
        <v>3232</v>
      </c>
      <c r="D1575" s="215" t="s">
        <v>199</v>
      </c>
      <c r="E1575" s="216" t="s">
        <v>3233</v>
      </c>
      <c r="F1575" s="217" t="s">
        <v>3234</v>
      </c>
      <c r="G1575" s="218" t="s">
        <v>202</v>
      </c>
      <c r="H1575" s="219">
        <v>48.399999999999999</v>
      </c>
      <c r="I1575" s="220"/>
      <c r="J1575" s="221">
        <f>ROUND(I1575*H1575,2)</f>
        <v>0</v>
      </c>
      <c r="K1575" s="217" t="s">
        <v>203</v>
      </c>
      <c r="L1575" s="47"/>
      <c r="M1575" s="222" t="s">
        <v>19</v>
      </c>
      <c r="N1575" s="223" t="s">
        <v>44</v>
      </c>
      <c r="O1575" s="87"/>
      <c r="P1575" s="224">
        <f>O1575*H1575</f>
        <v>0</v>
      </c>
      <c r="Q1575" s="224">
        <v>0</v>
      </c>
      <c r="R1575" s="224">
        <f>Q1575*H1575</f>
        <v>0</v>
      </c>
      <c r="S1575" s="224">
        <v>0</v>
      </c>
      <c r="T1575" s="225">
        <f>S1575*H1575</f>
        <v>0</v>
      </c>
      <c r="U1575" s="41"/>
      <c r="V1575" s="41"/>
      <c r="W1575" s="41"/>
      <c r="X1575" s="41"/>
      <c r="Y1575" s="41"/>
      <c r="Z1575" s="41"/>
      <c r="AA1575" s="41"/>
      <c r="AB1575" s="41"/>
      <c r="AC1575" s="41"/>
      <c r="AD1575" s="41"/>
      <c r="AE1575" s="41"/>
      <c r="AR1575" s="226" t="s">
        <v>297</v>
      </c>
      <c r="AT1575" s="226" t="s">
        <v>199</v>
      </c>
      <c r="AU1575" s="226" t="s">
        <v>82</v>
      </c>
      <c r="AY1575" s="20" t="s">
        <v>196</v>
      </c>
      <c r="BE1575" s="227">
        <f>IF(N1575="základní",J1575,0)</f>
        <v>0</v>
      </c>
      <c r="BF1575" s="227">
        <f>IF(N1575="snížená",J1575,0)</f>
        <v>0</v>
      </c>
      <c r="BG1575" s="227">
        <f>IF(N1575="zákl. přenesená",J1575,0)</f>
        <v>0</v>
      </c>
      <c r="BH1575" s="227">
        <f>IF(N1575="sníž. přenesená",J1575,0)</f>
        <v>0</v>
      </c>
      <c r="BI1575" s="227">
        <f>IF(N1575="nulová",J1575,0)</f>
        <v>0</v>
      </c>
      <c r="BJ1575" s="20" t="s">
        <v>80</v>
      </c>
      <c r="BK1575" s="227">
        <f>ROUND(I1575*H1575,2)</f>
        <v>0</v>
      </c>
      <c r="BL1575" s="20" t="s">
        <v>297</v>
      </c>
      <c r="BM1575" s="226" t="s">
        <v>3235</v>
      </c>
    </row>
    <row r="1576" s="2" customFormat="1">
      <c r="A1576" s="41"/>
      <c r="B1576" s="42"/>
      <c r="C1576" s="43"/>
      <c r="D1576" s="228" t="s">
        <v>206</v>
      </c>
      <c r="E1576" s="43"/>
      <c r="F1576" s="229" t="s">
        <v>3236</v>
      </c>
      <c r="G1576" s="43"/>
      <c r="H1576" s="43"/>
      <c r="I1576" s="230"/>
      <c r="J1576" s="43"/>
      <c r="K1576" s="43"/>
      <c r="L1576" s="47"/>
      <c r="M1576" s="231"/>
      <c r="N1576" s="232"/>
      <c r="O1576" s="87"/>
      <c r="P1576" s="87"/>
      <c r="Q1576" s="87"/>
      <c r="R1576" s="87"/>
      <c r="S1576" s="87"/>
      <c r="T1576" s="88"/>
      <c r="U1576" s="41"/>
      <c r="V1576" s="41"/>
      <c r="W1576" s="41"/>
      <c r="X1576" s="41"/>
      <c r="Y1576" s="41"/>
      <c r="Z1576" s="41"/>
      <c r="AA1576" s="41"/>
      <c r="AB1576" s="41"/>
      <c r="AC1576" s="41"/>
      <c r="AD1576" s="41"/>
      <c r="AE1576" s="41"/>
      <c r="AT1576" s="20" t="s">
        <v>206</v>
      </c>
      <c r="AU1576" s="20" t="s">
        <v>82</v>
      </c>
    </row>
    <row r="1577" s="12" customFormat="1" ht="22.8" customHeight="1">
      <c r="A1577" s="12"/>
      <c r="B1577" s="199"/>
      <c r="C1577" s="200"/>
      <c r="D1577" s="201" t="s">
        <v>72</v>
      </c>
      <c r="E1577" s="213" t="s">
        <v>577</v>
      </c>
      <c r="F1577" s="213" t="s">
        <v>578</v>
      </c>
      <c r="G1577" s="200"/>
      <c r="H1577" s="200"/>
      <c r="I1577" s="203"/>
      <c r="J1577" s="214">
        <f>BK1577</f>
        <v>0</v>
      </c>
      <c r="K1577" s="200"/>
      <c r="L1577" s="205"/>
      <c r="M1577" s="206"/>
      <c r="N1577" s="207"/>
      <c r="O1577" s="207"/>
      <c r="P1577" s="208">
        <f>SUM(P1578:P1598)</f>
        <v>0</v>
      </c>
      <c r="Q1577" s="207"/>
      <c r="R1577" s="208">
        <f>SUM(R1578:R1598)</f>
        <v>1.4791728</v>
      </c>
      <c r="S1577" s="207"/>
      <c r="T1577" s="209">
        <f>SUM(T1578:T1598)</f>
        <v>0</v>
      </c>
      <c r="U1577" s="12"/>
      <c r="V1577" s="12"/>
      <c r="W1577" s="12"/>
      <c r="X1577" s="12"/>
      <c r="Y1577" s="12"/>
      <c r="Z1577" s="12"/>
      <c r="AA1577" s="12"/>
      <c r="AB1577" s="12"/>
      <c r="AC1577" s="12"/>
      <c r="AD1577" s="12"/>
      <c r="AE1577" s="12"/>
      <c r="AR1577" s="210" t="s">
        <v>82</v>
      </c>
      <c r="AT1577" s="211" t="s">
        <v>72</v>
      </c>
      <c r="AU1577" s="211" t="s">
        <v>80</v>
      </c>
      <c r="AY1577" s="210" t="s">
        <v>196</v>
      </c>
      <c r="BK1577" s="212">
        <f>SUM(BK1578:BK1598)</f>
        <v>0</v>
      </c>
    </row>
    <row r="1578" s="2" customFormat="1" ht="31.92453" customHeight="1">
      <c r="A1578" s="41"/>
      <c r="B1578" s="42"/>
      <c r="C1578" s="215" t="s">
        <v>3237</v>
      </c>
      <c r="D1578" s="215" t="s">
        <v>199</v>
      </c>
      <c r="E1578" s="216" t="s">
        <v>580</v>
      </c>
      <c r="F1578" s="217" t="s">
        <v>581</v>
      </c>
      <c r="G1578" s="218" t="s">
        <v>202</v>
      </c>
      <c r="H1578" s="219">
        <v>2915.1239999999998</v>
      </c>
      <c r="I1578" s="220"/>
      <c r="J1578" s="221">
        <f>ROUND(I1578*H1578,2)</f>
        <v>0</v>
      </c>
      <c r="K1578" s="217" t="s">
        <v>203</v>
      </c>
      <c r="L1578" s="47"/>
      <c r="M1578" s="222" t="s">
        <v>19</v>
      </c>
      <c r="N1578" s="223" t="s">
        <v>44</v>
      </c>
      <c r="O1578" s="87"/>
      <c r="P1578" s="224">
        <f>O1578*H1578</f>
        <v>0</v>
      </c>
      <c r="Q1578" s="224">
        <v>0.00020000000000000001</v>
      </c>
      <c r="R1578" s="224">
        <f>Q1578*H1578</f>
        <v>0.58302480000000001</v>
      </c>
      <c r="S1578" s="224">
        <v>0</v>
      </c>
      <c r="T1578" s="225">
        <f>S1578*H1578</f>
        <v>0</v>
      </c>
      <c r="U1578" s="41"/>
      <c r="V1578" s="41"/>
      <c r="W1578" s="41"/>
      <c r="X1578" s="41"/>
      <c r="Y1578" s="41"/>
      <c r="Z1578" s="41"/>
      <c r="AA1578" s="41"/>
      <c r="AB1578" s="41"/>
      <c r="AC1578" s="41"/>
      <c r="AD1578" s="41"/>
      <c r="AE1578" s="41"/>
      <c r="AR1578" s="226" t="s">
        <v>297</v>
      </c>
      <c r="AT1578" s="226" t="s">
        <v>199</v>
      </c>
      <c r="AU1578" s="226" t="s">
        <v>82</v>
      </c>
      <c r="AY1578" s="20" t="s">
        <v>196</v>
      </c>
      <c r="BE1578" s="227">
        <f>IF(N1578="základní",J1578,0)</f>
        <v>0</v>
      </c>
      <c r="BF1578" s="227">
        <f>IF(N1578="snížená",J1578,0)</f>
        <v>0</v>
      </c>
      <c r="BG1578" s="227">
        <f>IF(N1578="zákl. přenesená",J1578,0)</f>
        <v>0</v>
      </c>
      <c r="BH1578" s="227">
        <f>IF(N1578="sníž. přenesená",J1578,0)</f>
        <v>0</v>
      </c>
      <c r="BI1578" s="227">
        <f>IF(N1578="nulová",J1578,0)</f>
        <v>0</v>
      </c>
      <c r="BJ1578" s="20" t="s">
        <v>80</v>
      </c>
      <c r="BK1578" s="227">
        <f>ROUND(I1578*H1578,2)</f>
        <v>0</v>
      </c>
      <c r="BL1578" s="20" t="s">
        <v>297</v>
      </c>
      <c r="BM1578" s="226" t="s">
        <v>3238</v>
      </c>
    </row>
    <row r="1579" s="2" customFormat="1">
      <c r="A1579" s="41"/>
      <c r="B1579" s="42"/>
      <c r="C1579" s="43"/>
      <c r="D1579" s="228" t="s">
        <v>206</v>
      </c>
      <c r="E1579" s="43"/>
      <c r="F1579" s="229" t="s">
        <v>583</v>
      </c>
      <c r="G1579" s="43"/>
      <c r="H1579" s="43"/>
      <c r="I1579" s="230"/>
      <c r="J1579" s="43"/>
      <c r="K1579" s="43"/>
      <c r="L1579" s="47"/>
      <c r="M1579" s="231"/>
      <c r="N1579" s="232"/>
      <c r="O1579" s="87"/>
      <c r="P1579" s="87"/>
      <c r="Q1579" s="87"/>
      <c r="R1579" s="87"/>
      <c r="S1579" s="87"/>
      <c r="T1579" s="88"/>
      <c r="U1579" s="41"/>
      <c r="V1579" s="41"/>
      <c r="W1579" s="41"/>
      <c r="X1579" s="41"/>
      <c r="Y1579" s="41"/>
      <c r="Z1579" s="41"/>
      <c r="AA1579" s="41"/>
      <c r="AB1579" s="41"/>
      <c r="AC1579" s="41"/>
      <c r="AD1579" s="41"/>
      <c r="AE1579" s="41"/>
      <c r="AT1579" s="20" t="s">
        <v>206</v>
      </c>
      <c r="AU1579" s="20" t="s">
        <v>82</v>
      </c>
    </row>
    <row r="1580" s="14" customFormat="1">
      <c r="A1580" s="14"/>
      <c r="B1580" s="244"/>
      <c r="C1580" s="245"/>
      <c r="D1580" s="235" t="s">
        <v>208</v>
      </c>
      <c r="E1580" s="246" t="s">
        <v>19</v>
      </c>
      <c r="F1580" s="247" t="s">
        <v>3239</v>
      </c>
      <c r="G1580" s="245"/>
      <c r="H1580" s="248">
        <v>2915.1239999999998</v>
      </c>
      <c r="I1580" s="249"/>
      <c r="J1580" s="245"/>
      <c r="K1580" s="245"/>
      <c r="L1580" s="250"/>
      <c r="M1580" s="251"/>
      <c r="N1580" s="252"/>
      <c r="O1580" s="252"/>
      <c r="P1580" s="252"/>
      <c r="Q1580" s="252"/>
      <c r="R1580" s="252"/>
      <c r="S1580" s="252"/>
      <c r="T1580" s="253"/>
      <c r="U1580" s="14"/>
      <c r="V1580" s="14"/>
      <c r="W1580" s="14"/>
      <c r="X1580" s="14"/>
      <c r="Y1580" s="14"/>
      <c r="Z1580" s="14"/>
      <c r="AA1580" s="14"/>
      <c r="AB1580" s="14"/>
      <c r="AC1580" s="14"/>
      <c r="AD1580" s="14"/>
      <c r="AE1580" s="14"/>
      <c r="AT1580" s="254" t="s">
        <v>208</v>
      </c>
      <c r="AU1580" s="254" t="s">
        <v>82</v>
      </c>
      <c r="AV1580" s="14" t="s">
        <v>82</v>
      </c>
      <c r="AW1580" s="14" t="s">
        <v>33</v>
      </c>
      <c r="AX1580" s="14" t="s">
        <v>73</v>
      </c>
      <c r="AY1580" s="254" t="s">
        <v>196</v>
      </c>
    </row>
    <row r="1581" s="15" customFormat="1">
      <c r="A1581" s="15"/>
      <c r="B1581" s="255"/>
      <c r="C1581" s="256"/>
      <c r="D1581" s="235" t="s">
        <v>208</v>
      </c>
      <c r="E1581" s="257" t="s">
        <v>19</v>
      </c>
      <c r="F1581" s="258" t="s">
        <v>212</v>
      </c>
      <c r="G1581" s="256"/>
      <c r="H1581" s="259">
        <v>2915.1239999999998</v>
      </c>
      <c r="I1581" s="260"/>
      <c r="J1581" s="256"/>
      <c r="K1581" s="256"/>
      <c r="L1581" s="261"/>
      <c r="M1581" s="262"/>
      <c r="N1581" s="263"/>
      <c r="O1581" s="263"/>
      <c r="P1581" s="263"/>
      <c r="Q1581" s="263"/>
      <c r="R1581" s="263"/>
      <c r="S1581" s="263"/>
      <c r="T1581" s="264"/>
      <c r="U1581" s="15"/>
      <c r="V1581" s="15"/>
      <c r="W1581" s="15"/>
      <c r="X1581" s="15"/>
      <c r="Y1581" s="15"/>
      <c r="Z1581" s="15"/>
      <c r="AA1581" s="15"/>
      <c r="AB1581" s="15"/>
      <c r="AC1581" s="15"/>
      <c r="AD1581" s="15"/>
      <c r="AE1581" s="15"/>
      <c r="AT1581" s="265" t="s">
        <v>208</v>
      </c>
      <c r="AU1581" s="265" t="s">
        <v>82</v>
      </c>
      <c r="AV1581" s="15" t="s">
        <v>204</v>
      </c>
      <c r="AW1581" s="15" t="s">
        <v>33</v>
      </c>
      <c r="AX1581" s="15" t="s">
        <v>80</v>
      </c>
      <c r="AY1581" s="265" t="s">
        <v>196</v>
      </c>
    </row>
    <row r="1582" s="2" customFormat="1" ht="31.92453" customHeight="1">
      <c r="A1582" s="41"/>
      <c r="B1582" s="42"/>
      <c r="C1582" s="215" t="s">
        <v>3240</v>
      </c>
      <c r="D1582" s="215" t="s">
        <v>199</v>
      </c>
      <c r="E1582" s="216" t="s">
        <v>3241</v>
      </c>
      <c r="F1582" s="217" t="s">
        <v>3242</v>
      </c>
      <c r="G1582" s="218" t="s">
        <v>202</v>
      </c>
      <c r="H1582" s="219">
        <v>88.5</v>
      </c>
      <c r="I1582" s="220"/>
      <c r="J1582" s="221">
        <f>ROUND(I1582*H1582,2)</f>
        <v>0</v>
      </c>
      <c r="K1582" s="217" t="s">
        <v>203</v>
      </c>
      <c r="L1582" s="47"/>
      <c r="M1582" s="222" t="s">
        <v>19</v>
      </c>
      <c r="N1582" s="223" t="s">
        <v>44</v>
      </c>
      <c r="O1582" s="87"/>
      <c r="P1582" s="224">
        <f>O1582*H1582</f>
        <v>0</v>
      </c>
      <c r="Q1582" s="224">
        <v>0.00020000000000000001</v>
      </c>
      <c r="R1582" s="224">
        <f>Q1582*H1582</f>
        <v>0.0177</v>
      </c>
      <c r="S1582" s="224">
        <v>0</v>
      </c>
      <c r="T1582" s="225">
        <f>S1582*H1582</f>
        <v>0</v>
      </c>
      <c r="U1582" s="41"/>
      <c r="V1582" s="41"/>
      <c r="W1582" s="41"/>
      <c r="X1582" s="41"/>
      <c r="Y1582" s="41"/>
      <c r="Z1582" s="41"/>
      <c r="AA1582" s="41"/>
      <c r="AB1582" s="41"/>
      <c r="AC1582" s="41"/>
      <c r="AD1582" s="41"/>
      <c r="AE1582" s="41"/>
      <c r="AR1582" s="226" t="s">
        <v>297</v>
      </c>
      <c r="AT1582" s="226" t="s">
        <v>199</v>
      </c>
      <c r="AU1582" s="226" t="s">
        <v>82</v>
      </c>
      <c r="AY1582" s="20" t="s">
        <v>196</v>
      </c>
      <c r="BE1582" s="227">
        <f>IF(N1582="základní",J1582,0)</f>
        <v>0</v>
      </c>
      <c r="BF1582" s="227">
        <f>IF(N1582="snížená",J1582,0)</f>
        <v>0</v>
      </c>
      <c r="BG1582" s="227">
        <f>IF(N1582="zákl. přenesená",J1582,0)</f>
        <v>0</v>
      </c>
      <c r="BH1582" s="227">
        <f>IF(N1582="sníž. přenesená",J1582,0)</f>
        <v>0</v>
      </c>
      <c r="BI1582" s="227">
        <f>IF(N1582="nulová",J1582,0)</f>
        <v>0</v>
      </c>
      <c r="BJ1582" s="20" t="s">
        <v>80</v>
      </c>
      <c r="BK1582" s="227">
        <f>ROUND(I1582*H1582,2)</f>
        <v>0</v>
      </c>
      <c r="BL1582" s="20" t="s">
        <v>297</v>
      </c>
      <c r="BM1582" s="226" t="s">
        <v>3243</v>
      </c>
    </row>
    <row r="1583" s="2" customFormat="1">
      <c r="A1583" s="41"/>
      <c r="B1583" s="42"/>
      <c r="C1583" s="43"/>
      <c r="D1583" s="228" t="s">
        <v>206</v>
      </c>
      <c r="E1583" s="43"/>
      <c r="F1583" s="229" t="s">
        <v>3244</v>
      </c>
      <c r="G1583" s="43"/>
      <c r="H1583" s="43"/>
      <c r="I1583" s="230"/>
      <c r="J1583" s="43"/>
      <c r="K1583" s="43"/>
      <c r="L1583" s="47"/>
      <c r="M1583" s="231"/>
      <c r="N1583" s="232"/>
      <c r="O1583" s="87"/>
      <c r="P1583" s="87"/>
      <c r="Q1583" s="87"/>
      <c r="R1583" s="87"/>
      <c r="S1583" s="87"/>
      <c r="T1583" s="88"/>
      <c r="U1583" s="41"/>
      <c r="V1583" s="41"/>
      <c r="W1583" s="41"/>
      <c r="X1583" s="41"/>
      <c r="Y1583" s="41"/>
      <c r="Z1583" s="41"/>
      <c r="AA1583" s="41"/>
      <c r="AB1583" s="41"/>
      <c r="AC1583" s="41"/>
      <c r="AD1583" s="41"/>
      <c r="AE1583" s="41"/>
      <c r="AT1583" s="20" t="s">
        <v>206</v>
      </c>
      <c r="AU1583" s="20" t="s">
        <v>82</v>
      </c>
    </row>
    <row r="1584" s="2" customFormat="1" ht="31.92453" customHeight="1">
      <c r="A1584" s="41"/>
      <c r="B1584" s="42"/>
      <c r="C1584" s="215" t="s">
        <v>3245</v>
      </c>
      <c r="D1584" s="215" t="s">
        <v>199</v>
      </c>
      <c r="E1584" s="216" t="s">
        <v>3246</v>
      </c>
      <c r="F1584" s="217" t="s">
        <v>3247</v>
      </c>
      <c r="G1584" s="218" t="s">
        <v>202</v>
      </c>
      <c r="H1584" s="219">
        <v>77.986000000000004</v>
      </c>
      <c r="I1584" s="220"/>
      <c r="J1584" s="221">
        <f>ROUND(I1584*H1584,2)</f>
        <v>0</v>
      </c>
      <c r="K1584" s="217" t="s">
        <v>203</v>
      </c>
      <c r="L1584" s="47"/>
      <c r="M1584" s="222" t="s">
        <v>19</v>
      </c>
      <c r="N1584" s="223" t="s">
        <v>44</v>
      </c>
      <c r="O1584" s="87"/>
      <c r="P1584" s="224">
        <f>O1584*H1584</f>
        <v>0</v>
      </c>
      <c r="Q1584" s="224">
        <v>0.00020000000000000001</v>
      </c>
      <c r="R1584" s="224">
        <f>Q1584*H1584</f>
        <v>0.015597200000000002</v>
      </c>
      <c r="S1584" s="224">
        <v>0</v>
      </c>
      <c r="T1584" s="225">
        <f>S1584*H1584</f>
        <v>0</v>
      </c>
      <c r="U1584" s="41"/>
      <c r="V1584" s="41"/>
      <c r="W1584" s="41"/>
      <c r="X1584" s="41"/>
      <c r="Y1584" s="41"/>
      <c r="Z1584" s="41"/>
      <c r="AA1584" s="41"/>
      <c r="AB1584" s="41"/>
      <c r="AC1584" s="41"/>
      <c r="AD1584" s="41"/>
      <c r="AE1584" s="41"/>
      <c r="AR1584" s="226" t="s">
        <v>297</v>
      </c>
      <c r="AT1584" s="226" t="s">
        <v>199</v>
      </c>
      <c r="AU1584" s="226" t="s">
        <v>82</v>
      </c>
      <c r="AY1584" s="20" t="s">
        <v>196</v>
      </c>
      <c r="BE1584" s="227">
        <f>IF(N1584="základní",J1584,0)</f>
        <v>0</v>
      </c>
      <c r="BF1584" s="227">
        <f>IF(N1584="snížená",J1584,0)</f>
        <v>0</v>
      </c>
      <c r="BG1584" s="227">
        <f>IF(N1584="zákl. přenesená",J1584,0)</f>
        <v>0</v>
      </c>
      <c r="BH1584" s="227">
        <f>IF(N1584="sníž. přenesená",J1584,0)</f>
        <v>0</v>
      </c>
      <c r="BI1584" s="227">
        <f>IF(N1584="nulová",J1584,0)</f>
        <v>0</v>
      </c>
      <c r="BJ1584" s="20" t="s">
        <v>80</v>
      </c>
      <c r="BK1584" s="227">
        <f>ROUND(I1584*H1584,2)</f>
        <v>0</v>
      </c>
      <c r="BL1584" s="20" t="s">
        <v>297</v>
      </c>
      <c r="BM1584" s="226" t="s">
        <v>3248</v>
      </c>
    </row>
    <row r="1585" s="2" customFormat="1">
      <c r="A1585" s="41"/>
      <c r="B1585" s="42"/>
      <c r="C1585" s="43"/>
      <c r="D1585" s="228" t="s">
        <v>206</v>
      </c>
      <c r="E1585" s="43"/>
      <c r="F1585" s="229" t="s">
        <v>3249</v>
      </c>
      <c r="G1585" s="43"/>
      <c r="H1585" s="43"/>
      <c r="I1585" s="230"/>
      <c r="J1585" s="43"/>
      <c r="K1585" s="43"/>
      <c r="L1585" s="47"/>
      <c r="M1585" s="231"/>
      <c r="N1585" s="232"/>
      <c r="O1585" s="87"/>
      <c r="P1585" s="87"/>
      <c r="Q1585" s="87"/>
      <c r="R1585" s="87"/>
      <c r="S1585" s="87"/>
      <c r="T1585" s="88"/>
      <c r="U1585" s="41"/>
      <c r="V1585" s="41"/>
      <c r="W1585" s="41"/>
      <c r="X1585" s="41"/>
      <c r="Y1585" s="41"/>
      <c r="Z1585" s="41"/>
      <c r="AA1585" s="41"/>
      <c r="AB1585" s="41"/>
      <c r="AC1585" s="41"/>
      <c r="AD1585" s="41"/>
      <c r="AE1585" s="41"/>
      <c r="AT1585" s="20" t="s">
        <v>206</v>
      </c>
      <c r="AU1585" s="20" t="s">
        <v>82</v>
      </c>
    </row>
    <row r="1586" s="2" customFormat="1" ht="42.79245" customHeight="1">
      <c r="A1586" s="41"/>
      <c r="B1586" s="42"/>
      <c r="C1586" s="215" t="s">
        <v>3250</v>
      </c>
      <c r="D1586" s="215" t="s">
        <v>199</v>
      </c>
      <c r="E1586" s="216" t="s">
        <v>3251</v>
      </c>
      <c r="F1586" s="217" t="s">
        <v>3252</v>
      </c>
      <c r="G1586" s="218" t="s">
        <v>202</v>
      </c>
      <c r="H1586" s="219">
        <v>77.986000000000004</v>
      </c>
      <c r="I1586" s="220"/>
      <c r="J1586" s="221">
        <f>ROUND(I1586*H1586,2)</f>
        <v>0</v>
      </c>
      <c r="K1586" s="217" t="s">
        <v>203</v>
      </c>
      <c r="L1586" s="47"/>
      <c r="M1586" s="222" t="s">
        <v>19</v>
      </c>
      <c r="N1586" s="223" t="s">
        <v>44</v>
      </c>
      <c r="O1586" s="87"/>
      <c r="P1586" s="224">
        <f>O1586*H1586</f>
        <v>0</v>
      </c>
      <c r="Q1586" s="224">
        <v>0.00027999999999999998</v>
      </c>
      <c r="R1586" s="224">
        <f>Q1586*H1586</f>
        <v>0.021836080000000001</v>
      </c>
      <c r="S1586" s="224">
        <v>0</v>
      </c>
      <c r="T1586" s="225">
        <f>S1586*H1586</f>
        <v>0</v>
      </c>
      <c r="U1586" s="41"/>
      <c r="V1586" s="41"/>
      <c r="W1586" s="41"/>
      <c r="X1586" s="41"/>
      <c r="Y1586" s="41"/>
      <c r="Z1586" s="41"/>
      <c r="AA1586" s="41"/>
      <c r="AB1586" s="41"/>
      <c r="AC1586" s="41"/>
      <c r="AD1586" s="41"/>
      <c r="AE1586" s="41"/>
      <c r="AR1586" s="226" t="s">
        <v>297</v>
      </c>
      <c r="AT1586" s="226" t="s">
        <v>199</v>
      </c>
      <c r="AU1586" s="226" t="s">
        <v>82</v>
      </c>
      <c r="AY1586" s="20" t="s">
        <v>196</v>
      </c>
      <c r="BE1586" s="227">
        <f>IF(N1586="základní",J1586,0)</f>
        <v>0</v>
      </c>
      <c r="BF1586" s="227">
        <f>IF(N1586="snížená",J1586,0)</f>
        <v>0</v>
      </c>
      <c r="BG1586" s="227">
        <f>IF(N1586="zákl. přenesená",J1586,0)</f>
        <v>0</v>
      </c>
      <c r="BH1586" s="227">
        <f>IF(N1586="sníž. přenesená",J1586,0)</f>
        <v>0</v>
      </c>
      <c r="BI1586" s="227">
        <f>IF(N1586="nulová",J1586,0)</f>
        <v>0</v>
      </c>
      <c r="BJ1586" s="20" t="s">
        <v>80</v>
      </c>
      <c r="BK1586" s="227">
        <f>ROUND(I1586*H1586,2)</f>
        <v>0</v>
      </c>
      <c r="BL1586" s="20" t="s">
        <v>297</v>
      </c>
      <c r="BM1586" s="226" t="s">
        <v>3253</v>
      </c>
    </row>
    <row r="1587" s="2" customFormat="1">
      <c r="A1587" s="41"/>
      <c r="B1587" s="42"/>
      <c r="C1587" s="43"/>
      <c r="D1587" s="228" t="s">
        <v>206</v>
      </c>
      <c r="E1587" s="43"/>
      <c r="F1587" s="229" t="s">
        <v>3254</v>
      </c>
      <c r="G1587" s="43"/>
      <c r="H1587" s="43"/>
      <c r="I1587" s="230"/>
      <c r="J1587" s="43"/>
      <c r="K1587" s="43"/>
      <c r="L1587" s="47"/>
      <c r="M1587" s="231"/>
      <c r="N1587" s="232"/>
      <c r="O1587" s="87"/>
      <c r="P1587" s="87"/>
      <c r="Q1587" s="87"/>
      <c r="R1587" s="87"/>
      <c r="S1587" s="87"/>
      <c r="T1587" s="88"/>
      <c r="U1587" s="41"/>
      <c r="V1587" s="41"/>
      <c r="W1587" s="41"/>
      <c r="X1587" s="41"/>
      <c r="Y1587" s="41"/>
      <c r="Z1587" s="41"/>
      <c r="AA1587" s="41"/>
      <c r="AB1587" s="41"/>
      <c r="AC1587" s="41"/>
      <c r="AD1587" s="41"/>
      <c r="AE1587" s="41"/>
      <c r="AT1587" s="20" t="s">
        <v>206</v>
      </c>
      <c r="AU1587" s="20" t="s">
        <v>82</v>
      </c>
    </row>
    <row r="1588" s="14" customFormat="1">
      <c r="A1588" s="14"/>
      <c r="B1588" s="244"/>
      <c r="C1588" s="245"/>
      <c r="D1588" s="235" t="s">
        <v>208</v>
      </c>
      <c r="E1588" s="246" t="s">
        <v>19</v>
      </c>
      <c r="F1588" s="247" t="s">
        <v>1760</v>
      </c>
      <c r="G1588" s="245"/>
      <c r="H1588" s="248">
        <v>1.369</v>
      </c>
      <c r="I1588" s="249"/>
      <c r="J1588" s="245"/>
      <c r="K1588" s="245"/>
      <c r="L1588" s="250"/>
      <c r="M1588" s="251"/>
      <c r="N1588" s="252"/>
      <c r="O1588" s="252"/>
      <c r="P1588" s="252"/>
      <c r="Q1588" s="252"/>
      <c r="R1588" s="252"/>
      <c r="S1588" s="252"/>
      <c r="T1588" s="253"/>
      <c r="U1588" s="14"/>
      <c r="V1588" s="14"/>
      <c r="W1588" s="14"/>
      <c r="X1588" s="14"/>
      <c r="Y1588" s="14"/>
      <c r="Z1588" s="14"/>
      <c r="AA1588" s="14"/>
      <c r="AB1588" s="14"/>
      <c r="AC1588" s="14"/>
      <c r="AD1588" s="14"/>
      <c r="AE1588" s="14"/>
      <c r="AT1588" s="254" t="s">
        <v>208</v>
      </c>
      <c r="AU1588" s="254" t="s">
        <v>82</v>
      </c>
      <c r="AV1588" s="14" t="s">
        <v>82</v>
      </c>
      <c r="AW1588" s="14" t="s">
        <v>33</v>
      </c>
      <c r="AX1588" s="14" t="s">
        <v>73</v>
      </c>
      <c r="AY1588" s="254" t="s">
        <v>196</v>
      </c>
    </row>
    <row r="1589" s="14" customFormat="1">
      <c r="A1589" s="14"/>
      <c r="B1589" s="244"/>
      <c r="C1589" s="245"/>
      <c r="D1589" s="235" t="s">
        <v>208</v>
      </c>
      <c r="E1589" s="246" t="s">
        <v>19</v>
      </c>
      <c r="F1589" s="247" t="s">
        <v>1761</v>
      </c>
      <c r="G1589" s="245"/>
      <c r="H1589" s="248">
        <v>5.9669999999999996</v>
      </c>
      <c r="I1589" s="249"/>
      <c r="J1589" s="245"/>
      <c r="K1589" s="245"/>
      <c r="L1589" s="250"/>
      <c r="M1589" s="251"/>
      <c r="N1589" s="252"/>
      <c r="O1589" s="252"/>
      <c r="P1589" s="252"/>
      <c r="Q1589" s="252"/>
      <c r="R1589" s="252"/>
      <c r="S1589" s="252"/>
      <c r="T1589" s="253"/>
      <c r="U1589" s="14"/>
      <c r="V1589" s="14"/>
      <c r="W1589" s="14"/>
      <c r="X1589" s="14"/>
      <c r="Y1589" s="14"/>
      <c r="Z1589" s="14"/>
      <c r="AA1589" s="14"/>
      <c r="AB1589" s="14"/>
      <c r="AC1589" s="14"/>
      <c r="AD1589" s="14"/>
      <c r="AE1589" s="14"/>
      <c r="AT1589" s="254" t="s">
        <v>208</v>
      </c>
      <c r="AU1589" s="254" t="s">
        <v>82</v>
      </c>
      <c r="AV1589" s="14" t="s">
        <v>82</v>
      </c>
      <c r="AW1589" s="14" t="s">
        <v>33</v>
      </c>
      <c r="AX1589" s="14" t="s">
        <v>73</v>
      </c>
      <c r="AY1589" s="254" t="s">
        <v>196</v>
      </c>
    </row>
    <row r="1590" s="14" customFormat="1">
      <c r="A1590" s="14"/>
      <c r="B1590" s="244"/>
      <c r="C1590" s="245"/>
      <c r="D1590" s="235" t="s">
        <v>208</v>
      </c>
      <c r="E1590" s="246" t="s">
        <v>19</v>
      </c>
      <c r="F1590" s="247" t="s">
        <v>3255</v>
      </c>
      <c r="G1590" s="245"/>
      <c r="H1590" s="248">
        <v>47.100000000000001</v>
      </c>
      <c r="I1590" s="249"/>
      <c r="J1590" s="245"/>
      <c r="K1590" s="245"/>
      <c r="L1590" s="250"/>
      <c r="M1590" s="251"/>
      <c r="N1590" s="252"/>
      <c r="O1590" s="252"/>
      <c r="P1590" s="252"/>
      <c r="Q1590" s="252"/>
      <c r="R1590" s="252"/>
      <c r="S1590" s="252"/>
      <c r="T1590" s="253"/>
      <c r="U1590" s="14"/>
      <c r="V1590" s="14"/>
      <c r="W1590" s="14"/>
      <c r="X1590" s="14"/>
      <c r="Y1590" s="14"/>
      <c r="Z1590" s="14"/>
      <c r="AA1590" s="14"/>
      <c r="AB1590" s="14"/>
      <c r="AC1590" s="14"/>
      <c r="AD1590" s="14"/>
      <c r="AE1590" s="14"/>
      <c r="AT1590" s="254" t="s">
        <v>208</v>
      </c>
      <c r="AU1590" s="254" t="s">
        <v>82</v>
      </c>
      <c r="AV1590" s="14" t="s">
        <v>82</v>
      </c>
      <c r="AW1590" s="14" t="s">
        <v>33</v>
      </c>
      <c r="AX1590" s="14" t="s">
        <v>73</v>
      </c>
      <c r="AY1590" s="254" t="s">
        <v>196</v>
      </c>
    </row>
    <row r="1591" s="14" customFormat="1">
      <c r="A1591" s="14"/>
      <c r="B1591" s="244"/>
      <c r="C1591" s="245"/>
      <c r="D1591" s="235" t="s">
        <v>208</v>
      </c>
      <c r="E1591" s="246" t="s">
        <v>19</v>
      </c>
      <c r="F1591" s="247" t="s">
        <v>3256</v>
      </c>
      <c r="G1591" s="245"/>
      <c r="H1591" s="248">
        <v>23.550000000000001</v>
      </c>
      <c r="I1591" s="249"/>
      <c r="J1591" s="245"/>
      <c r="K1591" s="245"/>
      <c r="L1591" s="250"/>
      <c r="M1591" s="251"/>
      <c r="N1591" s="252"/>
      <c r="O1591" s="252"/>
      <c r="P1591" s="252"/>
      <c r="Q1591" s="252"/>
      <c r="R1591" s="252"/>
      <c r="S1591" s="252"/>
      <c r="T1591" s="253"/>
      <c r="U1591" s="14"/>
      <c r="V1591" s="14"/>
      <c r="W1591" s="14"/>
      <c r="X1591" s="14"/>
      <c r="Y1591" s="14"/>
      <c r="Z1591" s="14"/>
      <c r="AA1591" s="14"/>
      <c r="AB1591" s="14"/>
      <c r="AC1591" s="14"/>
      <c r="AD1591" s="14"/>
      <c r="AE1591" s="14"/>
      <c r="AT1591" s="254" t="s">
        <v>208</v>
      </c>
      <c r="AU1591" s="254" t="s">
        <v>82</v>
      </c>
      <c r="AV1591" s="14" t="s">
        <v>82</v>
      </c>
      <c r="AW1591" s="14" t="s">
        <v>33</v>
      </c>
      <c r="AX1591" s="14" t="s">
        <v>73</v>
      </c>
      <c r="AY1591" s="254" t="s">
        <v>196</v>
      </c>
    </row>
    <row r="1592" s="15" customFormat="1">
      <c r="A1592" s="15"/>
      <c r="B1592" s="255"/>
      <c r="C1592" s="256"/>
      <c r="D1592" s="235" t="s">
        <v>208</v>
      </c>
      <c r="E1592" s="257" t="s">
        <v>19</v>
      </c>
      <c r="F1592" s="258" t="s">
        <v>212</v>
      </c>
      <c r="G1592" s="256"/>
      <c r="H1592" s="259">
        <v>77.986000000000004</v>
      </c>
      <c r="I1592" s="260"/>
      <c r="J1592" s="256"/>
      <c r="K1592" s="256"/>
      <c r="L1592" s="261"/>
      <c r="M1592" s="262"/>
      <c r="N1592" s="263"/>
      <c r="O1592" s="263"/>
      <c r="P1592" s="263"/>
      <c r="Q1592" s="263"/>
      <c r="R1592" s="263"/>
      <c r="S1592" s="263"/>
      <c r="T1592" s="264"/>
      <c r="U1592" s="15"/>
      <c r="V1592" s="15"/>
      <c r="W1592" s="15"/>
      <c r="X1592" s="15"/>
      <c r="Y1592" s="15"/>
      <c r="Z1592" s="15"/>
      <c r="AA1592" s="15"/>
      <c r="AB1592" s="15"/>
      <c r="AC1592" s="15"/>
      <c r="AD1592" s="15"/>
      <c r="AE1592" s="15"/>
      <c r="AT1592" s="265" t="s">
        <v>208</v>
      </c>
      <c r="AU1592" s="265" t="s">
        <v>82</v>
      </c>
      <c r="AV1592" s="15" t="s">
        <v>204</v>
      </c>
      <c r="AW1592" s="15" t="s">
        <v>33</v>
      </c>
      <c r="AX1592" s="15" t="s">
        <v>80</v>
      </c>
      <c r="AY1592" s="265" t="s">
        <v>196</v>
      </c>
    </row>
    <row r="1593" s="2" customFormat="1" ht="36.72453" customHeight="1">
      <c r="A1593" s="41"/>
      <c r="B1593" s="42"/>
      <c r="C1593" s="215" t="s">
        <v>3257</v>
      </c>
      <c r="D1593" s="215" t="s">
        <v>199</v>
      </c>
      <c r="E1593" s="216" t="s">
        <v>586</v>
      </c>
      <c r="F1593" s="217" t="s">
        <v>587</v>
      </c>
      <c r="G1593" s="218" t="s">
        <v>202</v>
      </c>
      <c r="H1593" s="219">
        <v>2915.1239999999998</v>
      </c>
      <c r="I1593" s="220"/>
      <c r="J1593" s="221">
        <f>ROUND(I1593*H1593,2)</f>
        <v>0</v>
      </c>
      <c r="K1593" s="217" t="s">
        <v>203</v>
      </c>
      <c r="L1593" s="47"/>
      <c r="M1593" s="222" t="s">
        <v>19</v>
      </c>
      <c r="N1593" s="223" t="s">
        <v>44</v>
      </c>
      <c r="O1593" s="87"/>
      <c r="P1593" s="224">
        <f>O1593*H1593</f>
        <v>0</v>
      </c>
      <c r="Q1593" s="224">
        <v>0.00027999999999999998</v>
      </c>
      <c r="R1593" s="224">
        <f>Q1593*H1593</f>
        <v>0.81623471999999986</v>
      </c>
      <c r="S1593" s="224">
        <v>0</v>
      </c>
      <c r="T1593" s="225">
        <f>S1593*H1593</f>
        <v>0</v>
      </c>
      <c r="U1593" s="41"/>
      <c r="V1593" s="41"/>
      <c r="W1593" s="41"/>
      <c r="X1593" s="41"/>
      <c r="Y1593" s="41"/>
      <c r="Z1593" s="41"/>
      <c r="AA1593" s="41"/>
      <c r="AB1593" s="41"/>
      <c r="AC1593" s="41"/>
      <c r="AD1593" s="41"/>
      <c r="AE1593" s="41"/>
      <c r="AR1593" s="226" t="s">
        <v>297</v>
      </c>
      <c r="AT1593" s="226" t="s">
        <v>199</v>
      </c>
      <c r="AU1593" s="226" t="s">
        <v>82</v>
      </c>
      <c r="AY1593" s="20" t="s">
        <v>196</v>
      </c>
      <c r="BE1593" s="227">
        <f>IF(N1593="základní",J1593,0)</f>
        <v>0</v>
      </c>
      <c r="BF1593" s="227">
        <f>IF(N1593="snížená",J1593,0)</f>
        <v>0</v>
      </c>
      <c r="BG1593" s="227">
        <f>IF(N1593="zákl. přenesená",J1593,0)</f>
        <v>0</v>
      </c>
      <c r="BH1593" s="227">
        <f>IF(N1593="sníž. přenesená",J1593,0)</f>
        <v>0</v>
      </c>
      <c r="BI1593" s="227">
        <f>IF(N1593="nulová",J1593,0)</f>
        <v>0</v>
      </c>
      <c r="BJ1593" s="20" t="s">
        <v>80</v>
      </c>
      <c r="BK1593" s="227">
        <f>ROUND(I1593*H1593,2)</f>
        <v>0</v>
      </c>
      <c r="BL1593" s="20" t="s">
        <v>297</v>
      </c>
      <c r="BM1593" s="226" t="s">
        <v>3258</v>
      </c>
    </row>
    <row r="1594" s="2" customFormat="1">
      <c r="A1594" s="41"/>
      <c r="B1594" s="42"/>
      <c r="C1594" s="43"/>
      <c r="D1594" s="228" t="s">
        <v>206</v>
      </c>
      <c r="E1594" s="43"/>
      <c r="F1594" s="229" t="s">
        <v>589</v>
      </c>
      <c r="G1594" s="43"/>
      <c r="H1594" s="43"/>
      <c r="I1594" s="230"/>
      <c r="J1594" s="43"/>
      <c r="K1594" s="43"/>
      <c r="L1594" s="47"/>
      <c r="M1594" s="231"/>
      <c r="N1594" s="232"/>
      <c r="O1594" s="87"/>
      <c r="P1594" s="87"/>
      <c r="Q1594" s="87"/>
      <c r="R1594" s="87"/>
      <c r="S1594" s="87"/>
      <c r="T1594" s="88"/>
      <c r="U1594" s="41"/>
      <c r="V1594" s="41"/>
      <c r="W1594" s="41"/>
      <c r="X1594" s="41"/>
      <c r="Y1594" s="41"/>
      <c r="Z1594" s="41"/>
      <c r="AA1594" s="41"/>
      <c r="AB1594" s="41"/>
      <c r="AC1594" s="41"/>
      <c r="AD1594" s="41"/>
      <c r="AE1594" s="41"/>
      <c r="AT1594" s="20" t="s">
        <v>206</v>
      </c>
      <c r="AU1594" s="20" t="s">
        <v>82</v>
      </c>
    </row>
    <row r="1595" s="14" customFormat="1">
      <c r="A1595" s="14"/>
      <c r="B1595" s="244"/>
      <c r="C1595" s="245"/>
      <c r="D1595" s="235" t="s">
        <v>208</v>
      </c>
      <c r="E1595" s="246" t="s">
        <v>19</v>
      </c>
      <c r="F1595" s="247" t="s">
        <v>3239</v>
      </c>
      <c r="G1595" s="245"/>
      <c r="H1595" s="248">
        <v>2915.1239999999998</v>
      </c>
      <c r="I1595" s="249"/>
      <c r="J1595" s="245"/>
      <c r="K1595" s="245"/>
      <c r="L1595" s="250"/>
      <c r="M1595" s="251"/>
      <c r="N1595" s="252"/>
      <c r="O1595" s="252"/>
      <c r="P1595" s="252"/>
      <c r="Q1595" s="252"/>
      <c r="R1595" s="252"/>
      <c r="S1595" s="252"/>
      <c r="T1595" s="253"/>
      <c r="U1595" s="14"/>
      <c r="V1595" s="14"/>
      <c r="W1595" s="14"/>
      <c r="X1595" s="14"/>
      <c r="Y1595" s="14"/>
      <c r="Z1595" s="14"/>
      <c r="AA1595" s="14"/>
      <c r="AB1595" s="14"/>
      <c r="AC1595" s="14"/>
      <c r="AD1595" s="14"/>
      <c r="AE1595" s="14"/>
      <c r="AT1595" s="254" t="s">
        <v>208</v>
      </c>
      <c r="AU1595" s="254" t="s">
        <v>82</v>
      </c>
      <c r="AV1595" s="14" t="s">
        <v>82</v>
      </c>
      <c r="AW1595" s="14" t="s">
        <v>33</v>
      </c>
      <c r="AX1595" s="14" t="s">
        <v>73</v>
      </c>
      <c r="AY1595" s="254" t="s">
        <v>196</v>
      </c>
    </row>
    <row r="1596" s="15" customFormat="1">
      <c r="A1596" s="15"/>
      <c r="B1596" s="255"/>
      <c r="C1596" s="256"/>
      <c r="D1596" s="235" t="s">
        <v>208</v>
      </c>
      <c r="E1596" s="257" t="s">
        <v>19</v>
      </c>
      <c r="F1596" s="258" t="s">
        <v>212</v>
      </c>
      <c r="G1596" s="256"/>
      <c r="H1596" s="259">
        <v>2915.1239999999998</v>
      </c>
      <c r="I1596" s="260"/>
      <c r="J1596" s="256"/>
      <c r="K1596" s="256"/>
      <c r="L1596" s="261"/>
      <c r="M1596" s="262"/>
      <c r="N1596" s="263"/>
      <c r="O1596" s="263"/>
      <c r="P1596" s="263"/>
      <c r="Q1596" s="263"/>
      <c r="R1596" s="263"/>
      <c r="S1596" s="263"/>
      <c r="T1596" s="264"/>
      <c r="U1596" s="15"/>
      <c r="V1596" s="15"/>
      <c r="W1596" s="15"/>
      <c r="X1596" s="15"/>
      <c r="Y1596" s="15"/>
      <c r="Z1596" s="15"/>
      <c r="AA1596" s="15"/>
      <c r="AB1596" s="15"/>
      <c r="AC1596" s="15"/>
      <c r="AD1596" s="15"/>
      <c r="AE1596" s="15"/>
      <c r="AT1596" s="265" t="s">
        <v>208</v>
      </c>
      <c r="AU1596" s="265" t="s">
        <v>82</v>
      </c>
      <c r="AV1596" s="15" t="s">
        <v>204</v>
      </c>
      <c r="AW1596" s="15" t="s">
        <v>33</v>
      </c>
      <c r="AX1596" s="15" t="s">
        <v>80</v>
      </c>
      <c r="AY1596" s="265" t="s">
        <v>196</v>
      </c>
    </row>
    <row r="1597" s="2" customFormat="1" ht="36.72453" customHeight="1">
      <c r="A1597" s="41"/>
      <c r="B1597" s="42"/>
      <c r="C1597" s="215" t="s">
        <v>3259</v>
      </c>
      <c r="D1597" s="215" t="s">
        <v>199</v>
      </c>
      <c r="E1597" s="216" t="s">
        <v>3260</v>
      </c>
      <c r="F1597" s="217" t="s">
        <v>3261</v>
      </c>
      <c r="G1597" s="218" t="s">
        <v>202</v>
      </c>
      <c r="H1597" s="219">
        <v>88.5</v>
      </c>
      <c r="I1597" s="220"/>
      <c r="J1597" s="221">
        <f>ROUND(I1597*H1597,2)</f>
        <v>0</v>
      </c>
      <c r="K1597" s="217" t="s">
        <v>203</v>
      </c>
      <c r="L1597" s="47"/>
      <c r="M1597" s="222" t="s">
        <v>19</v>
      </c>
      <c r="N1597" s="223" t="s">
        <v>44</v>
      </c>
      <c r="O1597" s="87"/>
      <c r="P1597" s="224">
        <f>O1597*H1597</f>
        <v>0</v>
      </c>
      <c r="Q1597" s="224">
        <v>0.00027999999999999998</v>
      </c>
      <c r="R1597" s="224">
        <f>Q1597*H1597</f>
        <v>0.024779999999999996</v>
      </c>
      <c r="S1597" s="224">
        <v>0</v>
      </c>
      <c r="T1597" s="225">
        <f>S1597*H1597</f>
        <v>0</v>
      </c>
      <c r="U1597" s="41"/>
      <c r="V1597" s="41"/>
      <c r="W1597" s="41"/>
      <c r="X1597" s="41"/>
      <c r="Y1597" s="41"/>
      <c r="Z1597" s="41"/>
      <c r="AA1597" s="41"/>
      <c r="AB1597" s="41"/>
      <c r="AC1597" s="41"/>
      <c r="AD1597" s="41"/>
      <c r="AE1597" s="41"/>
      <c r="AR1597" s="226" t="s">
        <v>297</v>
      </c>
      <c r="AT1597" s="226" t="s">
        <v>199</v>
      </c>
      <c r="AU1597" s="226" t="s">
        <v>82</v>
      </c>
      <c r="AY1597" s="20" t="s">
        <v>196</v>
      </c>
      <c r="BE1597" s="227">
        <f>IF(N1597="základní",J1597,0)</f>
        <v>0</v>
      </c>
      <c r="BF1597" s="227">
        <f>IF(N1597="snížená",J1597,0)</f>
        <v>0</v>
      </c>
      <c r="BG1597" s="227">
        <f>IF(N1597="zákl. přenesená",J1597,0)</f>
        <v>0</v>
      </c>
      <c r="BH1597" s="227">
        <f>IF(N1597="sníž. přenesená",J1597,0)</f>
        <v>0</v>
      </c>
      <c r="BI1597" s="227">
        <f>IF(N1597="nulová",J1597,0)</f>
        <v>0</v>
      </c>
      <c r="BJ1597" s="20" t="s">
        <v>80</v>
      </c>
      <c r="BK1597" s="227">
        <f>ROUND(I1597*H1597,2)</f>
        <v>0</v>
      </c>
      <c r="BL1597" s="20" t="s">
        <v>297</v>
      </c>
      <c r="BM1597" s="226" t="s">
        <v>3262</v>
      </c>
    </row>
    <row r="1598" s="2" customFormat="1">
      <c r="A1598" s="41"/>
      <c r="B1598" s="42"/>
      <c r="C1598" s="43"/>
      <c r="D1598" s="228" t="s">
        <v>206</v>
      </c>
      <c r="E1598" s="43"/>
      <c r="F1598" s="229" t="s">
        <v>3263</v>
      </c>
      <c r="G1598" s="43"/>
      <c r="H1598" s="43"/>
      <c r="I1598" s="230"/>
      <c r="J1598" s="43"/>
      <c r="K1598" s="43"/>
      <c r="L1598" s="47"/>
      <c r="M1598" s="231"/>
      <c r="N1598" s="232"/>
      <c r="O1598" s="87"/>
      <c r="P1598" s="87"/>
      <c r="Q1598" s="87"/>
      <c r="R1598" s="87"/>
      <c r="S1598" s="87"/>
      <c r="T1598" s="88"/>
      <c r="U1598" s="41"/>
      <c r="V1598" s="41"/>
      <c r="W1598" s="41"/>
      <c r="X1598" s="41"/>
      <c r="Y1598" s="41"/>
      <c r="Z1598" s="41"/>
      <c r="AA1598" s="41"/>
      <c r="AB1598" s="41"/>
      <c r="AC1598" s="41"/>
      <c r="AD1598" s="41"/>
      <c r="AE1598" s="41"/>
      <c r="AT1598" s="20" t="s">
        <v>206</v>
      </c>
      <c r="AU1598" s="20" t="s">
        <v>82</v>
      </c>
    </row>
    <row r="1599" s="12" customFormat="1" ht="25.92" customHeight="1">
      <c r="A1599" s="12"/>
      <c r="B1599" s="199"/>
      <c r="C1599" s="200"/>
      <c r="D1599" s="201" t="s">
        <v>72</v>
      </c>
      <c r="E1599" s="202" t="s">
        <v>310</v>
      </c>
      <c r="F1599" s="202" t="s">
        <v>3264</v>
      </c>
      <c r="G1599" s="200"/>
      <c r="H1599" s="200"/>
      <c r="I1599" s="203"/>
      <c r="J1599" s="204">
        <f>BK1599</f>
        <v>0</v>
      </c>
      <c r="K1599" s="200"/>
      <c r="L1599" s="205"/>
      <c r="M1599" s="206"/>
      <c r="N1599" s="207"/>
      <c r="O1599" s="207"/>
      <c r="P1599" s="208">
        <f>P1600</f>
        <v>0</v>
      </c>
      <c r="Q1599" s="207"/>
      <c r="R1599" s="208">
        <f>R1600</f>
        <v>0</v>
      </c>
      <c r="S1599" s="207"/>
      <c r="T1599" s="209">
        <f>T1600</f>
        <v>0</v>
      </c>
      <c r="U1599" s="12"/>
      <c r="V1599" s="12"/>
      <c r="W1599" s="12"/>
      <c r="X1599" s="12"/>
      <c r="Y1599" s="12"/>
      <c r="Z1599" s="12"/>
      <c r="AA1599" s="12"/>
      <c r="AB1599" s="12"/>
      <c r="AC1599" s="12"/>
      <c r="AD1599" s="12"/>
      <c r="AE1599" s="12"/>
      <c r="AR1599" s="210" t="s">
        <v>197</v>
      </c>
      <c r="AT1599" s="211" t="s">
        <v>72</v>
      </c>
      <c r="AU1599" s="211" t="s">
        <v>73</v>
      </c>
      <c r="AY1599" s="210" t="s">
        <v>196</v>
      </c>
      <c r="BK1599" s="212">
        <f>BK1600</f>
        <v>0</v>
      </c>
    </row>
    <row r="1600" s="12" customFormat="1" ht="22.8" customHeight="1">
      <c r="A1600" s="12"/>
      <c r="B1600" s="199"/>
      <c r="C1600" s="200"/>
      <c r="D1600" s="201" t="s">
        <v>72</v>
      </c>
      <c r="E1600" s="213" t="s">
        <v>3265</v>
      </c>
      <c r="F1600" s="213" t="s">
        <v>3266</v>
      </c>
      <c r="G1600" s="200"/>
      <c r="H1600" s="200"/>
      <c r="I1600" s="203"/>
      <c r="J1600" s="214">
        <f>BK1600</f>
        <v>0</v>
      </c>
      <c r="K1600" s="200"/>
      <c r="L1600" s="205"/>
      <c r="M1600" s="206"/>
      <c r="N1600" s="207"/>
      <c r="O1600" s="207"/>
      <c r="P1600" s="208">
        <f>SUM(P1601:P1602)</f>
        <v>0</v>
      </c>
      <c r="Q1600" s="207"/>
      <c r="R1600" s="208">
        <f>SUM(R1601:R1602)</f>
        <v>0</v>
      </c>
      <c r="S1600" s="207"/>
      <c r="T1600" s="209">
        <f>SUM(T1601:T1602)</f>
        <v>0</v>
      </c>
      <c r="U1600" s="12"/>
      <c r="V1600" s="12"/>
      <c r="W1600" s="12"/>
      <c r="X1600" s="12"/>
      <c r="Y1600" s="12"/>
      <c r="Z1600" s="12"/>
      <c r="AA1600" s="12"/>
      <c r="AB1600" s="12"/>
      <c r="AC1600" s="12"/>
      <c r="AD1600" s="12"/>
      <c r="AE1600" s="12"/>
      <c r="AR1600" s="210" t="s">
        <v>197</v>
      </c>
      <c r="AT1600" s="211" t="s">
        <v>72</v>
      </c>
      <c r="AU1600" s="211" t="s">
        <v>80</v>
      </c>
      <c r="AY1600" s="210" t="s">
        <v>196</v>
      </c>
      <c r="BK1600" s="212">
        <f>SUM(BK1601:BK1602)</f>
        <v>0</v>
      </c>
    </row>
    <row r="1601" s="2" customFormat="1" ht="16.30189" customHeight="1">
      <c r="A1601" s="41"/>
      <c r="B1601" s="42"/>
      <c r="C1601" s="215" t="s">
        <v>3267</v>
      </c>
      <c r="D1601" s="215" t="s">
        <v>199</v>
      </c>
      <c r="E1601" s="216" t="s">
        <v>3268</v>
      </c>
      <c r="F1601" s="217" t="s">
        <v>3269</v>
      </c>
      <c r="G1601" s="218" t="s">
        <v>222</v>
      </c>
      <c r="H1601" s="219">
        <v>1</v>
      </c>
      <c r="I1601" s="220"/>
      <c r="J1601" s="221">
        <f>ROUND(I1601*H1601,2)</f>
        <v>0</v>
      </c>
      <c r="K1601" s="217" t="s">
        <v>19</v>
      </c>
      <c r="L1601" s="47"/>
      <c r="M1601" s="222" t="s">
        <v>19</v>
      </c>
      <c r="N1601" s="223" t="s">
        <v>44</v>
      </c>
      <c r="O1601" s="87"/>
      <c r="P1601" s="224">
        <f>O1601*H1601</f>
        <v>0</v>
      </c>
      <c r="Q1601" s="224">
        <v>0</v>
      </c>
      <c r="R1601" s="224">
        <f>Q1601*H1601</f>
        <v>0</v>
      </c>
      <c r="S1601" s="224">
        <v>0</v>
      </c>
      <c r="T1601" s="225">
        <f>S1601*H1601</f>
        <v>0</v>
      </c>
      <c r="U1601" s="41"/>
      <c r="V1601" s="41"/>
      <c r="W1601" s="41"/>
      <c r="X1601" s="41"/>
      <c r="Y1601" s="41"/>
      <c r="Z1601" s="41"/>
      <c r="AA1601" s="41"/>
      <c r="AB1601" s="41"/>
      <c r="AC1601" s="41"/>
      <c r="AD1601" s="41"/>
      <c r="AE1601" s="41"/>
      <c r="AR1601" s="226" t="s">
        <v>572</v>
      </c>
      <c r="AT1601" s="226" t="s">
        <v>199</v>
      </c>
      <c r="AU1601" s="226" t="s">
        <v>82</v>
      </c>
      <c r="AY1601" s="20" t="s">
        <v>196</v>
      </c>
      <c r="BE1601" s="227">
        <f>IF(N1601="základní",J1601,0)</f>
        <v>0</v>
      </c>
      <c r="BF1601" s="227">
        <f>IF(N1601="snížená",J1601,0)</f>
        <v>0</v>
      </c>
      <c r="BG1601" s="227">
        <f>IF(N1601="zákl. přenesená",J1601,0)</f>
        <v>0</v>
      </c>
      <c r="BH1601" s="227">
        <f>IF(N1601="sníž. přenesená",J1601,0)</f>
        <v>0</v>
      </c>
      <c r="BI1601" s="227">
        <f>IF(N1601="nulová",J1601,0)</f>
        <v>0</v>
      </c>
      <c r="BJ1601" s="20" t="s">
        <v>80</v>
      </c>
      <c r="BK1601" s="227">
        <f>ROUND(I1601*H1601,2)</f>
        <v>0</v>
      </c>
      <c r="BL1601" s="20" t="s">
        <v>572</v>
      </c>
      <c r="BM1601" s="226" t="s">
        <v>3270</v>
      </c>
    </row>
    <row r="1602" s="2" customFormat="1">
      <c r="A1602" s="41"/>
      <c r="B1602" s="42"/>
      <c r="C1602" s="43"/>
      <c r="D1602" s="235" t="s">
        <v>469</v>
      </c>
      <c r="E1602" s="43"/>
      <c r="F1602" s="276" t="s">
        <v>3271</v>
      </c>
      <c r="G1602" s="43"/>
      <c r="H1602" s="43"/>
      <c r="I1602" s="230"/>
      <c r="J1602" s="43"/>
      <c r="K1602" s="43"/>
      <c r="L1602" s="47"/>
      <c r="M1602" s="280"/>
      <c r="N1602" s="281"/>
      <c r="O1602" s="282"/>
      <c r="P1602" s="282"/>
      <c r="Q1602" s="282"/>
      <c r="R1602" s="282"/>
      <c r="S1602" s="282"/>
      <c r="T1602" s="283"/>
      <c r="U1602" s="41"/>
      <c r="V1602" s="41"/>
      <c r="W1602" s="41"/>
      <c r="X1602" s="41"/>
      <c r="Y1602" s="41"/>
      <c r="Z1602" s="41"/>
      <c r="AA1602" s="41"/>
      <c r="AB1602" s="41"/>
      <c r="AC1602" s="41"/>
      <c r="AD1602" s="41"/>
      <c r="AE1602" s="41"/>
      <c r="AT1602" s="20" t="s">
        <v>469</v>
      </c>
      <c r="AU1602" s="20" t="s">
        <v>82</v>
      </c>
    </row>
    <row r="1603" s="2" customFormat="1" ht="6.96" customHeight="1">
      <c r="A1603" s="41"/>
      <c r="B1603" s="62"/>
      <c r="C1603" s="63"/>
      <c r="D1603" s="63"/>
      <c r="E1603" s="63"/>
      <c r="F1603" s="63"/>
      <c r="G1603" s="63"/>
      <c r="H1603" s="63"/>
      <c r="I1603" s="63"/>
      <c r="J1603" s="63"/>
      <c r="K1603" s="63"/>
      <c r="L1603" s="47"/>
      <c r="M1603" s="41"/>
      <c r="O1603" s="41"/>
      <c r="P1603" s="41"/>
      <c r="Q1603" s="41"/>
      <c r="R1603" s="41"/>
      <c r="S1603" s="41"/>
      <c r="T1603" s="41"/>
      <c r="U1603" s="41"/>
      <c r="V1603" s="41"/>
      <c r="W1603" s="41"/>
      <c r="X1603" s="41"/>
      <c r="Y1603" s="41"/>
      <c r="Z1603" s="41"/>
      <c r="AA1603" s="41"/>
      <c r="AB1603" s="41"/>
      <c r="AC1603" s="41"/>
      <c r="AD1603" s="41"/>
      <c r="AE1603" s="41"/>
    </row>
  </sheetData>
  <sheetProtection sheet="1" autoFilter="0" formatColumns="0" formatRows="0" objects="1" scenarios="1" spinCount="100000" saltValue="1XQb1hRUCySIEE++lE88ah68KzFEOCouQKBfP73woh3C5QoM+cK29rd7GBTPL9UiYF3Gxlkw7YxKJITEjDUz4g==" hashValue="3nvoRGIuvt8rEpbcjO+7safVwQPK3Knf/exgc1AwuVJXFLd8KjYPBjmLsXM0v01/jGwXve32Cx5HHMJc+4nK1Q==" algorithmName="SHA-512" password="CC35"/>
  <autoFilter ref="C111:K1602"/>
  <mergeCells count="12">
    <mergeCell ref="E7:H7"/>
    <mergeCell ref="E9:H9"/>
    <mergeCell ref="E11:H11"/>
    <mergeCell ref="E20:H20"/>
    <mergeCell ref="E29:H29"/>
    <mergeCell ref="E50:H50"/>
    <mergeCell ref="E52:H52"/>
    <mergeCell ref="E54:H54"/>
    <mergeCell ref="E100:H100"/>
    <mergeCell ref="E102:H102"/>
    <mergeCell ref="E104:H104"/>
    <mergeCell ref="L2:V2"/>
  </mergeCells>
  <hyperlinks>
    <hyperlink ref="F116" r:id="rId1" display="https://podminky.urs.cz/item/CS_URS_2024_01/132311401"/>
    <hyperlink ref="F121" r:id="rId2" display="https://podminky.urs.cz/item/CS_URS_2024_01/139752101"/>
    <hyperlink ref="F127" r:id="rId3" display="https://podminky.urs.cz/item/CS_URS_2024_01/161151104"/>
    <hyperlink ref="F129" r:id="rId4" display="https://podminky.urs.cz/item/CS_URS_2024_01/161151613"/>
    <hyperlink ref="F131" r:id="rId5" display="https://podminky.urs.cz/item/CS_URS_2024_01/162211321"/>
    <hyperlink ref="F133" r:id="rId6" display="https://podminky.urs.cz/item/CS_URS_2024_01/162211329"/>
    <hyperlink ref="F135" r:id="rId7" display="https://podminky.urs.cz/item/CS_URS_2024_01/162751137"/>
    <hyperlink ref="F137" r:id="rId8" display="https://podminky.urs.cz/item/CS_URS_2024_01/162751139"/>
    <hyperlink ref="F139" r:id="rId9" display="https://podminky.urs.cz/item/CS_URS_2024_01/171201231"/>
    <hyperlink ref="F144" r:id="rId10" display="https://podminky.urs.cz/item/CS_URS_2024_01/171251201"/>
    <hyperlink ref="F146" r:id="rId11" display="https://podminky.urs.cz/item/CS_URS_2024_01/174111102"/>
    <hyperlink ref="F152" r:id="rId12" display="https://podminky.urs.cz/item/CS_URS_2024_01/273321411"/>
    <hyperlink ref="F154" r:id="rId13" display="https://podminky.urs.cz/item/CS_URS_2024_01/273362021"/>
    <hyperlink ref="F156" r:id="rId14" display="https://podminky.urs.cz/item/CS_URS_2024_01/274351121"/>
    <hyperlink ref="F161" r:id="rId15" display="https://podminky.urs.cz/item/CS_URS_2024_01/274351122"/>
    <hyperlink ref="F163" r:id="rId16" display="https://podminky.urs.cz/item/CS_URS_2024_01/279311115"/>
    <hyperlink ref="F166" r:id="rId17" display="https://podminky.urs.cz/item/CS_URS_2024_01/310231055"/>
    <hyperlink ref="F174" r:id="rId18" display="https://podminky.urs.cz/item/CS_URS_2024_01/310237291"/>
    <hyperlink ref="F176" r:id="rId19" display="https://podminky.urs.cz/item/CS_URS_2024_01/310239411"/>
    <hyperlink ref="F189" r:id="rId20" display="https://podminky.urs.cz/item/CS_URS_2024_01/311113154"/>
    <hyperlink ref="F193" r:id="rId21" display="https://podminky.urs.cz/item/CS_URS_2024_01/311235121"/>
    <hyperlink ref="F198" r:id="rId22" display="https://podminky.urs.cz/item/CS_URS_2024_01/311235211"/>
    <hyperlink ref="F223" r:id="rId23" display="https://podminky.urs.cz/item/CS_URS_2024_01/311361821"/>
    <hyperlink ref="F227" r:id="rId24" display="https://podminky.urs.cz/item/CS_URS_2024_01/317168012"/>
    <hyperlink ref="F234" r:id="rId25" display="https://podminky.urs.cz/item/CS_URS_2024_01/317168013"/>
    <hyperlink ref="F239" r:id="rId26" display="https://podminky.urs.cz/item/CS_URS_2024_01/317168022"/>
    <hyperlink ref="F245" r:id="rId27" display="https://podminky.urs.cz/item/CS_URS_2024_01/317234410"/>
    <hyperlink ref="F261" r:id="rId28" display="https://podminky.urs.cz/item/CS_URS_2024_01/317944323"/>
    <hyperlink ref="F283" r:id="rId29" display="https://podminky.urs.cz/item/CS_URS_2024_01/317998115"/>
    <hyperlink ref="F288" r:id="rId30" display="https://podminky.urs.cz/item/CS_URS_2024_01/340231035"/>
    <hyperlink ref="F296" r:id="rId31" display="https://podminky.urs.cz/item/CS_URS_2024_01/342244121"/>
    <hyperlink ref="F300" r:id="rId32" display="https://podminky.urs.cz/item/CS_URS_2024_01/346244381"/>
    <hyperlink ref="F305" r:id="rId33" display="https://podminky.urs.cz/item/CS_URS_2024_01/349231811"/>
    <hyperlink ref="F320" r:id="rId34" display="https://podminky.urs.cz/item/CS_URS_2024_01/411321616"/>
    <hyperlink ref="F322" r:id="rId35" display="https://podminky.urs.cz/item/CS_URS_2024_01/411351011"/>
    <hyperlink ref="F324" r:id="rId36" display="https://podminky.urs.cz/item/CS_URS_2024_01/411351012"/>
    <hyperlink ref="F326" r:id="rId37" display="https://podminky.urs.cz/item/CS_URS_2024_01/411354313"/>
    <hyperlink ref="F328" r:id="rId38" display="https://podminky.urs.cz/item/CS_URS_2024_01/411354314"/>
    <hyperlink ref="F330" r:id="rId39" display="https://podminky.urs.cz/item/CS_URS_2024_01/411354331"/>
    <hyperlink ref="F335" r:id="rId40" display="https://podminky.urs.cz/item/CS_URS_2024_01/411354332"/>
    <hyperlink ref="F337" r:id="rId41" display="https://podminky.urs.cz/item/CS_URS_2024_01/411361821"/>
    <hyperlink ref="F342" r:id="rId42" display="https://podminky.urs.cz/item/CS_URS_2024_01/417321515"/>
    <hyperlink ref="F347" r:id="rId43" display="https://podminky.urs.cz/item/CS_URS_2024_01/417321616"/>
    <hyperlink ref="F360" r:id="rId44" display="https://podminky.urs.cz/item/CS_URS_2024_01/417351115"/>
    <hyperlink ref="F375" r:id="rId45" display="https://podminky.urs.cz/item/CS_URS_2024_01/417351116"/>
    <hyperlink ref="F377" r:id="rId46" display="https://podminky.urs.cz/item/CS_URS_2024_01/417361821"/>
    <hyperlink ref="F381" r:id="rId47" display="https://podminky.urs.cz/item/CS_URS_2024_01/430321414"/>
    <hyperlink ref="F387" r:id="rId48" display="https://podminky.urs.cz/item/CS_URS_2024_01/430361821"/>
    <hyperlink ref="F391" r:id="rId49" display="https://podminky.urs.cz/item/CS_URS_2024_01/431351125"/>
    <hyperlink ref="F397" r:id="rId50" display="https://podminky.urs.cz/item/CS_URS_2024_01/431351126"/>
    <hyperlink ref="F400" r:id="rId51" display="https://podminky.urs.cz/item/CS_URS_2024_01/611142001"/>
    <hyperlink ref="F402" r:id="rId52" display="https://podminky.urs.cz/item/CS_URS_2024_01/611311133"/>
    <hyperlink ref="F406" r:id="rId53" display="https://podminky.urs.cz/item/CS_URS_2024_01/611315423"/>
    <hyperlink ref="F410" r:id="rId54" display="https://podminky.urs.cz/item/CS_URS_2024_01/611321123"/>
    <hyperlink ref="F412" r:id="rId55" display="https://podminky.urs.cz/item/CS_URS_2024_01/611321141"/>
    <hyperlink ref="F416" r:id="rId56" display="https://podminky.urs.cz/item/CS_URS_2024_01/611321143"/>
    <hyperlink ref="F421" r:id="rId57" display="https://podminky.urs.cz/item/CS_URS_2024_01/611321145"/>
    <hyperlink ref="F426" r:id="rId58" display="https://podminky.urs.cz/item/CS_URS_2024_01/611321191"/>
    <hyperlink ref="F430" r:id="rId59" display="https://podminky.urs.cz/item/CS_URS_2024_01/611321195"/>
    <hyperlink ref="F432" r:id="rId60" display="https://podminky.urs.cz/item/CS_URS_2024_01/612315302"/>
    <hyperlink ref="F446" r:id="rId61" display="https://podminky.urs.cz/item/CS_URS_2024_01/612315413"/>
    <hyperlink ref="F458" r:id="rId62" display="https://podminky.urs.cz/item/CS_URS_2024_01/612315423"/>
    <hyperlink ref="F462" r:id="rId63" display="https://podminky.urs.cz/item/CS_URS_2024_01/612321141"/>
    <hyperlink ref="F466" r:id="rId64" display="https://podminky.urs.cz/item/CS_URS_2024_01/612321191"/>
    <hyperlink ref="F470" r:id="rId65" display="https://podminky.urs.cz/item/CS_URS_2024_01/617321141"/>
    <hyperlink ref="F474" r:id="rId66" display="https://podminky.urs.cz/item/CS_URS_2024_01/617321191"/>
    <hyperlink ref="F476" r:id="rId67" display="https://podminky.urs.cz/item/CS_URS_2024_01/631311114"/>
    <hyperlink ref="F480" r:id="rId68" display="https://podminky.urs.cz/item/CS_URS_2024_01/631311121"/>
    <hyperlink ref="F484" r:id="rId69" display="https://podminky.urs.cz/item/CS_URS_2024_01/631311124"/>
    <hyperlink ref="F488" r:id="rId70" display="https://podminky.urs.cz/item/CS_URS_2024_01/631311135"/>
    <hyperlink ref="F490" r:id="rId71" display="https://podminky.urs.cz/item/CS_URS_2024_01/631319011"/>
    <hyperlink ref="F494" r:id="rId72" display="https://podminky.urs.cz/item/CS_URS_2024_01/631319012"/>
    <hyperlink ref="F496" r:id="rId73" display="https://podminky.urs.cz/item/CS_URS_2024_01/631319013"/>
    <hyperlink ref="F498" r:id="rId74" display="https://podminky.urs.cz/item/CS_URS_2024_01/631319171"/>
    <hyperlink ref="F502" r:id="rId75" display="https://podminky.urs.cz/item/CS_URS_2024_01/631319173"/>
    <hyperlink ref="F504" r:id="rId76" display="https://podminky.urs.cz/item/CS_URS_2024_01/631319175"/>
    <hyperlink ref="F506" r:id="rId77" display="https://podminky.urs.cz/item/CS_URS_2024_01/631319195"/>
    <hyperlink ref="F508" r:id="rId78" display="https://podminky.urs.cz/item/CS_URS_2024_01/631319197"/>
    <hyperlink ref="F510" r:id="rId79" display="https://podminky.urs.cz/item/CS_URS_2024_01/631362021"/>
    <hyperlink ref="F514" r:id="rId80" display="https://podminky.urs.cz/item/CS_URS_2024_01/632451234"/>
    <hyperlink ref="F518" r:id="rId81" display="https://podminky.urs.cz/item/CS_URS_2024_01/632451292"/>
    <hyperlink ref="F520" r:id="rId82" display="https://podminky.urs.cz/item/CS_URS_2024_01/632451454"/>
    <hyperlink ref="F522" r:id="rId83" display="https://podminky.urs.cz/item/CS_URS_2024_01/632451457"/>
    <hyperlink ref="F527" r:id="rId84" display="https://podminky.urs.cz/item/CS_URS_2024_01/632682111"/>
    <hyperlink ref="F529" r:id="rId85" display="https://podminky.urs.cz/item/CS_URS_2024_01/635111142"/>
    <hyperlink ref="F531" r:id="rId86" display="https://podminky.urs.cz/item/CS_URS_2024_01/636212211"/>
    <hyperlink ref="F536" r:id="rId87" display="https://podminky.urs.cz/item/CS_URS_2024_01/636311119.R"/>
    <hyperlink ref="F544" r:id="rId88" display="https://podminky.urs.cz/item/CS_URS_2024_01/642942611"/>
    <hyperlink ref="F556" r:id="rId89" display="https://podminky.urs.cz/item/CS_URS_2024_01/642946111"/>
    <hyperlink ref="F563" r:id="rId90" display="https://podminky.urs.cz/item/CS_URS_2024_01/943211111"/>
    <hyperlink ref="F570" r:id="rId91" display="https://podminky.urs.cz/item/CS_URS_2024_01/943211119"/>
    <hyperlink ref="F572" r:id="rId92" display="https://podminky.urs.cz/item/CS_URS_2024_01/943211211"/>
    <hyperlink ref="F574" r:id="rId93" display="https://podminky.urs.cz/item/CS_URS_2024_01/943211811"/>
    <hyperlink ref="F576" r:id="rId94" display="https://podminky.urs.cz/item/CS_URS_2024_01/949101111"/>
    <hyperlink ref="F580" r:id="rId95" display="https://podminky.urs.cz/item/CS_URS_2024_01/952901111"/>
    <hyperlink ref="F584" r:id="rId96" display="https://podminky.urs.cz/item/CS_URS_2024_01/952902021"/>
    <hyperlink ref="F588" r:id="rId97" display="https://podminky.urs.cz/item/CS_URS_2024_01/952902031"/>
    <hyperlink ref="F592" r:id="rId98" display="https://podminky.urs.cz/item/CS_URS_2024_01/952902041"/>
    <hyperlink ref="F596" r:id="rId99" display="https://podminky.urs.cz/item/CS_URS_2024_01/952902221"/>
    <hyperlink ref="F601" r:id="rId100" display="https://podminky.urs.cz/item/CS_URS_2024_01/952902231"/>
    <hyperlink ref="F603" r:id="rId101" display="https://podminky.urs.cz/item/CS_URS_2024_01/953941211"/>
    <hyperlink ref="F608" r:id="rId102" display="https://podminky.urs.cz/item/CS_URS_2024_01/953943123"/>
    <hyperlink ref="F615" r:id="rId103" display="https://podminky.urs.cz/item/CS_URS_2024_01/953943125"/>
    <hyperlink ref="F622" r:id="rId104" display="https://podminky.urs.cz/item/CS_URS_2024_01/962032230"/>
    <hyperlink ref="F646" r:id="rId105" display="https://podminky.urs.cz/item/CS_URS_2024_01/962032314"/>
    <hyperlink ref="F653" r:id="rId106" display="https://podminky.urs.cz/item/CS_URS_2024_01/963015111"/>
    <hyperlink ref="F657" r:id="rId107" display="https://podminky.urs.cz/item/CS_URS_2024_01/963031432"/>
    <hyperlink ref="F659" r:id="rId108" display="https://podminky.urs.cz/item/CS_URS_2024_01/964072231"/>
    <hyperlink ref="F664" r:id="rId109" display="https://podminky.urs.cz/item/CS_URS_2024_01/965022131"/>
    <hyperlink ref="F668" r:id="rId110" display="https://podminky.urs.cz/item/CS_URS_2024_01/965031131"/>
    <hyperlink ref="F670" r:id="rId111" display="https://podminky.urs.cz/item/CS_URS_2024_01/965041341"/>
    <hyperlink ref="F672" r:id="rId112" display="https://podminky.urs.cz/item/CS_URS_2024_01/965042131"/>
    <hyperlink ref="F674" r:id="rId113" display="https://podminky.urs.cz/item/CS_URS_2024_01/965045112"/>
    <hyperlink ref="F676" r:id="rId114" display="https://podminky.urs.cz/item/CS_URS_2024_01/965045113"/>
    <hyperlink ref="F680" r:id="rId115" display="https://podminky.urs.cz/item/CS_URS_2024_01/965081313"/>
    <hyperlink ref="F682" r:id="rId116" display="https://podminky.urs.cz/item/CS_URS_2024_01/965082923"/>
    <hyperlink ref="F686" r:id="rId117" display="https://podminky.urs.cz/item/CS_URS_2024_01/965082933"/>
    <hyperlink ref="F688" r:id="rId118" display="https://podminky.urs.cz/item/CS_URS_2024_01/965082941"/>
    <hyperlink ref="F690" r:id="rId119" display="https://podminky.urs.cz/item/CS_URS_2024_01/968062455"/>
    <hyperlink ref="F700" r:id="rId120" display="https://podminky.urs.cz/item/CS_URS_2024_01/968072455"/>
    <hyperlink ref="F709" r:id="rId121" display="https://podminky.urs.cz/item/CS_URS_2024_01/968072456"/>
    <hyperlink ref="F714" r:id="rId122" display="https://podminky.urs.cz/item/CS_URS_2024_01/971033651"/>
    <hyperlink ref="F724" r:id="rId123" display="https://podminky.urs.cz/item/CS_URS_2024_01/971033681"/>
    <hyperlink ref="F733" r:id="rId124" display="https://podminky.urs.cz/item/CS_URS_2024_01/971033691"/>
    <hyperlink ref="F741" r:id="rId125" display="https://podminky.urs.cz/item/CS_URS_2024_01/973031151"/>
    <hyperlink ref="F746" r:id="rId126" display="https://podminky.urs.cz/item/CS_URS_2024_01/973031325"/>
    <hyperlink ref="F751" r:id="rId127" display="https://podminky.urs.cz/item/CS_URS_2024_01/974031164"/>
    <hyperlink ref="F756" r:id="rId128" display="https://podminky.urs.cz/item/CS_URS_2024_01/974031165"/>
    <hyperlink ref="F760" r:id="rId129" display="https://podminky.urs.cz/item/CS_URS_2024_01/974031666"/>
    <hyperlink ref="F782" r:id="rId130" display="https://podminky.urs.cz/item/CS_URS_2024_01/975022241"/>
    <hyperlink ref="F786" r:id="rId131" display="https://podminky.urs.cz/item/CS_URS_2024_01/975022441"/>
    <hyperlink ref="F791" r:id="rId132" display="https://podminky.urs.cz/item/CS_URS_2024_01/975053131"/>
    <hyperlink ref="F795" r:id="rId133" display="https://podminky.urs.cz/item/CS_URS_2024_01/978011161"/>
    <hyperlink ref="F801" r:id="rId134" display="https://podminky.urs.cz/item/CS_URS_2024_01/978011191"/>
    <hyperlink ref="F808" r:id="rId135" display="https://podminky.urs.cz/item/CS_URS_2024_01/978013161"/>
    <hyperlink ref="F854" r:id="rId136" display="https://podminky.urs.cz/item/CS_URS_2024_01/978013191"/>
    <hyperlink ref="F908" r:id="rId137" display="https://podminky.urs.cz/item/CS_URS_2024_01/997013213"/>
    <hyperlink ref="F912" r:id="rId138" display="https://podminky.urs.cz/item/CS_URS_2024_01/997013501"/>
    <hyperlink ref="F916" r:id="rId139" display="https://podminky.urs.cz/item/CS_URS_2024_01/997013509"/>
    <hyperlink ref="F920" r:id="rId140" display="https://podminky.urs.cz/item/CS_URS_2024_01/997013871"/>
    <hyperlink ref="F923" r:id="rId141" display="https://podminky.urs.cz/item/CS_URS_2024_01/998018002"/>
    <hyperlink ref="F929" r:id="rId142" display="https://podminky.urs.cz/item/CS_URS_2024_01/711111001"/>
    <hyperlink ref="F934" r:id="rId143" display="https://podminky.urs.cz/item/CS_URS_2024_01/711111012"/>
    <hyperlink ref="F942" r:id="rId144" display="https://podminky.urs.cz/item/CS_URS_2024_01/711141559"/>
    <hyperlink ref="F947" r:id="rId145" display="https://podminky.urs.cz/item/CS_URS_2024_01/998711122"/>
    <hyperlink ref="F950" r:id="rId146" display="https://podminky.urs.cz/item/CS_URS_2024_01/713111128"/>
    <hyperlink ref="F957" r:id="rId147" display="https://podminky.urs.cz/item/CS_URS_2024_01/713121111"/>
    <hyperlink ref="F966" r:id="rId148" display="https://podminky.urs.cz/item/CS_URS_2024_01/713191133"/>
    <hyperlink ref="F973" r:id="rId149" display="https://podminky.urs.cz/item/CS_URS_2024_01/713411121"/>
    <hyperlink ref="F980" r:id="rId150" display="https://podminky.urs.cz/item/CS_URS_2024_01/998713122"/>
    <hyperlink ref="F983" r:id="rId151" display="https://podminky.urs.cz/item/CS_URS_2024_01/714121013"/>
    <hyperlink ref="F991" r:id="rId152" display="https://podminky.urs.cz/item/CS_URS_2024_01/998714122"/>
    <hyperlink ref="F994" r:id="rId153" display="https://podminky.urs.cz/item/CS_URS_2024_01/762214811"/>
    <hyperlink ref="F1000" r:id="rId154" display="https://podminky.urs.cz/item/CS_URS_2024_01/763111431"/>
    <hyperlink ref="F1008" r:id="rId155" display="https://podminky.urs.cz/item/CS_URS_2024_01/763111437"/>
    <hyperlink ref="F1012" r:id="rId156" display="https://podminky.urs.cz/item/CS_URS_2024_01/763111712"/>
    <hyperlink ref="F1017" r:id="rId157" display="https://podminky.urs.cz/item/CS_URS_2024_01/763111717"/>
    <hyperlink ref="F1019" r:id="rId158" display="https://podminky.urs.cz/item/CS_URS_2024_01/763111771"/>
    <hyperlink ref="F1021" r:id="rId159" display="https://podminky.urs.cz/item/CS_URS_2024_01/763131441"/>
    <hyperlink ref="F1027" r:id="rId160" display="https://podminky.urs.cz/item/CS_URS_2024_01/763131443"/>
    <hyperlink ref="F1031" r:id="rId161" display="https://podminky.urs.cz/item/CS_URS_2024_01/763131451"/>
    <hyperlink ref="F1037" r:id="rId162" display="https://podminky.urs.cz/item/CS_URS_2024_01/763131714"/>
    <hyperlink ref="F1039" r:id="rId163" display="https://podminky.urs.cz/item/CS_URS_2024_01/763131761"/>
    <hyperlink ref="F1043" r:id="rId164" display="https://podminky.urs.cz/item/CS_URS_2024_01/763131771"/>
    <hyperlink ref="F1045" r:id="rId165" display="https://podminky.urs.cz/item/CS_URS_2024_01/763172312"/>
    <hyperlink ref="F1048" r:id="rId166" display="https://podminky.urs.cz/item/CS_URS_2024_01/763264884.S"/>
    <hyperlink ref="F1052" r:id="rId167" display="https://podminky.urs.cz/item/CS_URS_2024_01/763411111.S"/>
    <hyperlink ref="F1058" r:id="rId168" display="https://podminky.urs.cz/item/CS_URS_2024_01/998763332"/>
    <hyperlink ref="F1061" r:id="rId169" display="https://podminky.urs.cz/item/CS_URS_2024_01/766211211"/>
    <hyperlink ref="F1065" r:id="rId170" display="https://podminky.urs.cz/item/CS_URS_2024_01/766211400"/>
    <hyperlink ref="F1069" r:id="rId171" display="https://podminky.urs.cz/item/CS_URS_2024_01/766211410"/>
    <hyperlink ref="F1073" r:id="rId172" display="https://podminky.urs.cz/item/CS_URS_2024_01/766412214"/>
    <hyperlink ref="F1077" r:id="rId173" display="https://podminky.urs.cz/item/CS_URS_2024_01/766414213"/>
    <hyperlink ref="F1080" r:id="rId174" display="https://podminky.urs.cz/item/CS_URS_2024_01/766417211"/>
    <hyperlink ref="F1083" r:id="rId175" display="https://podminky.urs.cz/item/CS_URS_2024_01/766621812"/>
    <hyperlink ref="F1085" r:id="rId176" display="https://podminky.urs.cz/item/CS_URS_2024_01/766621816"/>
    <hyperlink ref="F1087" r:id="rId177" display="https://podminky.urs.cz/item/CS_URS_2024_01/766622834"/>
    <hyperlink ref="F1091" r:id="rId178" display="https://podminky.urs.cz/item/CS_URS_2024_01/766660001"/>
    <hyperlink ref="F1096" r:id="rId179" display="https://podminky.urs.cz/item/CS_URS_2024_01/766660002"/>
    <hyperlink ref="F1100" r:id="rId180" display="https://podminky.urs.cz/item/CS_URS_2024_01/766660011"/>
    <hyperlink ref="F1104" r:id="rId181" display="https://podminky.urs.cz/item/CS_URS_2024_01/766660172"/>
    <hyperlink ref="F1147" r:id="rId182" display="https://podminky.urs.cz/item/CS_URS_2024_01/766660182"/>
    <hyperlink ref="F1170" r:id="rId183" display="https://podminky.urs.cz/item/CS_URS_2024_01/766660311"/>
    <hyperlink ref="F1178" r:id="rId184" display="https://podminky.urs.cz/item/CS_URS_2024_01/766660716"/>
    <hyperlink ref="F1187" r:id="rId185" display="https://podminky.urs.cz/item/CS_URS_2024_01/766660720"/>
    <hyperlink ref="F1193" r:id="rId186" display="https://podminky.urs.cz/item/CS_URS_2024_01/766661848"/>
    <hyperlink ref="F1197" r:id="rId187" display="https://podminky.urs.cz/item/CS_URS_2024_01/766663911"/>
    <hyperlink ref="F1201" r:id="rId188" display="https://podminky.urs.cz/item/CS_URS_2024_01/766681812"/>
    <hyperlink ref="F1206" r:id="rId189" display="https://podminky.urs.cz/item/CS_URS_2024_01/766682111"/>
    <hyperlink ref="F1212" r:id="rId190" display="https://podminky.urs.cz/item/CS_URS_2024_01/766682121"/>
    <hyperlink ref="F1218" r:id="rId191" display="https://podminky.urs.cz/item/CS_URS_2024_01/766682211"/>
    <hyperlink ref="F1227" r:id="rId192" display="https://podminky.urs.cz/item/CS_URS_2024_01/766691911"/>
    <hyperlink ref="F1229" r:id="rId193" display="https://podminky.urs.cz/item/CS_URS_2024_01/766691914"/>
    <hyperlink ref="F1231" r:id="rId194" display="https://podminky.urs.cz/item/CS_URS_2024_01/766821121"/>
    <hyperlink ref="F1237" r:id="rId195" display="https://podminky.urs.cz/item/CS_URS_2024_01/766-90CK.R"/>
    <hyperlink ref="F1246" r:id="rId196" display="https://podminky.urs.cz/item/CS_URS_2024_01/998766122"/>
    <hyperlink ref="F1255" r:id="rId197" display="https://podminky.urs.cz/item/CS_URS_2024_01/767590110"/>
    <hyperlink ref="F1263" r:id="rId198" display="https://podminky.urs.cz/item/CS_URS_2024_01/767995112"/>
    <hyperlink ref="F1267" r:id="rId199" display="https://podminky.urs.cz/item/CS_URS_2024_01/767995114"/>
    <hyperlink ref="F1271" r:id="rId200" display="https://podminky.urs.cz/item/CS_URS_2024_01/767996702"/>
    <hyperlink ref="F1313" r:id="rId201" display="https://podminky.urs.cz/item/CS_URS_2024_01/998767122"/>
    <hyperlink ref="F1316" r:id="rId202" display="https://podminky.urs.cz/item/CS_URS_2024_01/771111011"/>
    <hyperlink ref="F1320" r:id="rId203" display="https://podminky.urs.cz/item/CS_URS_2024_01/771111012"/>
    <hyperlink ref="F1325" r:id="rId204" display="https://podminky.urs.cz/item/CS_URS_2024_01/771151012"/>
    <hyperlink ref="F1329" r:id="rId205" display="https://podminky.urs.cz/item/CS_URS_2024_01/771161021"/>
    <hyperlink ref="F1336" r:id="rId206" display="https://podminky.urs.cz/item/CS_URS_2024_01/771274122"/>
    <hyperlink ref="F1342" r:id="rId207" display="https://podminky.urs.cz/item/CS_URS_2024_01/771274232"/>
    <hyperlink ref="F1348" r:id="rId208" display="https://podminky.urs.cz/item/CS_URS_2024_01/771474111"/>
    <hyperlink ref="F1375" r:id="rId209" display="https://podminky.urs.cz/item/CS_URS_2024_01/771474121"/>
    <hyperlink ref="F1380" r:id="rId210" display="https://podminky.urs.cz/item/CS_URS_2024_01/771573810"/>
    <hyperlink ref="F1382" r:id="rId211" display="https://podminky.urs.cz/item/CS_URS_2024_01/771574413"/>
    <hyperlink ref="F1389" r:id="rId212" display="https://podminky.urs.cz/item/CS_URS_2024_01/771577111"/>
    <hyperlink ref="F1391" r:id="rId213" display="https://podminky.urs.cz/item/CS_URS_2024_01/771591112"/>
    <hyperlink ref="F1415" r:id="rId214" display="https://podminky.urs.cz/item/CS_URS_2024_01/771591191"/>
    <hyperlink ref="F1419" r:id="rId215" display="https://podminky.urs.cz/item/CS_URS_2024_01/998771122"/>
    <hyperlink ref="F1422" r:id="rId216" display="https://podminky.urs.cz/item/CS_URS_2024_01/775413411"/>
    <hyperlink ref="F1430" r:id="rId217" display="https://podminky.urs.cz/item/CS_URS_2024_01/775541114"/>
    <hyperlink ref="F1438" r:id="rId218" display="https://podminky.urs.cz/item/CS_URS_2024_01/775541191"/>
    <hyperlink ref="F1440" r:id="rId219" display="https://podminky.urs.cz/item/CS_URS_2024_01/775591311"/>
    <hyperlink ref="F1442" r:id="rId220" display="https://podminky.urs.cz/item/CS_URS_2024_01/775591314"/>
    <hyperlink ref="F1444" r:id="rId221" display="https://podminky.urs.cz/item/CS_URS_2024_01/998775122"/>
    <hyperlink ref="F1447" r:id="rId222" display="https://podminky.urs.cz/item/CS_URS_2024_01/776121321"/>
    <hyperlink ref="F1450" r:id="rId223" display="https://podminky.urs.cz/item/CS_URS_2024_01/776141112"/>
    <hyperlink ref="F1452" r:id="rId224" display="https://podminky.urs.cz/item/CS_URS_2024_01/776201812"/>
    <hyperlink ref="F1454" r:id="rId225" display="https://podminky.urs.cz/item/CS_URS_2024_01/776221111"/>
    <hyperlink ref="F1464" r:id="rId226" display="https://podminky.urs.cz/item/CS_URS_2024_01/776421111"/>
    <hyperlink ref="F1483" r:id="rId227" display="https://podminky.urs.cz/item/CS_URS_2024_01/776991121"/>
    <hyperlink ref="F1485" r:id="rId228" display="https://podminky.urs.cz/item/CS_URS_2024_01/998776122"/>
    <hyperlink ref="F1488" r:id="rId229" display="https://podminky.urs.cz/item/CS_URS_2024_01/777131101"/>
    <hyperlink ref="F1490" r:id="rId230" display="https://podminky.urs.cz/item/CS_URS_2024_01/777611101"/>
    <hyperlink ref="F1495" r:id="rId231" display="https://podminky.urs.cz/item/CS_URS_2024_01/777622101"/>
    <hyperlink ref="F1499" r:id="rId232" display="https://podminky.urs.cz/item/CS_URS_2024_01/998777122"/>
    <hyperlink ref="F1502" r:id="rId233" display="https://podminky.urs.cz/item/CS_URS_2024_01/781111011"/>
    <hyperlink ref="F1506" r:id="rId234" display="https://podminky.urs.cz/item/CS_URS_2024_01/781121011"/>
    <hyperlink ref="F1510" r:id="rId235" display="https://podminky.urs.cz/item/CS_URS_2024_01/781131112"/>
    <hyperlink ref="F1514" r:id="rId236" display="https://podminky.urs.cz/item/CS_URS_2024_01/781474154"/>
    <hyperlink ref="F1536" r:id="rId237" display="https://podminky.urs.cz/item/CS_URS_2024_01/781492151"/>
    <hyperlink ref="F1552" r:id="rId238" display="https://podminky.urs.cz/item/CS_URS_2024_01/998781122"/>
    <hyperlink ref="F1555" r:id="rId239" display="https://podminky.urs.cz/item/CS_URS_2024_01/783168211"/>
    <hyperlink ref="F1557" r:id="rId240" display="https://podminky.urs.cz/item/CS_URS_2024_01/783301303"/>
    <hyperlink ref="F1559" r:id="rId241" display="https://podminky.urs.cz/item/CS_URS_2024_01/783301311"/>
    <hyperlink ref="F1561" r:id="rId242" display="https://podminky.urs.cz/item/CS_URS_2024_01/783301401"/>
    <hyperlink ref="F1563" r:id="rId243" display="https://podminky.urs.cz/item/CS_URS_2024_01/783314201"/>
    <hyperlink ref="F1572" r:id="rId244" display="https://podminky.urs.cz/item/CS_URS_2024_01/783317101"/>
    <hyperlink ref="F1574" r:id="rId245" display="https://podminky.urs.cz/item/CS_URS_2024_01/783906857"/>
    <hyperlink ref="F1576" r:id="rId246" display="https://podminky.urs.cz/item/CS_URS_2024_01/783906859"/>
    <hyperlink ref="F1579" r:id="rId247" display="https://podminky.urs.cz/item/CS_URS_2024_01/784181101"/>
    <hyperlink ref="F1583" r:id="rId248" display="https://podminky.urs.cz/item/CS_URS_2024_01/784181105"/>
    <hyperlink ref="F1585" r:id="rId249" display="https://podminky.urs.cz/item/CS_URS_2024_01/784181107"/>
    <hyperlink ref="F1587" r:id="rId250" display="https://podminky.urs.cz/item/CS_URS_2024_01/784211117"/>
    <hyperlink ref="F1594" r:id="rId251" display="https://podminky.urs.cz/item/CS_URS_2024_01/784211121"/>
    <hyperlink ref="F1598" r:id="rId252" display="https://podminky.urs.cz/item/CS_URS_2024_01/784211125"/>
  </hyperlinks>
  <pageMargins left="0.39375" right="0.39375" top="0.39375" bottom="0.39375" header="0" footer="0"/>
  <pageSetup paperSize="9" orientation="portrait" blackAndWhite="1" fitToHeight="100"/>
  <headerFooter>
    <oddFooter>&amp;CStrana &amp;P z &amp;N</oddFooter>
  </headerFooter>
  <drawing r:id="rId25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29.20755" customHeight="1">
      <c r="A11" s="41"/>
      <c r="B11" s="47"/>
      <c r="C11" s="41"/>
      <c r="D11" s="41"/>
      <c r="E11" s="148" t="s">
        <v>590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ROUND((SUM(BE89:BE125)),  2)</f>
        <v>0</v>
      </c>
      <c r="G35" s="41"/>
      <c r="H35" s="41"/>
      <c r="I35" s="160">
        <v>0.20999999999999999</v>
      </c>
      <c r="J35" s="159">
        <f>ROUND(((SUM(BE89:BE125))*I35),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ROUND((SUM(BF89:BF125)),  2)</f>
        <v>0</v>
      </c>
      <c r="G36" s="41"/>
      <c r="H36" s="41"/>
      <c r="I36" s="160">
        <v>0.12</v>
      </c>
      <c r="J36" s="159">
        <f>ROUND(((SUM(BF89:BF125))*I36),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ROUND((SUM(BG89:BG125)),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ROUND((SUM(BH89:BH125)),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ROUND((SUM(BI89:BI125)),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9.20755" customHeight="1">
      <c r="A54" s="41"/>
      <c r="B54" s="42"/>
      <c r="C54" s="43"/>
      <c r="D54" s="43"/>
      <c r="E54" s="72" t="str">
        <f>E11</f>
        <v>SO 01.02.01. - Celoplošná injektáž bez odkopání stavby 1.np a 1.pp</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J89</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J90</f>
        <v>0</v>
      </c>
      <c r="K64" s="178"/>
      <c r="L64" s="182"/>
      <c r="S64" s="9"/>
      <c r="T64" s="9"/>
      <c r="U64" s="9"/>
      <c r="V64" s="9"/>
      <c r="W64" s="9"/>
      <c r="X64" s="9"/>
      <c r="Y64" s="9"/>
      <c r="Z64" s="9"/>
      <c r="AA64" s="9"/>
      <c r="AB64" s="9"/>
      <c r="AC64" s="9"/>
      <c r="AD64" s="9"/>
      <c r="AE64" s="9"/>
    </row>
    <row r="65" s="10" customFormat="1" ht="19.92" customHeight="1">
      <c r="A65" s="10"/>
      <c r="B65" s="183"/>
      <c r="C65" s="128"/>
      <c r="D65" s="184" t="s">
        <v>172</v>
      </c>
      <c r="E65" s="185"/>
      <c r="F65" s="185"/>
      <c r="G65" s="185"/>
      <c r="H65" s="185"/>
      <c r="I65" s="185"/>
      <c r="J65" s="186">
        <f>J91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173</v>
      </c>
      <c r="E66" s="185"/>
      <c r="F66" s="185"/>
      <c r="G66" s="185"/>
      <c r="H66" s="185"/>
      <c r="I66" s="185"/>
      <c r="J66" s="186">
        <f>J104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174</v>
      </c>
      <c r="E67" s="185"/>
      <c r="F67" s="185"/>
      <c r="G67" s="185"/>
      <c r="H67" s="185"/>
      <c r="I67" s="185"/>
      <c r="J67" s="186">
        <f>J121</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181</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7.84906" customHeight="1">
      <c r="A77" s="41"/>
      <c r="B77" s="42"/>
      <c r="C77" s="43"/>
      <c r="D77" s="43"/>
      <c r="E77" s="172" t="str">
        <f>E7</f>
        <v>REVITALIZACE BUDOVY GALERIE MODERNÍHO UMĚNÍ CELÝ ROZPOČET BEZ PS</v>
      </c>
      <c r="F77" s="35"/>
      <c r="G77" s="35"/>
      <c r="H77" s="35"/>
      <c r="I77" s="43"/>
      <c r="J77" s="43"/>
      <c r="K77" s="43"/>
      <c r="L77" s="147"/>
      <c r="S77" s="41"/>
      <c r="T77" s="41"/>
      <c r="U77" s="41"/>
      <c r="V77" s="41"/>
      <c r="W77" s="41"/>
      <c r="X77" s="41"/>
      <c r="Y77" s="41"/>
      <c r="Z77" s="41"/>
      <c r="AA77" s="41"/>
      <c r="AB77" s="41"/>
      <c r="AC77" s="41"/>
      <c r="AD77" s="41"/>
      <c r="AE77" s="41"/>
    </row>
    <row r="78" s="1" customFormat="1" ht="12" customHeight="1">
      <c r="B78" s="24"/>
      <c r="C78" s="35" t="s">
        <v>161</v>
      </c>
      <c r="D78" s="25"/>
      <c r="E78" s="25"/>
      <c r="F78" s="25"/>
      <c r="G78" s="25"/>
      <c r="H78" s="25"/>
      <c r="I78" s="25"/>
      <c r="J78" s="25"/>
      <c r="K78" s="25"/>
      <c r="L78" s="23"/>
    </row>
    <row r="79" s="2" customFormat="1" ht="16.30189" customHeight="1">
      <c r="A79" s="41"/>
      <c r="B79" s="42"/>
      <c r="C79" s="43"/>
      <c r="D79" s="43"/>
      <c r="E79" s="172" t="s">
        <v>1457</v>
      </c>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163</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9.20755" customHeight="1">
      <c r="A81" s="41"/>
      <c r="B81" s="42"/>
      <c r="C81" s="43"/>
      <c r="D81" s="43"/>
      <c r="E81" s="72" t="str">
        <f>E11</f>
        <v>SO 01.02.01. - Celoplošná injektáž bez odkopání stavby 1.np a 1.pp</v>
      </c>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Hadec Králové</v>
      </c>
      <c r="G83" s="43"/>
      <c r="H83" s="43"/>
      <c r="I83" s="35" t="s">
        <v>23</v>
      </c>
      <c r="J83" s="75" t="str">
        <f>IF(J14="","",J14)</f>
        <v>24. 4. 2024</v>
      </c>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5.30566" customHeight="1">
      <c r="A85" s="41"/>
      <c r="B85" s="42"/>
      <c r="C85" s="35" t="s">
        <v>25</v>
      </c>
      <c r="D85" s="43"/>
      <c r="E85" s="43"/>
      <c r="F85" s="30" t="str">
        <f>E17</f>
        <v>Královéhradecký kraj, Pivovarské náměstí 1345</v>
      </c>
      <c r="G85" s="43"/>
      <c r="H85" s="43"/>
      <c r="I85" s="35" t="s">
        <v>31</v>
      </c>
      <c r="J85" s="39" t="str">
        <f>E23</f>
        <v>INS spol.s.r.o.</v>
      </c>
      <c r="K85" s="43"/>
      <c r="L85" s="147"/>
      <c r="S85" s="41"/>
      <c r="T85" s="41"/>
      <c r="U85" s="41"/>
      <c r="V85" s="41"/>
      <c r="W85" s="41"/>
      <c r="X85" s="41"/>
      <c r="Y85" s="41"/>
      <c r="Z85" s="41"/>
      <c r="AA85" s="41"/>
      <c r="AB85" s="41"/>
      <c r="AC85" s="41"/>
      <c r="AD85" s="41"/>
      <c r="AE85" s="41"/>
    </row>
    <row r="86" s="2" customFormat="1" ht="15.30566" customHeight="1">
      <c r="A86" s="41"/>
      <c r="B86" s="42"/>
      <c r="C86" s="35" t="s">
        <v>29</v>
      </c>
      <c r="D86" s="43"/>
      <c r="E86" s="43"/>
      <c r="F86" s="30" t="str">
        <f>IF(E20="","",E20)</f>
        <v>Vyplň údaj</v>
      </c>
      <c r="G86" s="43"/>
      <c r="H86" s="43"/>
      <c r="I86" s="35" t="s">
        <v>34</v>
      </c>
      <c r="J86" s="39" t="str">
        <f>E26</f>
        <v>Ivan Mezera</v>
      </c>
      <c r="K86" s="43"/>
      <c r="L86" s="147"/>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11" customFormat="1" ht="29.28" customHeight="1">
      <c r="A88" s="188"/>
      <c r="B88" s="189"/>
      <c r="C88" s="190" t="s">
        <v>182</v>
      </c>
      <c r="D88" s="191" t="s">
        <v>58</v>
      </c>
      <c r="E88" s="191" t="s">
        <v>54</v>
      </c>
      <c r="F88" s="191" t="s">
        <v>55</v>
      </c>
      <c r="G88" s="191" t="s">
        <v>183</v>
      </c>
      <c r="H88" s="191" t="s">
        <v>184</v>
      </c>
      <c r="I88" s="191" t="s">
        <v>185</v>
      </c>
      <c r="J88" s="191" t="s">
        <v>167</v>
      </c>
      <c r="K88" s="192" t="s">
        <v>186</v>
      </c>
      <c r="L88" s="193"/>
      <c r="M88" s="95" t="s">
        <v>19</v>
      </c>
      <c r="N88" s="96" t="s">
        <v>43</v>
      </c>
      <c r="O88" s="96" t="s">
        <v>187</v>
      </c>
      <c r="P88" s="96" t="s">
        <v>188</v>
      </c>
      <c r="Q88" s="96" t="s">
        <v>189</v>
      </c>
      <c r="R88" s="96" t="s">
        <v>190</v>
      </c>
      <c r="S88" s="96" t="s">
        <v>191</v>
      </c>
      <c r="T88" s="97" t="s">
        <v>192</v>
      </c>
      <c r="U88" s="188"/>
      <c r="V88" s="188"/>
      <c r="W88" s="188"/>
      <c r="X88" s="188"/>
      <c r="Y88" s="188"/>
      <c r="Z88" s="188"/>
      <c r="AA88" s="188"/>
      <c r="AB88" s="188"/>
      <c r="AC88" s="188"/>
      <c r="AD88" s="188"/>
      <c r="AE88" s="188"/>
    </row>
    <row r="89" s="2" customFormat="1" ht="22.8" customHeight="1">
      <c r="A89" s="41"/>
      <c r="B89" s="42"/>
      <c r="C89" s="102" t="s">
        <v>193</v>
      </c>
      <c r="D89" s="43"/>
      <c r="E89" s="43"/>
      <c r="F89" s="43"/>
      <c r="G89" s="43"/>
      <c r="H89" s="43"/>
      <c r="I89" s="43"/>
      <c r="J89" s="194">
        <f>BK89</f>
        <v>0</v>
      </c>
      <c r="K89" s="43"/>
      <c r="L89" s="47"/>
      <c r="M89" s="98"/>
      <c r="N89" s="195"/>
      <c r="O89" s="99"/>
      <c r="P89" s="196">
        <f>P90</f>
        <v>0</v>
      </c>
      <c r="Q89" s="99"/>
      <c r="R89" s="196">
        <f>R90</f>
        <v>0</v>
      </c>
      <c r="S89" s="99"/>
      <c r="T89" s="197">
        <f>T90</f>
        <v>0</v>
      </c>
      <c r="U89" s="41"/>
      <c r="V89" s="41"/>
      <c r="W89" s="41"/>
      <c r="X89" s="41"/>
      <c r="Y89" s="41"/>
      <c r="Z89" s="41"/>
      <c r="AA89" s="41"/>
      <c r="AB89" s="41"/>
      <c r="AC89" s="41"/>
      <c r="AD89" s="41"/>
      <c r="AE89" s="41"/>
      <c r="AT89" s="20" t="s">
        <v>72</v>
      </c>
      <c r="AU89" s="20" t="s">
        <v>168</v>
      </c>
      <c r="BK89" s="198">
        <f>BK90</f>
        <v>0</v>
      </c>
    </row>
    <row r="90" s="12" customFormat="1" ht="25.92" customHeight="1">
      <c r="A90" s="12"/>
      <c r="B90" s="199"/>
      <c r="C90" s="200"/>
      <c r="D90" s="201" t="s">
        <v>72</v>
      </c>
      <c r="E90" s="202" t="s">
        <v>194</v>
      </c>
      <c r="F90" s="202" t="s">
        <v>195</v>
      </c>
      <c r="G90" s="200"/>
      <c r="H90" s="200"/>
      <c r="I90" s="203"/>
      <c r="J90" s="204">
        <f>BK90</f>
        <v>0</v>
      </c>
      <c r="K90" s="200"/>
      <c r="L90" s="205"/>
      <c r="M90" s="206"/>
      <c r="N90" s="207"/>
      <c r="O90" s="207"/>
      <c r="P90" s="208">
        <f>P91+P104+P121</f>
        <v>0</v>
      </c>
      <c r="Q90" s="207"/>
      <c r="R90" s="208">
        <f>R91+R104+R121</f>
        <v>0</v>
      </c>
      <c r="S90" s="207"/>
      <c r="T90" s="209">
        <f>T91+T104+T121</f>
        <v>0</v>
      </c>
      <c r="U90" s="12"/>
      <c r="V90" s="12"/>
      <c r="W90" s="12"/>
      <c r="X90" s="12"/>
      <c r="Y90" s="12"/>
      <c r="Z90" s="12"/>
      <c r="AA90" s="12"/>
      <c r="AB90" s="12"/>
      <c r="AC90" s="12"/>
      <c r="AD90" s="12"/>
      <c r="AE90" s="12"/>
      <c r="AR90" s="210" t="s">
        <v>80</v>
      </c>
      <c r="AT90" s="211" t="s">
        <v>72</v>
      </c>
      <c r="AU90" s="211" t="s">
        <v>73</v>
      </c>
      <c r="AY90" s="210" t="s">
        <v>196</v>
      </c>
      <c r="BK90" s="212">
        <f>BK91+BK104+BK121</f>
        <v>0</v>
      </c>
    </row>
    <row r="91" s="12" customFormat="1" ht="22.8" customHeight="1">
      <c r="A91" s="12"/>
      <c r="B91" s="199"/>
      <c r="C91" s="200"/>
      <c r="D91" s="201" t="s">
        <v>72</v>
      </c>
      <c r="E91" s="213" t="s">
        <v>256</v>
      </c>
      <c r="F91" s="213" t="s">
        <v>314</v>
      </c>
      <c r="G91" s="200"/>
      <c r="H91" s="200"/>
      <c r="I91" s="203"/>
      <c r="J91" s="214">
        <f>BK91</f>
        <v>0</v>
      </c>
      <c r="K91" s="200"/>
      <c r="L91" s="205"/>
      <c r="M91" s="206"/>
      <c r="N91" s="207"/>
      <c r="O91" s="207"/>
      <c r="P91" s="208">
        <f>SUM(P92:P103)</f>
        <v>0</v>
      </c>
      <c r="Q91" s="207"/>
      <c r="R91" s="208">
        <f>SUM(R92:R103)</f>
        <v>0</v>
      </c>
      <c r="S91" s="207"/>
      <c r="T91" s="209">
        <f>SUM(T92:T103)</f>
        <v>0</v>
      </c>
      <c r="U91" s="12"/>
      <c r="V91" s="12"/>
      <c r="W91" s="12"/>
      <c r="X91" s="12"/>
      <c r="Y91" s="12"/>
      <c r="Z91" s="12"/>
      <c r="AA91" s="12"/>
      <c r="AB91" s="12"/>
      <c r="AC91" s="12"/>
      <c r="AD91" s="12"/>
      <c r="AE91" s="12"/>
      <c r="AR91" s="210" t="s">
        <v>80</v>
      </c>
      <c r="AT91" s="211" t="s">
        <v>72</v>
      </c>
      <c r="AU91" s="211" t="s">
        <v>80</v>
      </c>
      <c r="AY91" s="210" t="s">
        <v>196</v>
      </c>
      <c r="BK91" s="212">
        <f>SUM(BK92:BK103)</f>
        <v>0</v>
      </c>
    </row>
    <row r="92" s="2" customFormat="1" ht="21.0566" customHeight="1">
      <c r="A92" s="41"/>
      <c r="B92" s="42"/>
      <c r="C92" s="215" t="s">
        <v>80</v>
      </c>
      <c r="D92" s="215" t="s">
        <v>199</v>
      </c>
      <c r="E92" s="216" t="s">
        <v>591</v>
      </c>
      <c r="F92" s="217" t="s">
        <v>592</v>
      </c>
      <c r="G92" s="218" t="s">
        <v>202</v>
      </c>
      <c r="H92" s="219">
        <v>351.80799999999999</v>
      </c>
      <c r="I92" s="220"/>
      <c r="J92" s="221">
        <f>ROUND(I92*H92,2)</f>
        <v>0</v>
      </c>
      <c r="K92" s="217" t="s">
        <v>203</v>
      </c>
      <c r="L92" s="47"/>
      <c r="M92" s="222" t="s">
        <v>19</v>
      </c>
      <c r="N92" s="223" t="s">
        <v>44</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196</v>
      </c>
      <c r="BE92" s="227">
        <f>IF(N92="základní",J92,0)</f>
        <v>0</v>
      </c>
      <c r="BF92" s="227">
        <f>IF(N92="snížená",J92,0)</f>
        <v>0</v>
      </c>
      <c r="BG92" s="227">
        <f>IF(N92="zákl. přenesená",J92,0)</f>
        <v>0</v>
      </c>
      <c r="BH92" s="227">
        <f>IF(N92="sníž. přenesená",J92,0)</f>
        <v>0</v>
      </c>
      <c r="BI92" s="227">
        <f>IF(N92="nulová",J92,0)</f>
        <v>0</v>
      </c>
      <c r="BJ92" s="20" t="s">
        <v>80</v>
      </c>
      <c r="BK92" s="227">
        <f>ROUND(I92*H92,2)</f>
        <v>0</v>
      </c>
      <c r="BL92" s="20" t="s">
        <v>204</v>
      </c>
      <c r="BM92" s="226" t="s">
        <v>3272</v>
      </c>
    </row>
    <row r="93" s="2" customFormat="1">
      <c r="A93" s="41"/>
      <c r="B93" s="42"/>
      <c r="C93" s="43"/>
      <c r="D93" s="228" t="s">
        <v>206</v>
      </c>
      <c r="E93" s="43"/>
      <c r="F93" s="229" t="s">
        <v>594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82</v>
      </c>
    </row>
    <row r="94" s="14" customFormat="1">
      <c r="A94" s="14"/>
      <c r="B94" s="244"/>
      <c r="C94" s="245"/>
      <c r="D94" s="235" t="s">
        <v>208</v>
      </c>
      <c r="E94" s="246" t="s">
        <v>19</v>
      </c>
      <c r="F94" s="247" t="s">
        <v>3273</v>
      </c>
      <c r="G94" s="245"/>
      <c r="H94" s="248">
        <v>351.80799999999999</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208</v>
      </c>
      <c r="AU94" s="254" t="s">
        <v>82</v>
      </c>
      <c r="AV94" s="14" t="s">
        <v>82</v>
      </c>
      <c r="AW94" s="14" t="s">
        <v>33</v>
      </c>
      <c r="AX94" s="14" t="s">
        <v>73</v>
      </c>
      <c r="AY94" s="254" t="s">
        <v>196</v>
      </c>
    </row>
    <row r="95" s="15" customFormat="1">
      <c r="A95" s="15"/>
      <c r="B95" s="255"/>
      <c r="C95" s="256"/>
      <c r="D95" s="235" t="s">
        <v>208</v>
      </c>
      <c r="E95" s="257" t="s">
        <v>19</v>
      </c>
      <c r="F95" s="258" t="s">
        <v>212</v>
      </c>
      <c r="G95" s="256"/>
      <c r="H95" s="259">
        <v>351.80799999999999</v>
      </c>
      <c r="I95" s="260"/>
      <c r="J95" s="256"/>
      <c r="K95" s="256"/>
      <c r="L95" s="261"/>
      <c r="M95" s="262"/>
      <c r="N95" s="263"/>
      <c r="O95" s="263"/>
      <c r="P95" s="263"/>
      <c r="Q95" s="263"/>
      <c r="R95" s="263"/>
      <c r="S95" s="263"/>
      <c r="T95" s="264"/>
      <c r="U95" s="15"/>
      <c r="V95" s="15"/>
      <c r="W95" s="15"/>
      <c r="X95" s="15"/>
      <c r="Y95" s="15"/>
      <c r="Z95" s="15"/>
      <c r="AA95" s="15"/>
      <c r="AB95" s="15"/>
      <c r="AC95" s="15"/>
      <c r="AD95" s="15"/>
      <c r="AE95" s="15"/>
      <c r="AT95" s="265" t="s">
        <v>208</v>
      </c>
      <c r="AU95" s="265" t="s">
        <v>82</v>
      </c>
      <c r="AV95" s="15" t="s">
        <v>204</v>
      </c>
      <c r="AW95" s="15" t="s">
        <v>33</v>
      </c>
      <c r="AX95" s="15" t="s">
        <v>80</v>
      </c>
      <c r="AY95" s="265" t="s">
        <v>196</v>
      </c>
    </row>
    <row r="96" s="2" customFormat="1" ht="23.4566" customHeight="1">
      <c r="A96" s="41"/>
      <c r="B96" s="42"/>
      <c r="C96" s="215" t="s">
        <v>82</v>
      </c>
      <c r="D96" s="215" t="s">
        <v>199</v>
      </c>
      <c r="E96" s="216" t="s">
        <v>596</v>
      </c>
      <c r="F96" s="217" t="s">
        <v>597</v>
      </c>
      <c r="G96" s="218" t="s">
        <v>202</v>
      </c>
      <c r="H96" s="219">
        <v>351.80799999999999</v>
      </c>
      <c r="I96" s="220"/>
      <c r="J96" s="221">
        <f>ROUND(I96*H96,2)</f>
        <v>0</v>
      </c>
      <c r="K96" s="217" t="s">
        <v>19</v>
      </c>
      <c r="L96" s="47"/>
      <c r="M96" s="222" t="s">
        <v>19</v>
      </c>
      <c r="N96" s="223" t="s">
        <v>44</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204</v>
      </c>
      <c r="BM96" s="226" t="s">
        <v>3274</v>
      </c>
    </row>
    <row r="97" s="2" customFormat="1">
      <c r="A97" s="41"/>
      <c r="B97" s="42"/>
      <c r="C97" s="43"/>
      <c r="D97" s="235" t="s">
        <v>469</v>
      </c>
      <c r="E97" s="43"/>
      <c r="F97" s="276" t="s">
        <v>599</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469</v>
      </c>
      <c r="AU97" s="20" t="s">
        <v>82</v>
      </c>
    </row>
    <row r="98" s="14" customFormat="1">
      <c r="A98" s="14"/>
      <c r="B98" s="244"/>
      <c r="C98" s="245"/>
      <c r="D98" s="235" t="s">
        <v>208</v>
      </c>
      <c r="E98" s="246" t="s">
        <v>19</v>
      </c>
      <c r="F98" s="247" t="s">
        <v>3273</v>
      </c>
      <c r="G98" s="245"/>
      <c r="H98" s="248">
        <v>351.80799999999999</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208</v>
      </c>
      <c r="AU98" s="254" t="s">
        <v>82</v>
      </c>
      <c r="AV98" s="14" t="s">
        <v>82</v>
      </c>
      <c r="AW98" s="14" t="s">
        <v>33</v>
      </c>
      <c r="AX98" s="14" t="s">
        <v>73</v>
      </c>
      <c r="AY98" s="254" t="s">
        <v>196</v>
      </c>
    </row>
    <row r="99" s="15" customFormat="1">
      <c r="A99" s="15"/>
      <c r="B99" s="255"/>
      <c r="C99" s="256"/>
      <c r="D99" s="235" t="s">
        <v>208</v>
      </c>
      <c r="E99" s="257" t="s">
        <v>19</v>
      </c>
      <c r="F99" s="258" t="s">
        <v>212</v>
      </c>
      <c r="G99" s="256"/>
      <c r="H99" s="259">
        <v>351.80799999999999</v>
      </c>
      <c r="I99" s="260"/>
      <c r="J99" s="256"/>
      <c r="K99" s="256"/>
      <c r="L99" s="261"/>
      <c r="M99" s="262"/>
      <c r="N99" s="263"/>
      <c r="O99" s="263"/>
      <c r="P99" s="263"/>
      <c r="Q99" s="263"/>
      <c r="R99" s="263"/>
      <c r="S99" s="263"/>
      <c r="T99" s="264"/>
      <c r="U99" s="15"/>
      <c r="V99" s="15"/>
      <c r="W99" s="15"/>
      <c r="X99" s="15"/>
      <c r="Y99" s="15"/>
      <c r="Z99" s="15"/>
      <c r="AA99" s="15"/>
      <c r="AB99" s="15"/>
      <c r="AC99" s="15"/>
      <c r="AD99" s="15"/>
      <c r="AE99" s="15"/>
      <c r="AT99" s="265" t="s">
        <v>208</v>
      </c>
      <c r="AU99" s="265" t="s">
        <v>82</v>
      </c>
      <c r="AV99" s="15" t="s">
        <v>204</v>
      </c>
      <c r="AW99" s="15" t="s">
        <v>33</v>
      </c>
      <c r="AX99" s="15" t="s">
        <v>80</v>
      </c>
      <c r="AY99" s="265" t="s">
        <v>196</v>
      </c>
    </row>
    <row r="100" s="2" customFormat="1" ht="16.30189" customHeight="1">
      <c r="A100" s="41"/>
      <c r="B100" s="42"/>
      <c r="C100" s="215" t="s">
        <v>197</v>
      </c>
      <c r="D100" s="215" t="s">
        <v>199</v>
      </c>
      <c r="E100" s="216" t="s">
        <v>3275</v>
      </c>
      <c r="F100" s="217" t="s">
        <v>601</v>
      </c>
      <c r="G100" s="218" t="s">
        <v>202</v>
      </c>
      <c r="H100" s="219">
        <v>351.80799999999999</v>
      </c>
      <c r="I100" s="220"/>
      <c r="J100" s="221">
        <f>ROUND(I100*H100,2)</f>
        <v>0</v>
      </c>
      <c r="K100" s="217" t="s">
        <v>19</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204</v>
      </c>
      <c r="BM100" s="226" t="s">
        <v>3276</v>
      </c>
    </row>
    <row r="101" s="2" customFormat="1">
      <c r="A101" s="41"/>
      <c r="B101" s="42"/>
      <c r="C101" s="43"/>
      <c r="D101" s="235" t="s">
        <v>469</v>
      </c>
      <c r="E101" s="43"/>
      <c r="F101" s="276" t="s">
        <v>3277</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469</v>
      </c>
      <c r="AU101" s="20" t="s">
        <v>82</v>
      </c>
    </row>
    <row r="102" s="14" customFormat="1">
      <c r="A102" s="14"/>
      <c r="B102" s="244"/>
      <c r="C102" s="245"/>
      <c r="D102" s="235" t="s">
        <v>208</v>
      </c>
      <c r="E102" s="246" t="s">
        <v>19</v>
      </c>
      <c r="F102" s="247" t="s">
        <v>3273</v>
      </c>
      <c r="G102" s="245"/>
      <c r="H102" s="248">
        <v>351.80799999999999</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208</v>
      </c>
      <c r="AU102" s="254" t="s">
        <v>82</v>
      </c>
      <c r="AV102" s="14" t="s">
        <v>82</v>
      </c>
      <c r="AW102" s="14" t="s">
        <v>33</v>
      </c>
      <c r="AX102" s="14" t="s">
        <v>73</v>
      </c>
      <c r="AY102" s="254" t="s">
        <v>196</v>
      </c>
    </row>
    <row r="103" s="15" customFormat="1">
      <c r="A103" s="15"/>
      <c r="B103" s="255"/>
      <c r="C103" s="256"/>
      <c r="D103" s="235" t="s">
        <v>208</v>
      </c>
      <c r="E103" s="257" t="s">
        <v>19</v>
      </c>
      <c r="F103" s="258" t="s">
        <v>212</v>
      </c>
      <c r="G103" s="256"/>
      <c r="H103" s="259">
        <v>351.80799999999999</v>
      </c>
      <c r="I103" s="260"/>
      <c r="J103" s="256"/>
      <c r="K103" s="256"/>
      <c r="L103" s="261"/>
      <c r="M103" s="262"/>
      <c r="N103" s="263"/>
      <c r="O103" s="263"/>
      <c r="P103" s="263"/>
      <c r="Q103" s="263"/>
      <c r="R103" s="263"/>
      <c r="S103" s="263"/>
      <c r="T103" s="264"/>
      <c r="U103" s="15"/>
      <c r="V103" s="15"/>
      <c r="W103" s="15"/>
      <c r="X103" s="15"/>
      <c r="Y103" s="15"/>
      <c r="Z103" s="15"/>
      <c r="AA103" s="15"/>
      <c r="AB103" s="15"/>
      <c r="AC103" s="15"/>
      <c r="AD103" s="15"/>
      <c r="AE103" s="15"/>
      <c r="AT103" s="265" t="s">
        <v>208</v>
      </c>
      <c r="AU103" s="265" t="s">
        <v>82</v>
      </c>
      <c r="AV103" s="15" t="s">
        <v>204</v>
      </c>
      <c r="AW103" s="15" t="s">
        <v>33</v>
      </c>
      <c r="AX103" s="15" t="s">
        <v>80</v>
      </c>
      <c r="AY103" s="265" t="s">
        <v>196</v>
      </c>
    </row>
    <row r="104" s="12" customFormat="1" ht="22.8" customHeight="1">
      <c r="A104" s="12"/>
      <c r="B104" s="199"/>
      <c r="C104" s="200"/>
      <c r="D104" s="201" t="s">
        <v>72</v>
      </c>
      <c r="E104" s="213" t="s">
        <v>397</v>
      </c>
      <c r="F104" s="213" t="s">
        <v>398</v>
      </c>
      <c r="G104" s="200"/>
      <c r="H104" s="200"/>
      <c r="I104" s="203"/>
      <c r="J104" s="214">
        <f>BK104</f>
        <v>0</v>
      </c>
      <c r="K104" s="200"/>
      <c r="L104" s="205"/>
      <c r="M104" s="206"/>
      <c r="N104" s="207"/>
      <c r="O104" s="207"/>
      <c r="P104" s="208">
        <f>SUM(P105:P120)</f>
        <v>0</v>
      </c>
      <c r="Q104" s="207"/>
      <c r="R104" s="208">
        <f>SUM(R105:R120)</f>
        <v>0</v>
      </c>
      <c r="S104" s="207"/>
      <c r="T104" s="209">
        <f>SUM(T105:T120)</f>
        <v>0</v>
      </c>
      <c r="U104" s="12"/>
      <c r="V104" s="12"/>
      <c r="W104" s="12"/>
      <c r="X104" s="12"/>
      <c r="Y104" s="12"/>
      <c r="Z104" s="12"/>
      <c r="AA104" s="12"/>
      <c r="AB104" s="12"/>
      <c r="AC104" s="12"/>
      <c r="AD104" s="12"/>
      <c r="AE104" s="12"/>
      <c r="AR104" s="210" t="s">
        <v>80</v>
      </c>
      <c r="AT104" s="211" t="s">
        <v>72</v>
      </c>
      <c r="AU104" s="211" t="s">
        <v>80</v>
      </c>
      <c r="AY104" s="210" t="s">
        <v>196</v>
      </c>
      <c r="BK104" s="212">
        <f>SUM(BK105:BK120)</f>
        <v>0</v>
      </c>
    </row>
    <row r="105" s="2" customFormat="1" ht="36.72453" customHeight="1">
      <c r="A105" s="41"/>
      <c r="B105" s="42"/>
      <c r="C105" s="215" t="s">
        <v>204</v>
      </c>
      <c r="D105" s="215" t="s">
        <v>199</v>
      </c>
      <c r="E105" s="216" t="s">
        <v>400</v>
      </c>
      <c r="F105" s="217" t="s">
        <v>2331</v>
      </c>
      <c r="G105" s="218" t="s">
        <v>293</v>
      </c>
      <c r="H105" s="219">
        <v>2.1110000000000002</v>
      </c>
      <c r="I105" s="220"/>
      <c r="J105" s="221">
        <f>ROUND(I105*H105,2)</f>
        <v>0</v>
      </c>
      <c r="K105" s="217" t="s">
        <v>203</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204</v>
      </c>
      <c r="BM105" s="226" t="s">
        <v>3278</v>
      </c>
    </row>
    <row r="106" s="2" customFormat="1">
      <c r="A106" s="41"/>
      <c r="B106" s="42"/>
      <c r="C106" s="43"/>
      <c r="D106" s="228" t="s">
        <v>206</v>
      </c>
      <c r="E106" s="43"/>
      <c r="F106" s="229" t="s">
        <v>403</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82</v>
      </c>
    </row>
    <row r="107" s="14" customFormat="1">
      <c r="A107" s="14"/>
      <c r="B107" s="244"/>
      <c r="C107" s="245"/>
      <c r="D107" s="235" t="s">
        <v>208</v>
      </c>
      <c r="E107" s="246" t="s">
        <v>19</v>
      </c>
      <c r="F107" s="247" t="s">
        <v>3279</v>
      </c>
      <c r="G107" s="245"/>
      <c r="H107" s="248">
        <v>2.1110000000000002</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208</v>
      </c>
      <c r="AU107" s="254" t="s">
        <v>82</v>
      </c>
      <c r="AV107" s="14" t="s">
        <v>82</v>
      </c>
      <c r="AW107" s="14" t="s">
        <v>33</v>
      </c>
      <c r="AX107" s="14" t="s">
        <v>73</v>
      </c>
      <c r="AY107" s="254" t="s">
        <v>196</v>
      </c>
    </row>
    <row r="108" s="15" customFormat="1">
      <c r="A108" s="15"/>
      <c r="B108" s="255"/>
      <c r="C108" s="256"/>
      <c r="D108" s="235" t="s">
        <v>208</v>
      </c>
      <c r="E108" s="257" t="s">
        <v>19</v>
      </c>
      <c r="F108" s="258" t="s">
        <v>212</v>
      </c>
      <c r="G108" s="256"/>
      <c r="H108" s="259">
        <v>2.1110000000000002</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208</v>
      </c>
      <c r="AU108" s="265" t="s">
        <v>82</v>
      </c>
      <c r="AV108" s="15" t="s">
        <v>204</v>
      </c>
      <c r="AW108" s="15" t="s">
        <v>33</v>
      </c>
      <c r="AX108" s="15" t="s">
        <v>80</v>
      </c>
      <c r="AY108" s="265" t="s">
        <v>196</v>
      </c>
    </row>
    <row r="109" s="2" customFormat="1" ht="31.92453" customHeight="1">
      <c r="A109" s="41"/>
      <c r="B109" s="42"/>
      <c r="C109" s="215" t="s">
        <v>232</v>
      </c>
      <c r="D109" s="215" t="s">
        <v>199</v>
      </c>
      <c r="E109" s="216" t="s">
        <v>406</v>
      </c>
      <c r="F109" s="217" t="s">
        <v>407</v>
      </c>
      <c r="G109" s="218" t="s">
        <v>293</v>
      </c>
      <c r="H109" s="219">
        <v>2.1110000000000002</v>
      </c>
      <c r="I109" s="220"/>
      <c r="J109" s="221">
        <f>ROUND(I109*H109,2)</f>
        <v>0</v>
      </c>
      <c r="K109" s="217" t="s">
        <v>203</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204</v>
      </c>
      <c r="BM109" s="226" t="s">
        <v>3280</v>
      </c>
    </row>
    <row r="110" s="2" customFormat="1">
      <c r="A110" s="41"/>
      <c r="B110" s="42"/>
      <c r="C110" s="43"/>
      <c r="D110" s="228" t="s">
        <v>206</v>
      </c>
      <c r="E110" s="43"/>
      <c r="F110" s="229" t="s">
        <v>409</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82</v>
      </c>
    </row>
    <row r="111" s="14" customFormat="1">
      <c r="A111" s="14"/>
      <c r="B111" s="244"/>
      <c r="C111" s="245"/>
      <c r="D111" s="235" t="s">
        <v>208</v>
      </c>
      <c r="E111" s="246" t="s">
        <v>19</v>
      </c>
      <c r="F111" s="247" t="s">
        <v>3279</v>
      </c>
      <c r="G111" s="245"/>
      <c r="H111" s="248">
        <v>2.1110000000000002</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82</v>
      </c>
      <c r="AV111" s="14" t="s">
        <v>82</v>
      </c>
      <c r="AW111" s="14" t="s">
        <v>33</v>
      </c>
      <c r="AX111" s="14" t="s">
        <v>73</v>
      </c>
      <c r="AY111" s="254" t="s">
        <v>196</v>
      </c>
    </row>
    <row r="112" s="15" customFormat="1">
      <c r="A112" s="15"/>
      <c r="B112" s="255"/>
      <c r="C112" s="256"/>
      <c r="D112" s="235" t="s">
        <v>208</v>
      </c>
      <c r="E112" s="257" t="s">
        <v>19</v>
      </c>
      <c r="F112" s="258" t="s">
        <v>212</v>
      </c>
      <c r="G112" s="256"/>
      <c r="H112" s="259">
        <v>2.1110000000000002</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208</v>
      </c>
      <c r="AU112" s="265" t="s">
        <v>82</v>
      </c>
      <c r="AV112" s="15" t="s">
        <v>204</v>
      </c>
      <c r="AW112" s="15" t="s">
        <v>33</v>
      </c>
      <c r="AX112" s="15" t="s">
        <v>80</v>
      </c>
      <c r="AY112" s="265" t="s">
        <v>196</v>
      </c>
    </row>
    <row r="113" s="2" customFormat="1" ht="42.79245" customHeight="1">
      <c r="A113" s="41"/>
      <c r="B113" s="42"/>
      <c r="C113" s="215" t="s">
        <v>230</v>
      </c>
      <c r="D113" s="215" t="s">
        <v>199</v>
      </c>
      <c r="E113" s="216" t="s">
        <v>411</v>
      </c>
      <c r="F113" s="217" t="s">
        <v>2337</v>
      </c>
      <c r="G113" s="218" t="s">
        <v>293</v>
      </c>
      <c r="H113" s="219">
        <v>46.442</v>
      </c>
      <c r="I113" s="220"/>
      <c r="J113" s="221">
        <f>ROUND(I113*H113,2)</f>
        <v>0</v>
      </c>
      <c r="K113" s="217" t="s">
        <v>203</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204</v>
      </c>
      <c r="BM113" s="226" t="s">
        <v>3281</v>
      </c>
    </row>
    <row r="114" s="2" customFormat="1">
      <c r="A114" s="41"/>
      <c r="B114" s="42"/>
      <c r="C114" s="43"/>
      <c r="D114" s="228" t="s">
        <v>206</v>
      </c>
      <c r="E114" s="43"/>
      <c r="F114" s="229" t="s">
        <v>414</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82</v>
      </c>
    </row>
    <row r="115" s="14" customFormat="1">
      <c r="A115" s="14"/>
      <c r="B115" s="244"/>
      <c r="C115" s="245"/>
      <c r="D115" s="235" t="s">
        <v>208</v>
      </c>
      <c r="E115" s="246" t="s">
        <v>19</v>
      </c>
      <c r="F115" s="247" t="s">
        <v>3282</v>
      </c>
      <c r="G115" s="245"/>
      <c r="H115" s="248">
        <v>46.442</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208</v>
      </c>
      <c r="AU115" s="254" t="s">
        <v>82</v>
      </c>
      <c r="AV115" s="14" t="s">
        <v>82</v>
      </c>
      <c r="AW115" s="14" t="s">
        <v>33</v>
      </c>
      <c r="AX115" s="14" t="s">
        <v>73</v>
      </c>
      <c r="AY115" s="254" t="s">
        <v>196</v>
      </c>
    </row>
    <row r="116" s="15" customFormat="1">
      <c r="A116" s="15"/>
      <c r="B116" s="255"/>
      <c r="C116" s="256"/>
      <c r="D116" s="235" t="s">
        <v>208</v>
      </c>
      <c r="E116" s="257" t="s">
        <v>19</v>
      </c>
      <c r="F116" s="258" t="s">
        <v>212</v>
      </c>
      <c r="G116" s="256"/>
      <c r="H116" s="259">
        <v>46.442</v>
      </c>
      <c r="I116" s="260"/>
      <c r="J116" s="256"/>
      <c r="K116" s="256"/>
      <c r="L116" s="261"/>
      <c r="M116" s="262"/>
      <c r="N116" s="263"/>
      <c r="O116" s="263"/>
      <c r="P116" s="263"/>
      <c r="Q116" s="263"/>
      <c r="R116" s="263"/>
      <c r="S116" s="263"/>
      <c r="T116" s="264"/>
      <c r="U116" s="15"/>
      <c r="V116" s="15"/>
      <c r="W116" s="15"/>
      <c r="X116" s="15"/>
      <c r="Y116" s="15"/>
      <c r="Z116" s="15"/>
      <c r="AA116" s="15"/>
      <c r="AB116" s="15"/>
      <c r="AC116" s="15"/>
      <c r="AD116" s="15"/>
      <c r="AE116" s="15"/>
      <c r="AT116" s="265" t="s">
        <v>208</v>
      </c>
      <c r="AU116" s="265" t="s">
        <v>82</v>
      </c>
      <c r="AV116" s="15" t="s">
        <v>204</v>
      </c>
      <c r="AW116" s="15" t="s">
        <v>33</v>
      </c>
      <c r="AX116" s="15" t="s">
        <v>80</v>
      </c>
      <c r="AY116" s="265" t="s">
        <v>196</v>
      </c>
    </row>
    <row r="117" s="2" customFormat="1" ht="36.72453" customHeight="1">
      <c r="A117" s="41"/>
      <c r="B117" s="42"/>
      <c r="C117" s="215" t="s">
        <v>244</v>
      </c>
      <c r="D117" s="215" t="s">
        <v>199</v>
      </c>
      <c r="E117" s="216" t="s">
        <v>609</v>
      </c>
      <c r="F117" s="217" t="s">
        <v>610</v>
      </c>
      <c r="G117" s="218" t="s">
        <v>293</v>
      </c>
      <c r="H117" s="219">
        <v>2.1110000000000002</v>
      </c>
      <c r="I117" s="220"/>
      <c r="J117" s="221">
        <f>ROUND(I117*H117,2)</f>
        <v>0</v>
      </c>
      <c r="K117" s="217" t="s">
        <v>203</v>
      </c>
      <c r="L117" s="47"/>
      <c r="M117" s="222" t="s">
        <v>19</v>
      </c>
      <c r="N117" s="223" t="s">
        <v>44</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204</v>
      </c>
      <c r="BM117" s="226" t="s">
        <v>3283</v>
      </c>
    </row>
    <row r="118" s="2" customFormat="1">
      <c r="A118" s="41"/>
      <c r="B118" s="42"/>
      <c r="C118" s="43"/>
      <c r="D118" s="228" t="s">
        <v>206</v>
      </c>
      <c r="E118" s="43"/>
      <c r="F118" s="229" t="s">
        <v>612</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82</v>
      </c>
    </row>
    <row r="119" s="14" customFormat="1">
      <c r="A119" s="14"/>
      <c r="B119" s="244"/>
      <c r="C119" s="245"/>
      <c r="D119" s="235" t="s">
        <v>208</v>
      </c>
      <c r="E119" s="246" t="s">
        <v>19</v>
      </c>
      <c r="F119" s="247" t="s">
        <v>3284</v>
      </c>
      <c r="G119" s="245"/>
      <c r="H119" s="248">
        <v>2.1110000000000002</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208</v>
      </c>
      <c r="AU119" s="254" t="s">
        <v>82</v>
      </c>
      <c r="AV119" s="14" t="s">
        <v>82</v>
      </c>
      <c r="AW119" s="14" t="s">
        <v>33</v>
      </c>
      <c r="AX119" s="14" t="s">
        <v>73</v>
      </c>
      <c r="AY119" s="254" t="s">
        <v>196</v>
      </c>
    </row>
    <row r="120" s="15" customFormat="1">
      <c r="A120" s="15"/>
      <c r="B120" s="255"/>
      <c r="C120" s="256"/>
      <c r="D120" s="235" t="s">
        <v>208</v>
      </c>
      <c r="E120" s="257" t="s">
        <v>19</v>
      </c>
      <c r="F120" s="258" t="s">
        <v>212</v>
      </c>
      <c r="G120" s="256"/>
      <c r="H120" s="259">
        <v>2.1110000000000002</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208</v>
      </c>
      <c r="AU120" s="265" t="s">
        <v>82</v>
      </c>
      <c r="AV120" s="15" t="s">
        <v>204</v>
      </c>
      <c r="AW120" s="15" t="s">
        <v>33</v>
      </c>
      <c r="AX120" s="15" t="s">
        <v>80</v>
      </c>
      <c r="AY120" s="265" t="s">
        <v>196</v>
      </c>
    </row>
    <row r="121" s="12" customFormat="1" ht="22.8" customHeight="1">
      <c r="A121" s="12"/>
      <c r="B121" s="199"/>
      <c r="C121" s="200"/>
      <c r="D121" s="201" t="s">
        <v>72</v>
      </c>
      <c r="E121" s="213" t="s">
        <v>421</v>
      </c>
      <c r="F121" s="213" t="s">
        <v>422</v>
      </c>
      <c r="G121" s="200"/>
      <c r="H121" s="200"/>
      <c r="I121" s="203"/>
      <c r="J121" s="214">
        <f>BK121</f>
        <v>0</v>
      </c>
      <c r="K121" s="200"/>
      <c r="L121" s="205"/>
      <c r="M121" s="206"/>
      <c r="N121" s="207"/>
      <c r="O121" s="207"/>
      <c r="P121" s="208">
        <f>SUM(P122:P125)</f>
        <v>0</v>
      </c>
      <c r="Q121" s="207"/>
      <c r="R121" s="208">
        <f>SUM(R122:R125)</f>
        <v>0</v>
      </c>
      <c r="S121" s="207"/>
      <c r="T121" s="209">
        <f>SUM(T122:T125)</f>
        <v>0</v>
      </c>
      <c r="U121" s="12"/>
      <c r="V121" s="12"/>
      <c r="W121" s="12"/>
      <c r="X121" s="12"/>
      <c r="Y121" s="12"/>
      <c r="Z121" s="12"/>
      <c r="AA121" s="12"/>
      <c r="AB121" s="12"/>
      <c r="AC121" s="12"/>
      <c r="AD121" s="12"/>
      <c r="AE121" s="12"/>
      <c r="AR121" s="210" t="s">
        <v>80</v>
      </c>
      <c r="AT121" s="211" t="s">
        <v>72</v>
      </c>
      <c r="AU121" s="211" t="s">
        <v>80</v>
      </c>
      <c r="AY121" s="210" t="s">
        <v>196</v>
      </c>
      <c r="BK121" s="212">
        <f>SUM(BK122:BK125)</f>
        <v>0</v>
      </c>
    </row>
    <row r="122" s="2" customFormat="1" ht="53.66038" customHeight="1">
      <c r="A122" s="41"/>
      <c r="B122" s="42"/>
      <c r="C122" s="215" t="s">
        <v>250</v>
      </c>
      <c r="D122" s="215" t="s">
        <v>199</v>
      </c>
      <c r="E122" s="216" t="s">
        <v>424</v>
      </c>
      <c r="F122" s="217" t="s">
        <v>2343</v>
      </c>
      <c r="G122" s="218" t="s">
        <v>293</v>
      </c>
      <c r="H122" s="219">
        <v>13.017</v>
      </c>
      <c r="I122" s="220"/>
      <c r="J122" s="221">
        <f>ROUND(I122*H122,2)</f>
        <v>0</v>
      </c>
      <c r="K122" s="217" t="s">
        <v>203</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204</v>
      </c>
      <c r="BM122" s="226" t="s">
        <v>3285</v>
      </c>
    </row>
    <row r="123" s="2" customFormat="1">
      <c r="A123" s="41"/>
      <c r="B123" s="42"/>
      <c r="C123" s="43"/>
      <c r="D123" s="228" t="s">
        <v>206</v>
      </c>
      <c r="E123" s="43"/>
      <c r="F123" s="229" t="s">
        <v>427</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206</v>
      </c>
      <c r="AU123" s="20" t="s">
        <v>82</v>
      </c>
    </row>
    <row r="124" s="14" customFormat="1">
      <c r="A124" s="14"/>
      <c r="B124" s="244"/>
      <c r="C124" s="245"/>
      <c r="D124" s="235" t="s">
        <v>208</v>
      </c>
      <c r="E124" s="246" t="s">
        <v>19</v>
      </c>
      <c r="F124" s="247" t="s">
        <v>3286</v>
      </c>
      <c r="G124" s="245"/>
      <c r="H124" s="248">
        <v>13.017</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5" customFormat="1">
      <c r="A125" s="15"/>
      <c r="B125" s="255"/>
      <c r="C125" s="256"/>
      <c r="D125" s="235" t="s">
        <v>208</v>
      </c>
      <c r="E125" s="257" t="s">
        <v>19</v>
      </c>
      <c r="F125" s="258" t="s">
        <v>212</v>
      </c>
      <c r="G125" s="256"/>
      <c r="H125" s="259">
        <v>13.017</v>
      </c>
      <c r="I125" s="260"/>
      <c r="J125" s="256"/>
      <c r="K125" s="256"/>
      <c r="L125" s="261"/>
      <c r="M125" s="277"/>
      <c r="N125" s="278"/>
      <c r="O125" s="278"/>
      <c r="P125" s="278"/>
      <c r="Q125" s="278"/>
      <c r="R125" s="278"/>
      <c r="S125" s="278"/>
      <c r="T125" s="279"/>
      <c r="U125" s="15"/>
      <c r="V125" s="15"/>
      <c r="W125" s="15"/>
      <c r="X125" s="15"/>
      <c r="Y125" s="15"/>
      <c r="Z125" s="15"/>
      <c r="AA125" s="15"/>
      <c r="AB125" s="15"/>
      <c r="AC125" s="15"/>
      <c r="AD125" s="15"/>
      <c r="AE125" s="15"/>
      <c r="AT125" s="265" t="s">
        <v>208</v>
      </c>
      <c r="AU125" s="265" t="s">
        <v>82</v>
      </c>
      <c r="AV125" s="15" t="s">
        <v>204</v>
      </c>
      <c r="AW125" s="15" t="s">
        <v>33</v>
      </c>
      <c r="AX125" s="15" t="s">
        <v>80</v>
      </c>
      <c r="AY125" s="265" t="s">
        <v>196</v>
      </c>
    </row>
    <row r="126" s="2" customFormat="1" ht="6.96" customHeight="1">
      <c r="A126" s="41"/>
      <c r="B126" s="62"/>
      <c r="C126" s="63"/>
      <c r="D126" s="63"/>
      <c r="E126" s="63"/>
      <c r="F126" s="63"/>
      <c r="G126" s="63"/>
      <c r="H126" s="63"/>
      <c r="I126" s="63"/>
      <c r="J126" s="63"/>
      <c r="K126" s="63"/>
      <c r="L126" s="47"/>
      <c r="M126" s="41"/>
      <c r="O126" s="41"/>
      <c r="P126" s="41"/>
      <c r="Q126" s="41"/>
      <c r="R126" s="41"/>
      <c r="S126" s="41"/>
      <c r="T126" s="41"/>
      <c r="U126" s="41"/>
      <c r="V126" s="41"/>
      <c r="W126" s="41"/>
      <c r="X126" s="41"/>
      <c r="Y126" s="41"/>
      <c r="Z126" s="41"/>
      <c r="AA126" s="41"/>
      <c r="AB126" s="41"/>
      <c r="AC126" s="41"/>
      <c r="AD126" s="41"/>
      <c r="AE126" s="41"/>
    </row>
  </sheetData>
  <sheetProtection sheet="1" autoFilter="0" formatColumns="0" formatRows="0" objects="1" scenarios="1" spinCount="100000" saltValue="doerwrAyjKv4EbnODvgkLq/VbZSGeGHbLOwC3NslUcDD9uSl7T63yGq60JEryp2+9+tFmCdBn7UInHsofMNczA==" hashValue="88vsXq/n4+ABJcfNMP1alz8DWsC+vFTMZecipAaRlkXFnHtifvZZU1kj31dp9ZgwA6UXLnqtsxmaSHIemF6Jdg==" algorithmName="SHA-512" password="CC35"/>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hyperlinks>
    <hyperlink ref="F93" r:id="rId1" display="https://podminky.urs.cz/item/CS_URS_2024_01/985131111"/>
    <hyperlink ref="F106" r:id="rId2" display="https://podminky.urs.cz/item/CS_URS_2024_01/997013213"/>
    <hyperlink ref="F110" r:id="rId3" display="https://podminky.urs.cz/item/CS_URS_2024_01/997013501"/>
    <hyperlink ref="F114" r:id="rId4" display="https://podminky.urs.cz/item/CS_URS_2024_01/997013509"/>
    <hyperlink ref="F118" r:id="rId5" display="https://podminky.urs.cz/item/CS_URS_2024_01/997013603"/>
    <hyperlink ref="F123" r:id="rId6" display="https://podminky.urs.cz/item/CS_URS_2024_01/998018002"/>
  </hyperlinks>
  <pageMargins left="0.39375" right="0.39375" top="0.39375" bottom="0.39375" header="0" footer="0"/>
  <pageSetup paperSize="9" orientation="portrait" blackAndWhite="1" fitToHeight="100"/>
  <headerFooter>
    <oddFooter>&amp;CStrana &amp;P z &amp;N</oddFooter>
  </headerFooter>
  <drawing r:id="rId7"/>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131</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29.20755" customHeight="1">
      <c r="A11" s="41"/>
      <c r="B11" s="47"/>
      <c r="C11" s="41"/>
      <c r="D11" s="41"/>
      <c r="E11" s="148" t="s">
        <v>3287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ROUND((SUM(BE90:BE112)),  2)</f>
        <v>0</v>
      </c>
      <c r="G35" s="41"/>
      <c r="H35" s="41"/>
      <c r="I35" s="160">
        <v>0.20999999999999999</v>
      </c>
      <c r="J35" s="159">
        <f>ROUND(((SUM(BE90:BE112))*I35),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ROUND((SUM(BF90:BF112)),  2)</f>
        <v>0</v>
      </c>
      <c r="G36" s="41"/>
      <c r="H36" s="41"/>
      <c r="I36" s="160">
        <v>0.12</v>
      </c>
      <c r="J36" s="159">
        <f>ROUND(((SUM(BF90:BF112))*I36),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ROUND((SUM(BG90:BG112)),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ROUND((SUM(BH90:BH112)),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ROUND((SUM(BI90:BI112)),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9.20755" customHeight="1">
      <c r="A54" s="41"/>
      <c r="B54" s="42"/>
      <c r="C54" s="43"/>
      <c r="D54" s="43"/>
      <c r="E54" s="72" t="str">
        <f>E11</f>
        <v>SO 01.02.02. - Odvlhčení stavby - infuzní clona v 1.pp vnitřní konstrukce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8"/>
      <c r="D65" s="184" t="s">
        <v>170</v>
      </c>
      <c r="E65" s="185"/>
      <c r="F65" s="185"/>
      <c r="G65" s="185"/>
      <c r="H65" s="185"/>
      <c r="I65" s="185"/>
      <c r="J65" s="186">
        <f>J92</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172</v>
      </c>
      <c r="E66" s="185"/>
      <c r="F66" s="185"/>
      <c r="G66" s="185"/>
      <c r="H66" s="185"/>
      <c r="I66" s="185"/>
      <c r="J66" s="186">
        <f>J94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173</v>
      </c>
      <c r="E67" s="185"/>
      <c r="F67" s="185"/>
      <c r="G67" s="185"/>
      <c r="H67" s="185"/>
      <c r="I67" s="185"/>
      <c r="J67" s="186">
        <f>J99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174</v>
      </c>
      <c r="E68" s="185"/>
      <c r="F68" s="185"/>
      <c r="G68" s="185"/>
      <c r="H68" s="185"/>
      <c r="I68" s="185"/>
      <c r="J68" s="186">
        <f>J110</f>
        <v>0</v>
      </c>
      <c r="K68" s="128"/>
      <c r="L68" s="187"/>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181</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27.84906" customHeight="1">
      <c r="A78" s="41"/>
      <c r="B78" s="42"/>
      <c r="C78" s="43"/>
      <c r="D78" s="43"/>
      <c r="E78" s="172" t="str">
        <f>E7</f>
        <v>REVITALIZACE BUDOVY GALERIE MODERNÍHO UMĚNÍ CELÝ ROZPOČET BEZ PS</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161</v>
      </c>
      <c r="D79" s="25"/>
      <c r="E79" s="25"/>
      <c r="F79" s="25"/>
      <c r="G79" s="25"/>
      <c r="H79" s="25"/>
      <c r="I79" s="25"/>
      <c r="J79" s="25"/>
      <c r="K79" s="25"/>
      <c r="L79" s="23"/>
    </row>
    <row r="80" s="2" customFormat="1" ht="16.30189" customHeight="1">
      <c r="A80" s="41"/>
      <c r="B80" s="42"/>
      <c r="C80" s="43"/>
      <c r="D80" s="43"/>
      <c r="E80" s="172" t="s">
        <v>1457</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9.20755" customHeight="1">
      <c r="A82" s="41"/>
      <c r="B82" s="42"/>
      <c r="C82" s="43"/>
      <c r="D82" s="43"/>
      <c r="E82" s="72" t="str">
        <f>E11</f>
        <v>SO 01.02.02. - Odvlhčení stavby - infuzní clona v 1.pp vnitřní konstrukce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Hadec Králové</v>
      </c>
      <c r="G84" s="43"/>
      <c r="H84" s="43"/>
      <c r="I84" s="35" t="s">
        <v>23</v>
      </c>
      <c r="J84" s="75" t="str">
        <f>IF(J14="","",J14)</f>
        <v>24. 4. 2024</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5.30566" customHeight="1">
      <c r="A86" s="41"/>
      <c r="B86" s="42"/>
      <c r="C86" s="35" t="s">
        <v>25</v>
      </c>
      <c r="D86" s="43"/>
      <c r="E86" s="43"/>
      <c r="F86" s="30" t="str">
        <f>E17</f>
        <v>Královéhradecký kraj, Pivovarské náměstí 1345</v>
      </c>
      <c r="G86" s="43"/>
      <c r="H86" s="43"/>
      <c r="I86" s="35" t="s">
        <v>31</v>
      </c>
      <c r="J86" s="39" t="str">
        <f>E23</f>
        <v>INS spol.s.r.o.</v>
      </c>
      <c r="K86" s="43"/>
      <c r="L86" s="147"/>
      <c r="S86" s="41"/>
      <c r="T86" s="41"/>
      <c r="U86" s="41"/>
      <c r="V86" s="41"/>
      <c r="W86" s="41"/>
      <c r="X86" s="41"/>
      <c r="Y86" s="41"/>
      <c r="Z86" s="41"/>
      <c r="AA86" s="41"/>
      <c r="AB86" s="41"/>
      <c r="AC86" s="41"/>
      <c r="AD86" s="41"/>
      <c r="AE86" s="41"/>
    </row>
    <row r="87" s="2" customFormat="1" ht="15.30566" customHeight="1">
      <c r="A87" s="41"/>
      <c r="B87" s="42"/>
      <c r="C87" s="35" t="s">
        <v>29</v>
      </c>
      <c r="D87" s="43"/>
      <c r="E87" s="43"/>
      <c r="F87" s="30" t="str">
        <f>IF(E20="","",E20)</f>
        <v>Vyplň údaj</v>
      </c>
      <c r="G87" s="43"/>
      <c r="H87" s="43"/>
      <c r="I87" s="35" t="s">
        <v>34</v>
      </c>
      <c r="J87" s="39" t="str">
        <f>E26</f>
        <v>Ivan Mezera</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182</v>
      </c>
      <c r="D89" s="191" t="s">
        <v>58</v>
      </c>
      <c r="E89" s="191" t="s">
        <v>54</v>
      </c>
      <c r="F89" s="191" t="s">
        <v>55</v>
      </c>
      <c r="G89" s="191" t="s">
        <v>183</v>
      </c>
      <c r="H89" s="191" t="s">
        <v>184</v>
      </c>
      <c r="I89" s="191" t="s">
        <v>185</v>
      </c>
      <c r="J89" s="191" t="s">
        <v>167</v>
      </c>
      <c r="K89" s="192" t="s">
        <v>186</v>
      </c>
      <c r="L89" s="193"/>
      <c r="M89" s="95" t="s">
        <v>19</v>
      </c>
      <c r="N89" s="96" t="s">
        <v>43</v>
      </c>
      <c r="O89" s="96" t="s">
        <v>187</v>
      </c>
      <c r="P89" s="96" t="s">
        <v>188</v>
      </c>
      <c r="Q89" s="96" t="s">
        <v>189</v>
      </c>
      <c r="R89" s="96" t="s">
        <v>190</v>
      </c>
      <c r="S89" s="96" t="s">
        <v>191</v>
      </c>
      <c r="T89" s="97" t="s">
        <v>192</v>
      </c>
      <c r="U89" s="188"/>
      <c r="V89" s="188"/>
      <c r="W89" s="188"/>
      <c r="X89" s="188"/>
      <c r="Y89" s="188"/>
      <c r="Z89" s="188"/>
      <c r="AA89" s="188"/>
      <c r="AB89" s="188"/>
      <c r="AC89" s="188"/>
      <c r="AD89" s="188"/>
      <c r="AE89" s="188"/>
    </row>
    <row r="90" s="2" customFormat="1" ht="22.8" customHeight="1">
      <c r="A90" s="41"/>
      <c r="B90" s="42"/>
      <c r="C90" s="102" t="s">
        <v>193</v>
      </c>
      <c r="D90" s="43"/>
      <c r="E90" s="43"/>
      <c r="F90" s="43"/>
      <c r="G90" s="43"/>
      <c r="H90" s="43"/>
      <c r="I90" s="43"/>
      <c r="J90" s="194">
        <f>BK90</f>
        <v>0</v>
      </c>
      <c r="K90" s="43"/>
      <c r="L90" s="47"/>
      <c r="M90" s="98"/>
      <c r="N90" s="195"/>
      <c r="O90" s="99"/>
      <c r="P90" s="196">
        <f>P91</f>
        <v>0</v>
      </c>
      <c r="Q90" s="99"/>
      <c r="R90" s="196">
        <f>R91</f>
        <v>0</v>
      </c>
      <c r="S90" s="99"/>
      <c r="T90" s="197">
        <f>T91</f>
        <v>0</v>
      </c>
      <c r="U90" s="41"/>
      <c r="V90" s="41"/>
      <c r="W90" s="41"/>
      <c r="X90" s="41"/>
      <c r="Y90" s="41"/>
      <c r="Z90" s="41"/>
      <c r="AA90" s="41"/>
      <c r="AB90" s="41"/>
      <c r="AC90" s="41"/>
      <c r="AD90" s="41"/>
      <c r="AE90" s="41"/>
      <c r="AT90" s="20" t="s">
        <v>72</v>
      </c>
      <c r="AU90" s="20" t="s">
        <v>168</v>
      </c>
      <c r="BK90" s="198">
        <f>BK91</f>
        <v>0</v>
      </c>
    </row>
    <row r="91" s="12" customFormat="1" ht="25.92" customHeight="1">
      <c r="A91" s="12"/>
      <c r="B91" s="199"/>
      <c r="C91" s="200"/>
      <c r="D91" s="201" t="s">
        <v>72</v>
      </c>
      <c r="E91" s="202" t="s">
        <v>194</v>
      </c>
      <c r="F91" s="202" t="s">
        <v>195</v>
      </c>
      <c r="G91" s="200"/>
      <c r="H91" s="200"/>
      <c r="I91" s="203"/>
      <c r="J91" s="204">
        <f>BK91</f>
        <v>0</v>
      </c>
      <c r="K91" s="200"/>
      <c r="L91" s="205"/>
      <c r="M91" s="206"/>
      <c r="N91" s="207"/>
      <c r="O91" s="207"/>
      <c r="P91" s="208">
        <f>P92+P94+P99+P110</f>
        <v>0</v>
      </c>
      <c r="Q91" s="207"/>
      <c r="R91" s="208">
        <f>R92+R94+R99+R110</f>
        <v>0</v>
      </c>
      <c r="S91" s="207"/>
      <c r="T91" s="209">
        <f>T92+T94+T99+T110</f>
        <v>0</v>
      </c>
      <c r="U91" s="12"/>
      <c r="V91" s="12"/>
      <c r="W91" s="12"/>
      <c r="X91" s="12"/>
      <c r="Y91" s="12"/>
      <c r="Z91" s="12"/>
      <c r="AA91" s="12"/>
      <c r="AB91" s="12"/>
      <c r="AC91" s="12"/>
      <c r="AD91" s="12"/>
      <c r="AE91" s="12"/>
      <c r="AR91" s="210" t="s">
        <v>80</v>
      </c>
      <c r="AT91" s="211" t="s">
        <v>72</v>
      </c>
      <c r="AU91" s="211" t="s">
        <v>73</v>
      </c>
      <c r="AY91" s="210" t="s">
        <v>196</v>
      </c>
      <c r="BK91" s="212">
        <f>BK92+BK94+BK99+BK110</f>
        <v>0</v>
      </c>
    </row>
    <row r="92" s="12" customFormat="1" ht="22.8" customHeight="1">
      <c r="A92" s="12"/>
      <c r="B92" s="199"/>
      <c r="C92" s="200"/>
      <c r="D92" s="201" t="s">
        <v>72</v>
      </c>
      <c r="E92" s="213" t="s">
        <v>197</v>
      </c>
      <c r="F92" s="213" t="s">
        <v>198</v>
      </c>
      <c r="G92" s="200"/>
      <c r="H92" s="200"/>
      <c r="I92" s="203"/>
      <c r="J92" s="21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80</v>
      </c>
      <c r="AT92" s="211" t="s">
        <v>72</v>
      </c>
      <c r="AU92" s="211" t="s">
        <v>80</v>
      </c>
      <c r="AY92" s="210" t="s">
        <v>196</v>
      </c>
      <c r="BK92" s="212">
        <f>BK93</f>
        <v>0</v>
      </c>
    </row>
    <row r="93" s="2" customFormat="1" ht="23.4566" customHeight="1">
      <c r="A93" s="41"/>
      <c r="B93" s="42"/>
      <c r="C93" s="215" t="s">
        <v>80</v>
      </c>
      <c r="D93" s="215" t="s">
        <v>199</v>
      </c>
      <c r="E93" s="216" t="s">
        <v>3288</v>
      </c>
      <c r="F93" s="217" t="s">
        <v>3289</v>
      </c>
      <c r="G93" s="218" t="s">
        <v>486</v>
      </c>
      <c r="H93" s="219">
        <v>203.49000000000001</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204</v>
      </c>
      <c r="BM93" s="226" t="s">
        <v>3290</v>
      </c>
    </row>
    <row r="94" s="12" customFormat="1" ht="22.8" customHeight="1">
      <c r="A94" s="12"/>
      <c r="B94" s="199"/>
      <c r="C94" s="200"/>
      <c r="D94" s="201" t="s">
        <v>72</v>
      </c>
      <c r="E94" s="213" t="s">
        <v>256</v>
      </c>
      <c r="F94" s="213" t="s">
        <v>314</v>
      </c>
      <c r="G94" s="200"/>
      <c r="H94" s="200"/>
      <c r="I94" s="203"/>
      <c r="J94" s="214">
        <f>BK94</f>
        <v>0</v>
      </c>
      <c r="K94" s="200"/>
      <c r="L94" s="205"/>
      <c r="M94" s="206"/>
      <c r="N94" s="207"/>
      <c r="O94" s="207"/>
      <c r="P94" s="208">
        <f>SUM(P95:P98)</f>
        <v>0</v>
      </c>
      <c r="Q94" s="207"/>
      <c r="R94" s="208">
        <f>SUM(R95:R98)</f>
        <v>0</v>
      </c>
      <c r="S94" s="207"/>
      <c r="T94" s="209">
        <f>SUM(T95:T98)</f>
        <v>0</v>
      </c>
      <c r="U94" s="12"/>
      <c r="V94" s="12"/>
      <c r="W94" s="12"/>
      <c r="X94" s="12"/>
      <c r="Y94" s="12"/>
      <c r="Z94" s="12"/>
      <c r="AA94" s="12"/>
      <c r="AB94" s="12"/>
      <c r="AC94" s="12"/>
      <c r="AD94" s="12"/>
      <c r="AE94" s="12"/>
      <c r="AR94" s="210" t="s">
        <v>80</v>
      </c>
      <c r="AT94" s="211" t="s">
        <v>72</v>
      </c>
      <c r="AU94" s="211" t="s">
        <v>80</v>
      </c>
      <c r="AY94" s="210" t="s">
        <v>196</v>
      </c>
      <c r="BK94" s="212">
        <f>SUM(BK95:BK98)</f>
        <v>0</v>
      </c>
    </row>
    <row r="95" s="2" customFormat="1" ht="23.4566" customHeight="1">
      <c r="A95" s="41"/>
      <c r="B95" s="42"/>
      <c r="C95" s="215" t="s">
        <v>82</v>
      </c>
      <c r="D95" s="215" t="s">
        <v>199</v>
      </c>
      <c r="E95" s="216" t="s">
        <v>3291</v>
      </c>
      <c r="F95" s="217" t="s">
        <v>3292</v>
      </c>
      <c r="G95" s="218" t="s">
        <v>202</v>
      </c>
      <c r="H95" s="219">
        <v>122.09399999999999</v>
      </c>
      <c r="I95" s="220"/>
      <c r="J95" s="221">
        <f>ROUND(I95*H95,2)</f>
        <v>0</v>
      </c>
      <c r="K95" s="217" t="s">
        <v>19</v>
      </c>
      <c r="L95" s="47"/>
      <c r="M95" s="222" t="s">
        <v>19</v>
      </c>
      <c r="N95" s="223" t="s">
        <v>44</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196</v>
      </c>
      <c r="BE95" s="227">
        <f>IF(N95="základní",J95,0)</f>
        <v>0</v>
      </c>
      <c r="BF95" s="227">
        <f>IF(N95="snížená",J95,0)</f>
        <v>0</v>
      </c>
      <c r="BG95" s="227">
        <f>IF(N95="zákl. přenesená",J95,0)</f>
        <v>0</v>
      </c>
      <c r="BH95" s="227">
        <f>IF(N95="sníž. přenesená",J95,0)</f>
        <v>0</v>
      </c>
      <c r="BI95" s="227">
        <f>IF(N95="nulová",J95,0)</f>
        <v>0</v>
      </c>
      <c r="BJ95" s="20" t="s">
        <v>80</v>
      </c>
      <c r="BK95" s="227">
        <f>ROUND(I95*H95,2)</f>
        <v>0</v>
      </c>
      <c r="BL95" s="20" t="s">
        <v>204</v>
      </c>
      <c r="BM95" s="226" t="s">
        <v>3293</v>
      </c>
    </row>
    <row r="96" s="2" customFormat="1">
      <c r="A96" s="41"/>
      <c r="B96" s="42"/>
      <c r="C96" s="43"/>
      <c r="D96" s="235" t="s">
        <v>469</v>
      </c>
      <c r="E96" s="43"/>
      <c r="F96" s="276" t="s">
        <v>599</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469</v>
      </c>
      <c r="AU96" s="20" t="s">
        <v>82</v>
      </c>
    </row>
    <row r="97" s="14" customFormat="1">
      <c r="A97" s="14"/>
      <c r="B97" s="244"/>
      <c r="C97" s="245"/>
      <c r="D97" s="235" t="s">
        <v>208</v>
      </c>
      <c r="E97" s="246" t="s">
        <v>19</v>
      </c>
      <c r="F97" s="247" t="s">
        <v>3294</v>
      </c>
      <c r="G97" s="245"/>
      <c r="H97" s="248">
        <v>122.09399999999999</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82</v>
      </c>
      <c r="AV97" s="14" t="s">
        <v>82</v>
      </c>
      <c r="AW97" s="14" t="s">
        <v>33</v>
      </c>
      <c r="AX97" s="14" t="s">
        <v>73</v>
      </c>
      <c r="AY97" s="254" t="s">
        <v>196</v>
      </c>
    </row>
    <row r="98" s="15" customFormat="1">
      <c r="A98" s="15"/>
      <c r="B98" s="255"/>
      <c r="C98" s="256"/>
      <c r="D98" s="235" t="s">
        <v>208</v>
      </c>
      <c r="E98" s="257" t="s">
        <v>19</v>
      </c>
      <c r="F98" s="258" t="s">
        <v>212</v>
      </c>
      <c r="G98" s="256"/>
      <c r="H98" s="259">
        <v>122.09399999999999</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82</v>
      </c>
      <c r="AV98" s="15" t="s">
        <v>204</v>
      </c>
      <c r="AW98" s="15" t="s">
        <v>33</v>
      </c>
      <c r="AX98" s="15" t="s">
        <v>80</v>
      </c>
      <c r="AY98" s="265" t="s">
        <v>196</v>
      </c>
    </row>
    <row r="99" s="12" customFormat="1" ht="22.8" customHeight="1">
      <c r="A99" s="12"/>
      <c r="B99" s="199"/>
      <c r="C99" s="200"/>
      <c r="D99" s="201" t="s">
        <v>72</v>
      </c>
      <c r="E99" s="213" t="s">
        <v>397</v>
      </c>
      <c r="F99" s="213" t="s">
        <v>398</v>
      </c>
      <c r="G99" s="200"/>
      <c r="H99" s="200"/>
      <c r="I99" s="203"/>
      <c r="J99" s="214">
        <f>BK99</f>
        <v>0</v>
      </c>
      <c r="K99" s="200"/>
      <c r="L99" s="205"/>
      <c r="M99" s="206"/>
      <c r="N99" s="207"/>
      <c r="O99" s="207"/>
      <c r="P99" s="208">
        <f>SUM(P100:P109)</f>
        <v>0</v>
      </c>
      <c r="Q99" s="207"/>
      <c r="R99" s="208">
        <f>SUM(R100:R109)</f>
        <v>0</v>
      </c>
      <c r="S99" s="207"/>
      <c r="T99" s="209">
        <f>SUM(T100:T109)</f>
        <v>0</v>
      </c>
      <c r="U99" s="12"/>
      <c r="V99" s="12"/>
      <c r="W99" s="12"/>
      <c r="X99" s="12"/>
      <c r="Y99" s="12"/>
      <c r="Z99" s="12"/>
      <c r="AA99" s="12"/>
      <c r="AB99" s="12"/>
      <c r="AC99" s="12"/>
      <c r="AD99" s="12"/>
      <c r="AE99" s="12"/>
      <c r="AR99" s="210" t="s">
        <v>80</v>
      </c>
      <c r="AT99" s="211" t="s">
        <v>72</v>
      </c>
      <c r="AU99" s="211" t="s">
        <v>80</v>
      </c>
      <c r="AY99" s="210" t="s">
        <v>196</v>
      </c>
      <c r="BK99" s="212">
        <f>SUM(BK100:BK109)</f>
        <v>0</v>
      </c>
    </row>
    <row r="100" s="2" customFormat="1" ht="36.72453" customHeight="1">
      <c r="A100" s="41"/>
      <c r="B100" s="42"/>
      <c r="C100" s="215" t="s">
        <v>197</v>
      </c>
      <c r="D100" s="215" t="s">
        <v>199</v>
      </c>
      <c r="E100" s="216" t="s">
        <v>400</v>
      </c>
      <c r="F100" s="217" t="s">
        <v>2331</v>
      </c>
      <c r="G100" s="218" t="s">
        <v>293</v>
      </c>
      <c r="H100" s="219">
        <v>0.0080000000000000002</v>
      </c>
      <c r="I100" s="220"/>
      <c r="J100" s="221">
        <f>ROUND(I100*H100,2)</f>
        <v>0</v>
      </c>
      <c r="K100" s="217" t="s">
        <v>203</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204</v>
      </c>
      <c r="BM100" s="226" t="s">
        <v>3295</v>
      </c>
    </row>
    <row r="101" s="2" customFormat="1">
      <c r="A101" s="41"/>
      <c r="B101" s="42"/>
      <c r="C101" s="43"/>
      <c r="D101" s="228" t="s">
        <v>206</v>
      </c>
      <c r="E101" s="43"/>
      <c r="F101" s="229" t="s">
        <v>403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206</v>
      </c>
      <c r="AU101" s="20" t="s">
        <v>82</v>
      </c>
    </row>
    <row r="102" s="2" customFormat="1" ht="31.92453" customHeight="1">
      <c r="A102" s="41"/>
      <c r="B102" s="42"/>
      <c r="C102" s="215" t="s">
        <v>204</v>
      </c>
      <c r="D102" s="215" t="s">
        <v>199</v>
      </c>
      <c r="E102" s="216" t="s">
        <v>406</v>
      </c>
      <c r="F102" s="217" t="s">
        <v>407</v>
      </c>
      <c r="G102" s="218" t="s">
        <v>293</v>
      </c>
      <c r="H102" s="219">
        <v>0.0080000000000000002</v>
      </c>
      <c r="I102" s="220"/>
      <c r="J102" s="221">
        <f>ROUND(I102*H102,2)</f>
        <v>0</v>
      </c>
      <c r="K102" s="217" t="s">
        <v>203</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204</v>
      </c>
      <c r="BM102" s="226" t="s">
        <v>3296</v>
      </c>
    </row>
    <row r="103" s="2" customFormat="1">
      <c r="A103" s="41"/>
      <c r="B103" s="42"/>
      <c r="C103" s="43"/>
      <c r="D103" s="228" t="s">
        <v>206</v>
      </c>
      <c r="E103" s="43"/>
      <c r="F103" s="229" t="s">
        <v>409</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206</v>
      </c>
      <c r="AU103" s="20" t="s">
        <v>82</v>
      </c>
    </row>
    <row r="104" s="2" customFormat="1" ht="42.79245" customHeight="1">
      <c r="A104" s="41"/>
      <c r="B104" s="42"/>
      <c r="C104" s="215" t="s">
        <v>232</v>
      </c>
      <c r="D104" s="215" t="s">
        <v>199</v>
      </c>
      <c r="E104" s="216" t="s">
        <v>411</v>
      </c>
      <c r="F104" s="217" t="s">
        <v>2337</v>
      </c>
      <c r="G104" s="218" t="s">
        <v>293</v>
      </c>
      <c r="H104" s="219">
        <v>0.17599999999999999</v>
      </c>
      <c r="I104" s="220"/>
      <c r="J104" s="221">
        <f>ROUND(I104*H104,2)</f>
        <v>0</v>
      </c>
      <c r="K104" s="217" t="s">
        <v>203</v>
      </c>
      <c r="L104" s="47"/>
      <c r="M104" s="222" t="s">
        <v>19</v>
      </c>
      <c r="N104" s="223" t="s">
        <v>44</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196</v>
      </c>
      <c r="BE104" s="227">
        <f>IF(N104="základní",J104,0)</f>
        <v>0</v>
      </c>
      <c r="BF104" s="227">
        <f>IF(N104="snížená",J104,0)</f>
        <v>0</v>
      </c>
      <c r="BG104" s="227">
        <f>IF(N104="zákl. přenesená",J104,0)</f>
        <v>0</v>
      </c>
      <c r="BH104" s="227">
        <f>IF(N104="sníž. přenesená",J104,0)</f>
        <v>0</v>
      </c>
      <c r="BI104" s="227">
        <f>IF(N104="nulová",J104,0)</f>
        <v>0</v>
      </c>
      <c r="BJ104" s="20" t="s">
        <v>80</v>
      </c>
      <c r="BK104" s="227">
        <f>ROUND(I104*H104,2)</f>
        <v>0</v>
      </c>
      <c r="BL104" s="20" t="s">
        <v>204</v>
      </c>
      <c r="BM104" s="226" t="s">
        <v>3297</v>
      </c>
    </row>
    <row r="105" s="2" customFormat="1">
      <c r="A105" s="41"/>
      <c r="B105" s="42"/>
      <c r="C105" s="43"/>
      <c r="D105" s="228" t="s">
        <v>206</v>
      </c>
      <c r="E105" s="43"/>
      <c r="F105" s="229" t="s">
        <v>414</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82</v>
      </c>
    </row>
    <row r="106" s="14" customFormat="1">
      <c r="A106" s="14"/>
      <c r="B106" s="244"/>
      <c r="C106" s="245"/>
      <c r="D106" s="235" t="s">
        <v>208</v>
      </c>
      <c r="E106" s="246" t="s">
        <v>19</v>
      </c>
      <c r="F106" s="247" t="s">
        <v>3298</v>
      </c>
      <c r="G106" s="245"/>
      <c r="H106" s="248">
        <v>0.17599999999999999</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82</v>
      </c>
      <c r="AV106" s="14" t="s">
        <v>82</v>
      </c>
      <c r="AW106" s="14" t="s">
        <v>33</v>
      </c>
      <c r="AX106" s="14" t="s">
        <v>73</v>
      </c>
      <c r="AY106" s="254" t="s">
        <v>196</v>
      </c>
    </row>
    <row r="107" s="15" customFormat="1">
      <c r="A107" s="15"/>
      <c r="B107" s="255"/>
      <c r="C107" s="256"/>
      <c r="D107" s="235" t="s">
        <v>208</v>
      </c>
      <c r="E107" s="257" t="s">
        <v>19</v>
      </c>
      <c r="F107" s="258" t="s">
        <v>212</v>
      </c>
      <c r="G107" s="256"/>
      <c r="H107" s="259">
        <v>0.17599999999999999</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82</v>
      </c>
      <c r="AV107" s="15" t="s">
        <v>204</v>
      </c>
      <c r="AW107" s="15" t="s">
        <v>33</v>
      </c>
      <c r="AX107" s="15" t="s">
        <v>80</v>
      </c>
      <c r="AY107" s="265" t="s">
        <v>196</v>
      </c>
    </row>
    <row r="108" s="2" customFormat="1" ht="36.72453" customHeight="1">
      <c r="A108" s="41"/>
      <c r="B108" s="42"/>
      <c r="C108" s="215" t="s">
        <v>230</v>
      </c>
      <c r="D108" s="215" t="s">
        <v>199</v>
      </c>
      <c r="E108" s="216" t="s">
        <v>609</v>
      </c>
      <c r="F108" s="217" t="s">
        <v>610</v>
      </c>
      <c r="G108" s="218" t="s">
        <v>293</v>
      </c>
      <c r="H108" s="219">
        <v>0.0080000000000000002</v>
      </c>
      <c r="I108" s="220"/>
      <c r="J108" s="221">
        <f>ROUND(I108*H108,2)</f>
        <v>0</v>
      </c>
      <c r="K108" s="217" t="s">
        <v>203</v>
      </c>
      <c r="L108" s="47"/>
      <c r="M108" s="222" t="s">
        <v>19</v>
      </c>
      <c r="N108" s="223"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204</v>
      </c>
      <c r="BM108" s="226" t="s">
        <v>3299</v>
      </c>
    </row>
    <row r="109" s="2" customFormat="1">
      <c r="A109" s="41"/>
      <c r="B109" s="42"/>
      <c r="C109" s="43"/>
      <c r="D109" s="228" t="s">
        <v>206</v>
      </c>
      <c r="E109" s="43"/>
      <c r="F109" s="229" t="s">
        <v>612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82</v>
      </c>
    </row>
    <row r="110" s="12" customFormat="1" ht="22.8" customHeight="1">
      <c r="A110" s="12"/>
      <c r="B110" s="199"/>
      <c r="C110" s="200"/>
      <c r="D110" s="201" t="s">
        <v>72</v>
      </c>
      <c r="E110" s="213" t="s">
        <v>421</v>
      </c>
      <c r="F110" s="213" t="s">
        <v>422</v>
      </c>
      <c r="G110" s="200"/>
      <c r="H110" s="200"/>
      <c r="I110" s="203"/>
      <c r="J110" s="214">
        <f>BK110</f>
        <v>0</v>
      </c>
      <c r="K110" s="200"/>
      <c r="L110" s="205"/>
      <c r="M110" s="206"/>
      <c r="N110" s="207"/>
      <c r="O110" s="207"/>
      <c r="P110" s="208">
        <f>SUM(P111:P112)</f>
        <v>0</v>
      </c>
      <c r="Q110" s="207"/>
      <c r="R110" s="208">
        <f>SUM(R111:R112)</f>
        <v>0</v>
      </c>
      <c r="S110" s="207"/>
      <c r="T110" s="209">
        <f>SUM(T111:T112)</f>
        <v>0</v>
      </c>
      <c r="U110" s="12"/>
      <c r="V110" s="12"/>
      <c r="W110" s="12"/>
      <c r="X110" s="12"/>
      <c r="Y110" s="12"/>
      <c r="Z110" s="12"/>
      <c r="AA110" s="12"/>
      <c r="AB110" s="12"/>
      <c r="AC110" s="12"/>
      <c r="AD110" s="12"/>
      <c r="AE110" s="12"/>
      <c r="AR110" s="210" t="s">
        <v>80</v>
      </c>
      <c r="AT110" s="211" t="s">
        <v>72</v>
      </c>
      <c r="AU110" s="211" t="s">
        <v>80</v>
      </c>
      <c r="AY110" s="210" t="s">
        <v>196</v>
      </c>
      <c r="BK110" s="212">
        <f>SUM(BK111:BK112)</f>
        <v>0</v>
      </c>
    </row>
    <row r="111" s="2" customFormat="1" ht="53.66038" customHeight="1">
      <c r="A111" s="41"/>
      <c r="B111" s="42"/>
      <c r="C111" s="215" t="s">
        <v>244</v>
      </c>
      <c r="D111" s="215" t="s">
        <v>199</v>
      </c>
      <c r="E111" s="216" t="s">
        <v>424</v>
      </c>
      <c r="F111" s="217" t="s">
        <v>2343</v>
      </c>
      <c r="G111" s="218" t="s">
        <v>293</v>
      </c>
      <c r="H111" s="219">
        <v>1.2250000000000001</v>
      </c>
      <c r="I111" s="220"/>
      <c r="J111" s="221">
        <f>ROUND(I111*H111,2)</f>
        <v>0</v>
      </c>
      <c r="K111" s="217" t="s">
        <v>203</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204</v>
      </c>
      <c r="BM111" s="226" t="s">
        <v>3300</v>
      </c>
    </row>
    <row r="112" s="2" customFormat="1">
      <c r="A112" s="41"/>
      <c r="B112" s="42"/>
      <c r="C112" s="43"/>
      <c r="D112" s="228" t="s">
        <v>206</v>
      </c>
      <c r="E112" s="43"/>
      <c r="F112" s="229" t="s">
        <v>427</v>
      </c>
      <c r="G112" s="43"/>
      <c r="H112" s="43"/>
      <c r="I112" s="230"/>
      <c r="J112" s="43"/>
      <c r="K112" s="43"/>
      <c r="L112" s="47"/>
      <c r="M112" s="280"/>
      <c r="N112" s="281"/>
      <c r="O112" s="282"/>
      <c r="P112" s="282"/>
      <c r="Q112" s="282"/>
      <c r="R112" s="282"/>
      <c r="S112" s="282"/>
      <c r="T112" s="283"/>
      <c r="U112" s="41"/>
      <c r="V112" s="41"/>
      <c r="W112" s="41"/>
      <c r="X112" s="41"/>
      <c r="Y112" s="41"/>
      <c r="Z112" s="41"/>
      <c r="AA112" s="41"/>
      <c r="AB112" s="41"/>
      <c r="AC112" s="41"/>
      <c r="AD112" s="41"/>
      <c r="AE112" s="41"/>
      <c r="AT112" s="20" t="s">
        <v>206</v>
      </c>
      <c r="AU112" s="20" t="s">
        <v>82</v>
      </c>
    </row>
    <row r="113" s="2" customFormat="1" ht="6.96" customHeight="1">
      <c r="A113" s="41"/>
      <c r="B113" s="62"/>
      <c r="C113" s="63"/>
      <c r="D113" s="63"/>
      <c r="E113" s="63"/>
      <c r="F113" s="63"/>
      <c r="G113" s="63"/>
      <c r="H113" s="63"/>
      <c r="I113" s="63"/>
      <c r="J113" s="63"/>
      <c r="K113" s="63"/>
      <c r="L113" s="47"/>
      <c r="M113" s="41"/>
      <c r="O113" s="41"/>
      <c r="P113" s="41"/>
      <c r="Q113" s="41"/>
      <c r="R113" s="41"/>
      <c r="S113" s="41"/>
      <c r="T113" s="41"/>
      <c r="U113" s="41"/>
      <c r="V113" s="41"/>
      <c r="W113" s="41"/>
      <c r="X113" s="41"/>
      <c r="Y113" s="41"/>
      <c r="Z113" s="41"/>
      <c r="AA113" s="41"/>
      <c r="AB113" s="41"/>
      <c r="AC113" s="41"/>
      <c r="AD113" s="41"/>
      <c r="AE113" s="41"/>
    </row>
  </sheetData>
  <sheetProtection sheet="1" autoFilter="0" formatColumns="0" formatRows="0" objects="1" scenarios="1" spinCount="100000" saltValue="rdj9e8PVXHxpnBCdvnPCLOGiHkRLlG2QLqKyjakrYsRa7cWRn7mXUmwL779gGqrIOl1iOctdG06f6qIdGFy3Rw==" hashValue="5w6JIgl8Cf20bejp13pcfOP0OW9KUrGHCPOuVMhWiuYYgUqNoIc10c2gLwqglqf5Iy1WKDfE60Uw3qOjIGmB+Q==" algorithmName="SHA-512" password="CC35"/>
  <autoFilter ref="C89:K112"/>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01" r:id="rId1" display="https://podminky.urs.cz/item/CS_URS_2024_01/997013213"/>
    <hyperlink ref="F103" r:id="rId2" display="https://podminky.urs.cz/item/CS_URS_2024_01/997013501"/>
    <hyperlink ref="F105" r:id="rId3" display="https://podminky.urs.cz/item/CS_URS_2024_01/997013509"/>
    <hyperlink ref="F109" r:id="rId4" display="https://podminky.urs.cz/item/CS_URS_2024_01/997013603"/>
    <hyperlink ref="F112" r:id="rId5" display="https://podminky.urs.cz/item/CS_URS_2024_01/998018002"/>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615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ROUND((SUM(BE90:BE139)),  2)</f>
        <v>0</v>
      </c>
      <c r="G35" s="41"/>
      <c r="H35" s="41"/>
      <c r="I35" s="160">
        <v>0.20999999999999999</v>
      </c>
      <c r="J35" s="159">
        <f>ROUND(((SUM(BE90:BE139))*I35),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ROUND((SUM(BF90:BF139)),  2)</f>
        <v>0</v>
      </c>
      <c r="G36" s="41"/>
      <c r="H36" s="41"/>
      <c r="I36" s="160">
        <v>0.12</v>
      </c>
      <c r="J36" s="159">
        <f>ROUND(((SUM(BF90:BF139))*I36),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ROUND((SUM(BG90:BG139)),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ROUND((SUM(BH90:BH139)),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ROUND((SUM(BI90:BI139)),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01.02.03. - Vnitřní omítkový systém</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8"/>
      <c r="D65" s="184" t="s">
        <v>171</v>
      </c>
      <c r="E65" s="185"/>
      <c r="F65" s="185"/>
      <c r="G65" s="185"/>
      <c r="H65" s="185"/>
      <c r="I65" s="185"/>
      <c r="J65" s="186">
        <f>J92</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172</v>
      </c>
      <c r="E66" s="185"/>
      <c r="F66" s="185"/>
      <c r="G66" s="185"/>
      <c r="H66" s="185"/>
      <c r="I66" s="185"/>
      <c r="J66" s="186">
        <f>J97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173</v>
      </c>
      <c r="E67" s="185"/>
      <c r="F67" s="185"/>
      <c r="G67" s="185"/>
      <c r="H67" s="185"/>
      <c r="I67" s="185"/>
      <c r="J67" s="186">
        <f>J118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174</v>
      </c>
      <c r="E68" s="185"/>
      <c r="F68" s="185"/>
      <c r="G68" s="185"/>
      <c r="H68" s="185"/>
      <c r="I68" s="185"/>
      <c r="J68" s="186">
        <f>J135</f>
        <v>0</v>
      </c>
      <c r="K68" s="128"/>
      <c r="L68" s="187"/>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181</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27.84906" customHeight="1">
      <c r="A78" s="41"/>
      <c r="B78" s="42"/>
      <c r="C78" s="43"/>
      <c r="D78" s="43"/>
      <c r="E78" s="172" t="str">
        <f>E7</f>
        <v>REVITALIZACE BUDOVY GALERIE MODERNÍHO UMĚNÍ CELÝ ROZPOČET BEZ PS</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161</v>
      </c>
      <c r="D79" s="25"/>
      <c r="E79" s="25"/>
      <c r="F79" s="25"/>
      <c r="G79" s="25"/>
      <c r="H79" s="25"/>
      <c r="I79" s="25"/>
      <c r="J79" s="25"/>
      <c r="K79" s="25"/>
      <c r="L79" s="23"/>
    </row>
    <row r="80" s="2" customFormat="1" ht="16.30189" customHeight="1">
      <c r="A80" s="41"/>
      <c r="B80" s="42"/>
      <c r="C80" s="43"/>
      <c r="D80" s="43"/>
      <c r="E80" s="172" t="s">
        <v>1457</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30189" customHeight="1">
      <c r="A82" s="41"/>
      <c r="B82" s="42"/>
      <c r="C82" s="43"/>
      <c r="D82" s="43"/>
      <c r="E82" s="72" t="str">
        <f>E11</f>
        <v>SO 01.02.03. - Vnitřní omítkový systém</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Hadec Králové</v>
      </c>
      <c r="G84" s="43"/>
      <c r="H84" s="43"/>
      <c r="I84" s="35" t="s">
        <v>23</v>
      </c>
      <c r="J84" s="75" t="str">
        <f>IF(J14="","",J14)</f>
        <v>24. 4. 2024</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5.30566" customHeight="1">
      <c r="A86" s="41"/>
      <c r="B86" s="42"/>
      <c r="C86" s="35" t="s">
        <v>25</v>
      </c>
      <c r="D86" s="43"/>
      <c r="E86" s="43"/>
      <c r="F86" s="30" t="str">
        <f>E17</f>
        <v>Královéhradecký kraj, Pivovarské náměstí 1345</v>
      </c>
      <c r="G86" s="43"/>
      <c r="H86" s="43"/>
      <c r="I86" s="35" t="s">
        <v>31</v>
      </c>
      <c r="J86" s="39" t="str">
        <f>E23</f>
        <v>INS spol.s.r.o.</v>
      </c>
      <c r="K86" s="43"/>
      <c r="L86" s="147"/>
      <c r="S86" s="41"/>
      <c r="T86" s="41"/>
      <c r="U86" s="41"/>
      <c r="V86" s="41"/>
      <c r="W86" s="41"/>
      <c r="X86" s="41"/>
      <c r="Y86" s="41"/>
      <c r="Z86" s="41"/>
      <c r="AA86" s="41"/>
      <c r="AB86" s="41"/>
      <c r="AC86" s="41"/>
      <c r="AD86" s="41"/>
      <c r="AE86" s="41"/>
    </row>
    <row r="87" s="2" customFormat="1" ht="15.30566" customHeight="1">
      <c r="A87" s="41"/>
      <c r="B87" s="42"/>
      <c r="C87" s="35" t="s">
        <v>29</v>
      </c>
      <c r="D87" s="43"/>
      <c r="E87" s="43"/>
      <c r="F87" s="30" t="str">
        <f>IF(E20="","",E20)</f>
        <v>Vyplň údaj</v>
      </c>
      <c r="G87" s="43"/>
      <c r="H87" s="43"/>
      <c r="I87" s="35" t="s">
        <v>34</v>
      </c>
      <c r="J87" s="39" t="str">
        <f>E26</f>
        <v>Ivan Mezera</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182</v>
      </c>
      <c r="D89" s="191" t="s">
        <v>58</v>
      </c>
      <c r="E89" s="191" t="s">
        <v>54</v>
      </c>
      <c r="F89" s="191" t="s">
        <v>55</v>
      </c>
      <c r="G89" s="191" t="s">
        <v>183</v>
      </c>
      <c r="H89" s="191" t="s">
        <v>184</v>
      </c>
      <c r="I89" s="191" t="s">
        <v>185</v>
      </c>
      <c r="J89" s="191" t="s">
        <v>167</v>
      </c>
      <c r="K89" s="192" t="s">
        <v>186</v>
      </c>
      <c r="L89" s="193"/>
      <c r="M89" s="95" t="s">
        <v>19</v>
      </c>
      <c r="N89" s="96" t="s">
        <v>43</v>
      </c>
      <c r="O89" s="96" t="s">
        <v>187</v>
      </c>
      <c r="P89" s="96" t="s">
        <v>188</v>
      </c>
      <c r="Q89" s="96" t="s">
        <v>189</v>
      </c>
      <c r="R89" s="96" t="s">
        <v>190</v>
      </c>
      <c r="S89" s="96" t="s">
        <v>191</v>
      </c>
      <c r="T89" s="97" t="s">
        <v>192</v>
      </c>
      <c r="U89" s="188"/>
      <c r="V89" s="188"/>
      <c r="W89" s="188"/>
      <c r="X89" s="188"/>
      <c r="Y89" s="188"/>
      <c r="Z89" s="188"/>
      <c r="AA89" s="188"/>
      <c r="AB89" s="188"/>
      <c r="AC89" s="188"/>
      <c r="AD89" s="188"/>
      <c r="AE89" s="188"/>
    </row>
    <row r="90" s="2" customFormat="1" ht="22.8" customHeight="1">
      <c r="A90" s="41"/>
      <c r="B90" s="42"/>
      <c r="C90" s="102" t="s">
        <v>193</v>
      </c>
      <c r="D90" s="43"/>
      <c r="E90" s="43"/>
      <c r="F90" s="43"/>
      <c r="G90" s="43"/>
      <c r="H90" s="43"/>
      <c r="I90" s="43"/>
      <c r="J90" s="194">
        <f>BK90</f>
        <v>0</v>
      </c>
      <c r="K90" s="43"/>
      <c r="L90" s="47"/>
      <c r="M90" s="98"/>
      <c r="N90" s="195"/>
      <c r="O90" s="99"/>
      <c r="P90" s="196">
        <f>P91</f>
        <v>0</v>
      </c>
      <c r="Q90" s="99"/>
      <c r="R90" s="196">
        <f>R91</f>
        <v>27.44670893</v>
      </c>
      <c r="S90" s="99"/>
      <c r="T90" s="197">
        <f>T91</f>
        <v>37.317149999999998</v>
      </c>
      <c r="U90" s="41"/>
      <c r="V90" s="41"/>
      <c r="W90" s="41"/>
      <c r="X90" s="41"/>
      <c r="Y90" s="41"/>
      <c r="Z90" s="41"/>
      <c r="AA90" s="41"/>
      <c r="AB90" s="41"/>
      <c r="AC90" s="41"/>
      <c r="AD90" s="41"/>
      <c r="AE90" s="41"/>
      <c r="AT90" s="20" t="s">
        <v>72</v>
      </c>
      <c r="AU90" s="20" t="s">
        <v>168</v>
      </c>
      <c r="BK90" s="198">
        <f>BK91</f>
        <v>0</v>
      </c>
    </row>
    <row r="91" s="12" customFormat="1" ht="25.92" customHeight="1">
      <c r="A91" s="12"/>
      <c r="B91" s="199"/>
      <c r="C91" s="200"/>
      <c r="D91" s="201" t="s">
        <v>72</v>
      </c>
      <c r="E91" s="202" t="s">
        <v>194</v>
      </c>
      <c r="F91" s="202" t="s">
        <v>195</v>
      </c>
      <c r="G91" s="200"/>
      <c r="H91" s="200"/>
      <c r="I91" s="203"/>
      <c r="J91" s="204">
        <f>BK91</f>
        <v>0</v>
      </c>
      <c r="K91" s="200"/>
      <c r="L91" s="205"/>
      <c r="M91" s="206"/>
      <c r="N91" s="207"/>
      <c r="O91" s="207"/>
      <c r="P91" s="208">
        <f>P92+P97+P118+P135</f>
        <v>0</v>
      </c>
      <c r="Q91" s="207"/>
      <c r="R91" s="208">
        <f>R92+R97+R118+R135</f>
        <v>27.44670893</v>
      </c>
      <c r="S91" s="207"/>
      <c r="T91" s="209">
        <f>T92+T97+T118+T135</f>
        <v>37.317149999999998</v>
      </c>
      <c r="U91" s="12"/>
      <c r="V91" s="12"/>
      <c r="W91" s="12"/>
      <c r="X91" s="12"/>
      <c r="Y91" s="12"/>
      <c r="Z91" s="12"/>
      <c r="AA91" s="12"/>
      <c r="AB91" s="12"/>
      <c r="AC91" s="12"/>
      <c r="AD91" s="12"/>
      <c r="AE91" s="12"/>
      <c r="AR91" s="210" t="s">
        <v>80</v>
      </c>
      <c r="AT91" s="211" t="s">
        <v>72</v>
      </c>
      <c r="AU91" s="211" t="s">
        <v>73</v>
      </c>
      <c r="AY91" s="210" t="s">
        <v>196</v>
      </c>
      <c r="BK91" s="212">
        <f>BK92+BK97+BK118+BK135</f>
        <v>0</v>
      </c>
    </row>
    <row r="92" s="12" customFormat="1" ht="22.8" customHeight="1">
      <c r="A92" s="12"/>
      <c r="B92" s="199"/>
      <c r="C92" s="200"/>
      <c r="D92" s="201" t="s">
        <v>72</v>
      </c>
      <c r="E92" s="213" t="s">
        <v>230</v>
      </c>
      <c r="F92" s="213" t="s">
        <v>231</v>
      </c>
      <c r="G92" s="200"/>
      <c r="H92" s="200"/>
      <c r="I92" s="203"/>
      <c r="J92" s="214">
        <f>BK92</f>
        <v>0</v>
      </c>
      <c r="K92" s="200"/>
      <c r="L92" s="205"/>
      <c r="M92" s="206"/>
      <c r="N92" s="207"/>
      <c r="O92" s="207"/>
      <c r="P92" s="208">
        <f>SUM(P93:P96)</f>
        <v>0</v>
      </c>
      <c r="Q92" s="207"/>
      <c r="R92" s="208">
        <f>SUM(R93:R96)</f>
        <v>0</v>
      </c>
      <c r="S92" s="207"/>
      <c r="T92" s="209">
        <f>SUM(T93:T96)</f>
        <v>0</v>
      </c>
      <c r="U92" s="12"/>
      <c r="V92" s="12"/>
      <c r="W92" s="12"/>
      <c r="X92" s="12"/>
      <c r="Y92" s="12"/>
      <c r="Z92" s="12"/>
      <c r="AA92" s="12"/>
      <c r="AB92" s="12"/>
      <c r="AC92" s="12"/>
      <c r="AD92" s="12"/>
      <c r="AE92" s="12"/>
      <c r="AR92" s="210" t="s">
        <v>80</v>
      </c>
      <c r="AT92" s="211" t="s">
        <v>72</v>
      </c>
      <c r="AU92" s="211" t="s">
        <v>80</v>
      </c>
      <c r="AY92" s="210" t="s">
        <v>196</v>
      </c>
      <c r="BK92" s="212">
        <f>SUM(BK93:BK96)</f>
        <v>0</v>
      </c>
    </row>
    <row r="93" s="2" customFormat="1" ht="23.4566" customHeight="1">
      <c r="A93" s="41"/>
      <c r="B93" s="42"/>
      <c r="C93" s="215" t="s">
        <v>80</v>
      </c>
      <c r="D93" s="215" t="s">
        <v>199</v>
      </c>
      <c r="E93" s="216" t="s">
        <v>616</v>
      </c>
      <c r="F93" s="217" t="s">
        <v>617</v>
      </c>
      <c r="G93" s="218" t="s">
        <v>202</v>
      </c>
      <c r="H93" s="219">
        <v>1275.809</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204</v>
      </c>
      <c r="BM93" s="226" t="s">
        <v>3301</v>
      </c>
    </row>
    <row r="94" s="2" customFormat="1">
      <c r="A94" s="41"/>
      <c r="B94" s="42"/>
      <c r="C94" s="43"/>
      <c r="D94" s="235" t="s">
        <v>469</v>
      </c>
      <c r="E94" s="43"/>
      <c r="F94" s="276" t="s">
        <v>619</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469</v>
      </c>
      <c r="AU94" s="20" t="s">
        <v>82</v>
      </c>
    </row>
    <row r="95" s="14" customFormat="1">
      <c r="A95" s="14"/>
      <c r="B95" s="244"/>
      <c r="C95" s="245"/>
      <c r="D95" s="235" t="s">
        <v>208</v>
      </c>
      <c r="E95" s="246" t="s">
        <v>19</v>
      </c>
      <c r="F95" s="247" t="s">
        <v>3302</v>
      </c>
      <c r="G95" s="245"/>
      <c r="H95" s="248">
        <v>1275.809</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82</v>
      </c>
      <c r="AV95" s="14" t="s">
        <v>82</v>
      </c>
      <c r="AW95" s="14" t="s">
        <v>33</v>
      </c>
      <c r="AX95" s="14" t="s">
        <v>73</v>
      </c>
      <c r="AY95" s="254" t="s">
        <v>196</v>
      </c>
    </row>
    <row r="96" s="15" customFormat="1">
      <c r="A96" s="15"/>
      <c r="B96" s="255"/>
      <c r="C96" s="256"/>
      <c r="D96" s="235" t="s">
        <v>208</v>
      </c>
      <c r="E96" s="257" t="s">
        <v>19</v>
      </c>
      <c r="F96" s="258" t="s">
        <v>212</v>
      </c>
      <c r="G96" s="256"/>
      <c r="H96" s="259">
        <v>1275.809</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82</v>
      </c>
      <c r="AV96" s="15" t="s">
        <v>204</v>
      </c>
      <c r="AW96" s="15" t="s">
        <v>33</v>
      </c>
      <c r="AX96" s="15" t="s">
        <v>80</v>
      </c>
      <c r="AY96" s="265" t="s">
        <v>196</v>
      </c>
    </row>
    <row r="97" s="12" customFormat="1" ht="22.8" customHeight="1">
      <c r="A97" s="12"/>
      <c r="B97" s="199"/>
      <c r="C97" s="200"/>
      <c r="D97" s="201" t="s">
        <v>72</v>
      </c>
      <c r="E97" s="213" t="s">
        <v>256</v>
      </c>
      <c r="F97" s="213" t="s">
        <v>314</v>
      </c>
      <c r="G97" s="200"/>
      <c r="H97" s="200"/>
      <c r="I97" s="203"/>
      <c r="J97" s="214">
        <f>BK97</f>
        <v>0</v>
      </c>
      <c r="K97" s="200"/>
      <c r="L97" s="205"/>
      <c r="M97" s="206"/>
      <c r="N97" s="207"/>
      <c r="O97" s="207"/>
      <c r="P97" s="208">
        <f>SUM(P98:P117)</f>
        <v>0</v>
      </c>
      <c r="Q97" s="207"/>
      <c r="R97" s="208">
        <f>SUM(R98:R117)</f>
        <v>27.44670893</v>
      </c>
      <c r="S97" s="207"/>
      <c r="T97" s="209">
        <f>SUM(T98:T117)</f>
        <v>37.317149999999998</v>
      </c>
      <c r="U97" s="12"/>
      <c r="V97" s="12"/>
      <c r="W97" s="12"/>
      <c r="X97" s="12"/>
      <c r="Y97" s="12"/>
      <c r="Z97" s="12"/>
      <c r="AA97" s="12"/>
      <c r="AB97" s="12"/>
      <c r="AC97" s="12"/>
      <c r="AD97" s="12"/>
      <c r="AE97" s="12"/>
      <c r="AR97" s="210" t="s">
        <v>80</v>
      </c>
      <c r="AT97" s="211" t="s">
        <v>72</v>
      </c>
      <c r="AU97" s="211" t="s">
        <v>80</v>
      </c>
      <c r="AY97" s="210" t="s">
        <v>196</v>
      </c>
      <c r="BK97" s="212">
        <f>SUM(BK98:BK117)</f>
        <v>0</v>
      </c>
    </row>
    <row r="98" s="2" customFormat="1" ht="23.4566" customHeight="1">
      <c r="A98" s="41"/>
      <c r="B98" s="42"/>
      <c r="C98" s="215" t="s">
        <v>82</v>
      </c>
      <c r="D98" s="215" t="s">
        <v>199</v>
      </c>
      <c r="E98" s="216" t="s">
        <v>596</v>
      </c>
      <c r="F98" s="217" t="s">
        <v>597</v>
      </c>
      <c r="G98" s="218" t="s">
        <v>202</v>
      </c>
      <c r="H98" s="219">
        <v>1275.808</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204</v>
      </c>
      <c r="BM98" s="226" t="s">
        <v>3303</v>
      </c>
    </row>
    <row r="99" s="2" customFormat="1">
      <c r="A99" s="41"/>
      <c r="B99" s="42"/>
      <c r="C99" s="43"/>
      <c r="D99" s="235" t="s">
        <v>469</v>
      </c>
      <c r="E99" s="43"/>
      <c r="F99" s="276" t="s">
        <v>599</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469</v>
      </c>
      <c r="AU99" s="20" t="s">
        <v>82</v>
      </c>
    </row>
    <row r="100" s="14" customFormat="1">
      <c r="A100" s="14"/>
      <c r="B100" s="244"/>
      <c r="C100" s="245"/>
      <c r="D100" s="235" t="s">
        <v>208</v>
      </c>
      <c r="E100" s="246" t="s">
        <v>19</v>
      </c>
      <c r="F100" s="247" t="s">
        <v>3304</v>
      </c>
      <c r="G100" s="245"/>
      <c r="H100" s="248">
        <v>1275.808</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82</v>
      </c>
      <c r="AV100" s="14" t="s">
        <v>82</v>
      </c>
      <c r="AW100" s="14" t="s">
        <v>33</v>
      </c>
      <c r="AX100" s="14" t="s">
        <v>73</v>
      </c>
      <c r="AY100" s="254" t="s">
        <v>196</v>
      </c>
    </row>
    <row r="101" s="15" customFormat="1">
      <c r="A101" s="15"/>
      <c r="B101" s="255"/>
      <c r="C101" s="256"/>
      <c r="D101" s="235" t="s">
        <v>208</v>
      </c>
      <c r="E101" s="257" t="s">
        <v>19</v>
      </c>
      <c r="F101" s="258" t="s">
        <v>212</v>
      </c>
      <c r="G101" s="256"/>
      <c r="H101" s="259">
        <v>1275.808</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82</v>
      </c>
      <c r="AV101" s="15" t="s">
        <v>204</v>
      </c>
      <c r="AW101" s="15" t="s">
        <v>33</v>
      </c>
      <c r="AX101" s="15" t="s">
        <v>80</v>
      </c>
      <c r="AY101" s="265" t="s">
        <v>196</v>
      </c>
    </row>
    <row r="102" s="2" customFormat="1" ht="23.4566" customHeight="1">
      <c r="A102" s="41"/>
      <c r="B102" s="42"/>
      <c r="C102" s="215" t="s">
        <v>197</v>
      </c>
      <c r="D102" s="215" t="s">
        <v>199</v>
      </c>
      <c r="E102" s="216" t="s">
        <v>624</v>
      </c>
      <c r="F102" s="217" t="s">
        <v>625</v>
      </c>
      <c r="G102" s="218" t="s">
        <v>215</v>
      </c>
      <c r="H102" s="219">
        <v>19.137</v>
      </c>
      <c r="I102" s="220"/>
      <c r="J102" s="221">
        <f>ROUND(I102*H102,2)</f>
        <v>0</v>
      </c>
      <c r="K102" s="217" t="s">
        <v>203</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204</v>
      </c>
      <c r="BM102" s="226" t="s">
        <v>3305</v>
      </c>
    </row>
    <row r="103" s="2" customFormat="1">
      <c r="A103" s="41"/>
      <c r="B103" s="42"/>
      <c r="C103" s="43"/>
      <c r="D103" s="228" t="s">
        <v>206</v>
      </c>
      <c r="E103" s="43"/>
      <c r="F103" s="229" t="s">
        <v>627</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206</v>
      </c>
      <c r="AU103" s="20" t="s">
        <v>82</v>
      </c>
    </row>
    <row r="104" s="14" customFormat="1">
      <c r="A104" s="14"/>
      <c r="B104" s="244"/>
      <c r="C104" s="245"/>
      <c r="D104" s="235" t="s">
        <v>208</v>
      </c>
      <c r="E104" s="246" t="s">
        <v>19</v>
      </c>
      <c r="F104" s="247" t="s">
        <v>3306</v>
      </c>
      <c r="G104" s="245"/>
      <c r="H104" s="248">
        <v>19.137</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82</v>
      </c>
      <c r="AV104" s="14" t="s">
        <v>82</v>
      </c>
      <c r="AW104" s="14" t="s">
        <v>33</v>
      </c>
      <c r="AX104" s="14" t="s">
        <v>73</v>
      </c>
      <c r="AY104" s="254" t="s">
        <v>196</v>
      </c>
    </row>
    <row r="105" s="15" customFormat="1">
      <c r="A105" s="15"/>
      <c r="B105" s="255"/>
      <c r="C105" s="256"/>
      <c r="D105" s="235" t="s">
        <v>208</v>
      </c>
      <c r="E105" s="257" t="s">
        <v>19</v>
      </c>
      <c r="F105" s="258" t="s">
        <v>212</v>
      </c>
      <c r="G105" s="256"/>
      <c r="H105" s="259">
        <v>19.137</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82</v>
      </c>
      <c r="AV105" s="15" t="s">
        <v>204</v>
      </c>
      <c r="AW105" s="15" t="s">
        <v>33</v>
      </c>
      <c r="AX105" s="15" t="s">
        <v>80</v>
      </c>
      <c r="AY105" s="265" t="s">
        <v>196</v>
      </c>
    </row>
    <row r="106" s="2" customFormat="1" ht="23.4566" customHeight="1">
      <c r="A106" s="41"/>
      <c r="B106" s="42"/>
      <c r="C106" s="215" t="s">
        <v>204</v>
      </c>
      <c r="D106" s="215" t="s">
        <v>199</v>
      </c>
      <c r="E106" s="216" t="s">
        <v>629</v>
      </c>
      <c r="F106" s="217" t="s">
        <v>630</v>
      </c>
      <c r="G106" s="218" t="s">
        <v>215</v>
      </c>
      <c r="H106" s="219">
        <v>19.137</v>
      </c>
      <c r="I106" s="220"/>
      <c r="J106" s="221">
        <f>ROUND(I106*H106,2)</f>
        <v>0</v>
      </c>
      <c r="K106" s="217" t="s">
        <v>203</v>
      </c>
      <c r="L106" s="47"/>
      <c r="M106" s="222" t="s">
        <v>19</v>
      </c>
      <c r="N106" s="223" t="s">
        <v>44</v>
      </c>
      <c r="O106" s="87"/>
      <c r="P106" s="224">
        <f>O106*H106</f>
        <v>0</v>
      </c>
      <c r="Q106" s="224">
        <v>0.50375000000000003</v>
      </c>
      <c r="R106" s="224">
        <f>Q106*H106</f>
        <v>9.6402637500000008</v>
      </c>
      <c r="S106" s="224">
        <v>1.95</v>
      </c>
      <c r="T106" s="225">
        <f>S106*H106</f>
        <v>37.317149999999998</v>
      </c>
      <c r="U106" s="41"/>
      <c r="V106" s="41"/>
      <c r="W106" s="41"/>
      <c r="X106" s="41"/>
      <c r="Y106" s="41"/>
      <c r="Z106" s="41"/>
      <c r="AA106" s="41"/>
      <c r="AB106" s="41"/>
      <c r="AC106" s="41"/>
      <c r="AD106" s="41"/>
      <c r="AE106" s="41"/>
      <c r="AR106" s="226" t="s">
        <v>204</v>
      </c>
      <c r="AT106" s="226" t="s">
        <v>199</v>
      </c>
      <c r="AU106" s="226" t="s">
        <v>82</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204</v>
      </c>
      <c r="BM106" s="226" t="s">
        <v>3307</v>
      </c>
    </row>
    <row r="107" s="2" customFormat="1">
      <c r="A107" s="41"/>
      <c r="B107" s="42"/>
      <c r="C107" s="43"/>
      <c r="D107" s="228" t="s">
        <v>206</v>
      </c>
      <c r="E107" s="43"/>
      <c r="F107" s="229" t="s">
        <v>632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206</v>
      </c>
      <c r="AU107" s="20" t="s">
        <v>82</v>
      </c>
    </row>
    <row r="108" s="2" customFormat="1">
      <c r="A108" s="41"/>
      <c r="B108" s="42"/>
      <c r="C108" s="43"/>
      <c r="D108" s="235" t="s">
        <v>469</v>
      </c>
      <c r="E108" s="43"/>
      <c r="F108" s="276" t="s">
        <v>633</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469</v>
      </c>
      <c r="AU108" s="20" t="s">
        <v>82</v>
      </c>
    </row>
    <row r="109" s="14" customFormat="1">
      <c r="A109" s="14"/>
      <c r="B109" s="244"/>
      <c r="C109" s="245"/>
      <c r="D109" s="235" t="s">
        <v>208</v>
      </c>
      <c r="E109" s="246" t="s">
        <v>19</v>
      </c>
      <c r="F109" s="247" t="s">
        <v>3306</v>
      </c>
      <c r="G109" s="245"/>
      <c r="H109" s="248">
        <v>19.137</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5" customFormat="1">
      <c r="A110" s="15"/>
      <c r="B110" s="255"/>
      <c r="C110" s="256"/>
      <c r="D110" s="235" t="s">
        <v>208</v>
      </c>
      <c r="E110" s="257" t="s">
        <v>19</v>
      </c>
      <c r="F110" s="258" t="s">
        <v>212</v>
      </c>
      <c r="G110" s="256"/>
      <c r="H110" s="259">
        <v>19.137</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208</v>
      </c>
      <c r="AU110" s="265" t="s">
        <v>82</v>
      </c>
      <c r="AV110" s="15" t="s">
        <v>204</v>
      </c>
      <c r="AW110" s="15" t="s">
        <v>33</v>
      </c>
      <c r="AX110" s="15" t="s">
        <v>80</v>
      </c>
      <c r="AY110" s="265" t="s">
        <v>196</v>
      </c>
    </row>
    <row r="111" s="2" customFormat="1" ht="21.0566" customHeight="1">
      <c r="A111" s="41"/>
      <c r="B111" s="42"/>
      <c r="C111" s="266" t="s">
        <v>232</v>
      </c>
      <c r="D111" s="266" t="s">
        <v>310</v>
      </c>
      <c r="E111" s="267" t="s">
        <v>634</v>
      </c>
      <c r="F111" s="268" t="s">
        <v>635</v>
      </c>
      <c r="G111" s="269" t="s">
        <v>222</v>
      </c>
      <c r="H111" s="270">
        <v>727.20600000000002</v>
      </c>
      <c r="I111" s="271"/>
      <c r="J111" s="272">
        <f>ROUND(I111*H111,2)</f>
        <v>0</v>
      </c>
      <c r="K111" s="268" t="s">
        <v>203</v>
      </c>
      <c r="L111" s="273"/>
      <c r="M111" s="274" t="s">
        <v>19</v>
      </c>
      <c r="N111" s="275" t="s">
        <v>44</v>
      </c>
      <c r="O111" s="87"/>
      <c r="P111" s="224">
        <f>O111*H111</f>
        <v>0</v>
      </c>
      <c r="Q111" s="224">
        <v>0.0041000000000000003</v>
      </c>
      <c r="R111" s="224">
        <f>Q111*H111</f>
        <v>2.9815446000000003</v>
      </c>
      <c r="S111" s="224">
        <v>0</v>
      </c>
      <c r="T111" s="225">
        <f>S111*H111</f>
        <v>0</v>
      </c>
      <c r="U111" s="41"/>
      <c r="V111" s="41"/>
      <c r="W111" s="41"/>
      <c r="X111" s="41"/>
      <c r="Y111" s="41"/>
      <c r="Z111" s="41"/>
      <c r="AA111" s="41"/>
      <c r="AB111" s="41"/>
      <c r="AC111" s="41"/>
      <c r="AD111" s="41"/>
      <c r="AE111" s="41"/>
      <c r="AR111" s="226" t="s">
        <v>250</v>
      </c>
      <c r="AT111" s="226" t="s">
        <v>310</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204</v>
      </c>
      <c r="BM111" s="226" t="s">
        <v>3308</v>
      </c>
    </row>
    <row r="112" s="14" customFormat="1">
      <c r="A112" s="14"/>
      <c r="B112" s="244"/>
      <c r="C112" s="245"/>
      <c r="D112" s="235" t="s">
        <v>208</v>
      </c>
      <c r="E112" s="246" t="s">
        <v>19</v>
      </c>
      <c r="F112" s="247" t="s">
        <v>3309</v>
      </c>
      <c r="G112" s="245"/>
      <c r="H112" s="248">
        <v>727.20600000000002</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208</v>
      </c>
      <c r="AU112" s="254" t="s">
        <v>82</v>
      </c>
      <c r="AV112" s="14" t="s">
        <v>82</v>
      </c>
      <c r="AW112" s="14" t="s">
        <v>33</v>
      </c>
      <c r="AX112" s="14" t="s">
        <v>73</v>
      </c>
      <c r="AY112" s="254" t="s">
        <v>196</v>
      </c>
    </row>
    <row r="113" s="15" customFormat="1">
      <c r="A113" s="15"/>
      <c r="B113" s="255"/>
      <c r="C113" s="256"/>
      <c r="D113" s="235" t="s">
        <v>208</v>
      </c>
      <c r="E113" s="257" t="s">
        <v>19</v>
      </c>
      <c r="F113" s="258" t="s">
        <v>212</v>
      </c>
      <c r="G113" s="256"/>
      <c r="H113" s="259">
        <v>727.20600000000002</v>
      </c>
      <c r="I113" s="260"/>
      <c r="J113" s="256"/>
      <c r="K113" s="256"/>
      <c r="L113" s="261"/>
      <c r="M113" s="262"/>
      <c r="N113" s="263"/>
      <c r="O113" s="263"/>
      <c r="P113" s="263"/>
      <c r="Q113" s="263"/>
      <c r="R113" s="263"/>
      <c r="S113" s="263"/>
      <c r="T113" s="264"/>
      <c r="U113" s="15"/>
      <c r="V113" s="15"/>
      <c r="W113" s="15"/>
      <c r="X113" s="15"/>
      <c r="Y113" s="15"/>
      <c r="Z113" s="15"/>
      <c r="AA113" s="15"/>
      <c r="AB113" s="15"/>
      <c r="AC113" s="15"/>
      <c r="AD113" s="15"/>
      <c r="AE113" s="15"/>
      <c r="AT113" s="265" t="s">
        <v>208</v>
      </c>
      <c r="AU113" s="265" t="s">
        <v>82</v>
      </c>
      <c r="AV113" s="15" t="s">
        <v>204</v>
      </c>
      <c r="AW113" s="15" t="s">
        <v>33</v>
      </c>
      <c r="AX113" s="15" t="s">
        <v>80</v>
      </c>
      <c r="AY113" s="265" t="s">
        <v>196</v>
      </c>
    </row>
    <row r="114" s="2" customFormat="1" ht="31.92453" customHeight="1">
      <c r="A114" s="41"/>
      <c r="B114" s="42"/>
      <c r="C114" s="215" t="s">
        <v>230</v>
      </c>
      <c r="D114" s="215" t="s">
        <v>199</v>
      </c>
      <c r="E114" s="216" t="s">
        <v>638</v>
      </c>
      <c r="F114" s="217" t="s">
        <v>639</v>
      </c>
      <c r="G114" s="218" t="s">
        <v>202</v>
      </c>
      <c r="H114" s="219">
        <v>1275.809</v>
      </c>
      <c r="I114" s="220"/>
      <c r="J114" s="221">
        <f>ROUND(I114*H114,2)</f>
        <v>0</v>
      </c>
      <c r="K114" s="217" t="s">
        <v>203</v>
      </c>
      <c r="L114" s="47"/>
      <c r="M114" s="222" t="s">
        <v>19</v>
      </c>
      <c r="N114" s="223" t="s">
        <v>44</v>
      </c>
      <c r="O114" s="87"/>
      <c r="P114" s="224">
        <f>O114*H114</f>
        <v>0</v>
      </c>
      <c r="Q114" s="224">
        <v>0.01162</v>
      </c>
      <c r="R114" s="224">
        <f>Q114*H114</f>
        <v>14.82490058</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196</v>
      </c>
      <c r="BE114" s="227">
        <f>IF(N114="základní",J114,0)</f>
        <v>0</v>
      </c>
      <c r="BF114" s="227">
        <f>IF(N114="snížená",J114,0)</f>
        <v>0</v>
      </c>
      <c r="BG114" s="227">
        <f>IF(N114="zákl. přenesená",J114,0)</f>
        <v>0</v>
      </c>
      <c r="BH114" s="227">
        <f>IF(N114="sníž. přenesená",J114,0)</f>
        <v>0</v>
      </c>
      <c r="BI114" s="227">
        <f>IF(N114="nulová",J114,0)</f>
        <v>0</v>
      </c>
      <c r="BJ114" s="20" t="s">
        <v>80</v>
      </c>
      <c r="BK114" s="227">
        <f>ROUND(I114*H114,2)</f>
        <v>0</v>
      </c>
      <c r="BL114" s="20" t="s">
        <v>204</v>
      </c>
      <c r="BM114" s="226" t="s">
        <v>3310</v>
      </c>
    </row>
    <row r="115" s="2" customFormat="1">
      <c r="A115" s="41"/>
      <c r="B115" s="42"/>
      <c r="C115" s="43"/>
      <c r="D115" s="228" t="s">
        <v>206</v>
      </c>
      <c r="E115" s="43"/>
      <c r="F115" s="229" t="s">
        <v>641</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82</v>
      </c>
    </row>
    <row r="116" s="14" customFormat="1">
      <c r="A116" s="14"/>
      <c r="B116" s="244"/>
      <c r="C116" s="245"/>
      <c r="D116" s="235" t="s">
        <v>208</v>
      </c>
      <c r="E116" s="246" t="s">
        <v>19</v>
      </c>
      <c r="F116" s="247" t="s">
        <v>3302</v>
      </c>
      <c r="G116" s="245"/>
      <c r="H116" s="248">
        <v>1275.809</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82</v>
      </c>
      <c r="AV116" s="14" t="s">
        <v>82</v>
      </c>
      <c r="AW116" s="14" t="s">
        <v>33</v>
      </c>
      <c r="AX116" s="14" t="s">
        <v>73</v>
      </c>
      <c r="AY116" s="254" t="s">
        <v>196</v>
      </c>
    </row>
    <row r="117" s="15" customFormat="1">
      <c r="A117" s="15"/>
      <c r="B117" s="255"/>
      <c r="C117" s="256"/>
      <c r="D117" s="235" t="s">
        <v>208</v>
      </c>
      <c r="E117" s="257" t="s">
        <v>19</v>
      </c>
      <c r="F117" s="258" t="s">
        <v>212</v>
      </c>
      <c r="G117" s="256"/>
      <c r="H117" s="259">
        <v>1275.809</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82</v>
      </c>
      <c r="AV117" s="15" t="s">
        <v>204</v>
      </c>
      <c r="AW117" s="15" t="s">
        <v>33</v>
      </c>
      <c r="AX117" s="15" t="s">
        <v>80</v>
      </c>
      <c r="AY117" s="265" t="s">
        <v>196</v>
      </c>
    </row>
    <row r="118" s="12" customFormat="1" ht="22.8" customHeight="1">
      <c r="A118" s="12"/>
      <c r="B118" s="199"/>
      <c r="C118" s="200"/>
      <c r="D118" s="201" t="s">
        <v>72</v>
      </c>
      <c r="E118" s="213" t="s">
        <v>397</v>
      </c>
      <c r="F118" s="213" t="s">
        <v>398</v>
      </c>
      <c r="G118" s="200"/>
      <c r="H118" s="200"/>
      <c r="I118" s="203"/>
      <c r="J118" s="214">
        <f>BK118</f>
        <v>0</v>
      </c>
      <c r="K118" s="200"/>
      <c r="L118" s="205"/>
      <c r="M118" s="206"/>
      <c r="N118" s="207"/>
      <c r="O118" s="207"/>
      <c r="P118" s="208">
        <f>SUM(P119:P134)</f>
        <v>0</v>
      </c>
      <c r="Q118" s="207"/>
      <c r="R118" s="208">
        <f>SUM(R119:R134)</f>
        <v>0</v>
      </c>
      <c r="S118" s="207"/>
      <c r="T118" s="209">
        <f>SUM(T119:T134)</f>
        <v>0</v>
      </c>
      <c r="U118" s="12"/>
      <c r="V118" s="12"/>
      <c r="W118" s="12"/>
      <c r="X118" s="12"/>
      <c r="Y118" s="12"/>
      <c r="Z118" s="12"/>
      <c r="AA118" s="12"/>
      <c r="AB118" s="12"/>
      <c r="AC118" s="12"/>
      <c r="AD118" s="12"/>
      <c r="AE118" s="12"/>
      <c r="AR118" s="210" t="s">
        <v>80</v>
      </c>
      <c r="AT118" s="211" t="s">
        <v>72</v>
      </c>
      <c r="AU118" s="211" t="s">
        <v>80</v>
      </c>
      <c r="AY118" s="210" t="s">
        <v>196</v>
      </c>
      <c r="BK118" s="212">
        <f>SUM(BK119:BK134)</f>
        <v>0</v>
      </c>
    </row>
    <row r="119" s="2" customFormat="1" ht="36.72453" customHeight="1">
      <c r="A119" s="41"/>
      <c r="B119" s="42"/>
      <c r="C119" s="215" t="s">
        <v>244</v>
      </c>
      <c r="D119" s="215" t="s">
        <v>199</v>
      </c>
      <c r="E119" s="216" t="s">
        <v>400</v>
      </c>
      <c r="F119" s="217" t="s">
        <v>2331</v>
      </c>
      <c r="G119" s="218" t="s">
        <v>293</v>
      </c>
      <c r="H119" s="219">
        <v>37.317</v>
      </c>
      <c r="I119" s="220"/>
      <c r="J119" s="221">
        <f>ROUND(I119*H119,2)</f>
        <v>0</v>
      </c>
      <c r="K119" s="217" t="s">
        <v>203</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204</v>
      </c>
      <c r="BM119" s="226" t="s">
        <v>3311</v>
      </c>
    </row>
    <row r="120" s="2" customFormat="1">
      <c r="A120" s="41"/>
      <c r="B120" s="42"/>
      <c r="C120" s="43"/>
      <c r="D120" s="228" t="s">
        <v>206</v>
      </c>
      <c r="E120" s="43"/>
      <c r="F120" s="229" t="s">
        <v>403</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82</v>
      </c>
    </row>
    <row r="121" s="14" customFormat="1">
      <c r="A121" s="14"/>
      <c r="B121" s="244"/>
      <c r="C121" s="245"/>
      <c r="D121" s="235" t="s">
        <v>208</v>
      </c>
      <c r="E121" s="246" t="s">
        <v>19</v>
      </c>
      <c r="F121" s="247" t="s">
        <v>3312</v>
      </c>
      <c r="G121" s="245"/>
      <c r="H121" s="248">
        <v>37.317</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208</v>
      </c>
      <c r="AU121" s="254" t="s">
        <v>82</v>
      </c>
      <c r="AV121" s="14" t="s">
        <v>82</v>
      </c>
      <c r="AW121" s="14" t="s">
        <v>33</v>
      </c>
      <c r="AX121" s="14" t="s">
        <v>73</v>
      </c>
      <c r="AY121" s="254" t="s">
        <v>196</v>
      </c>
    </row>
    <row r="122" s="15" customFormat="1">
      <c r="A122" s="15"/>
      <c r="B122" s="255"/>
      <c r="C122" s="256"/>
      <c r="D122" s="235" t="s">
        <v>208</v>
      </c>
      <c r="E122" s="257" t="s">
        <v>19</v>
      </c>
      <c r="F122" s="258" t="s">
        <v>212</v>
      </c>
      <c r="G122" s="256"/>
      <c r="H122" s="259">
        <v>37.317</v>
      </c>
      <c r="I122" s="260"/>
      <c r="J122" s="256"/>
      <c r="K122" s="256"/>
      <c r="L122" s="261"/>
      <c r="M122" s="262"/>
      <c r="N122" s="263"/>
      <c r="O122" s="263"/>
      <c r="P122" s="263"/>
      <c r="Q122" s="263"/>
      <c r="R122" s="263"/>
      <c r="S122" s="263"/>
      <c r="T122" s="264"/>
      <c r="U122" s="15"/>
      <c r="V122" s="15"/>
      <c r="W122" s="15"/>
      <c r="X122" s="15"/>
      <c r="Y122" s="15"/>
      <c r="Z122" s="15"/>
      <c r="AA122" s="15"/>
      <c r="AB122" s="15"/>
      <c r="AC122" s="15"/>
      <c r="AD122" s="15"/>
      <c r="AE122" s="15"/>
      <c r="AT122" s="265" t="s">
        <v>208</v>
      </c>
      <c r="AU122" s="265" t="s">
        <v>82</v>
      </c>
      <c r="AV122" s="15" t="s">
        <v>204</v>
      </c>
      <c r="AW122" s="15" t="s">
        <v>33</v>
      </c>
      <c r="AX122" s="15" t="s">
        <v>80</v>
      </c>
      <c r="AY122" s="265" t="s">
        <v>196</v>
      </c>
    </row>
    <row r="123" s="2" customFormat="1" ht="31.92453" customHeight="1">
      <c r="A123" s="41"/>
      <c r="B123" s="42"/>
      <c r="C123" s="215" t="s">
        <v>250</v>
      </c>
      <c r="D123" s="215" t="s">
        <v>199</v>
      </c>
      <c r="E123" s="216" t="s">
        <v>406</v>
      </c>
      <c r="F123" s="217" t="s">
        <v>407</v>
      </c>
      <c r="G123" s="218" t="s">
        <v>293</v>
      </c>
      <c r="H123" s="219">
        <v>37.317</v>
      </c>
      <c r="I123" s="220"/>
      <c r="J123" s="221">
        <f>ROUND(I123*H123,2)</f>
        <v>0</v>
      </c>
      <c r="K123" s="217" t="s">
        <v>203</v>
      </c>
      <c r="L123" s="47"/>
      <c r="M123" s="222" t="s">
        <v>19</v>
      </c>
      <c r="N123" s="223" t="s">
        <v>44</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196</v>
      </c>
      <c r="BE123" s="227">
        <f>IF(N123="základní",J123,0)</f>
        <v>0</v>
      </c>
      <c r="BF123" s="227">
        <f>IF(N123="snížená",J123,0)</f>
        <v>0</v>
      </c>
      <c r="BG123" s="227">
        <f>IF(N123="zákl. přenesená",J123,0)</f>
        <v>0</v>
      </c>
      <c r="BH123" s="227">
        <f>IF(N123="sníž. přenesená",J123,0)</f>
        <v>0</v>
      </c>
      <c r="BI123" s="227">
        <f>IF(N123="nulová",J123,0)</f>
        <v>0</v>
      </c>
      <c r="BJ123" s="20" t="s">
        <v>80</v>
      </c>
      <c r="BK123" s="227">
        <f>ROUND(I123*H123,2)</f>
        <v>0</v>
      </c>
      <c r="BL123" s="20" t="s">
        <v>204</v>
      </c>
      <c r="BM123" s="226" t="s">
        <v>3313</v>
      </c>
    </row>
    <row r="124" s="2" customFormat="1">
      <c r="A124" s="41"/>
      <c r="B124" s="42"/>
      <c r="C124" s="43"/>
      <c r="D124" s="228" t="s">
        <v>206</v>
      </c>
      <c r="E124" s="43"/>
      <c r="F124" s="229" t="s">
        <v>409</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82</v>
      </c>
    </row>
    <row r="125" s="14" customFormat="1">
      <c r="A125" s="14"/>
      <c r="B125" s="244"/>
      <c r="C125" s="245"/>
      <c r="D125" s="235" t="s">
        <v>208</v>
      </c>
      <c r="E125" s="246" t="s">
        <v>19</v>
      </c>
      <c r="F125" s="247" t="s">
        <v>3312</v>
      </c>
      <c r="G125" s="245"/>
      <c r="H125" s="248">
        <v>37.317</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208</v>
      </c>
      <c r="AU125" s="254" t="s">
        <v>82</v>
      </c>
      <c r="AV125" s="14" t="s">
        <v>82</v>
      </c>
      <c r="AW125" s="14" t="s">
        <v>33</v>
      </c>
      <c r="AX125" s="14" t="s">
        <v>73</v>
      </c>
      <c r="AY125" s="254" t="s">
        <v>196</v>
      </c>
    </row>
    <row r="126" s="15" customFormat="1">
      <c r="A126" s="15"/>
      <c r="B126" s="255"/>
      <c r="C126" s="256"/>
      <c r="D126" s="235" t="s">
        <v>208</v>
      </c>
      <c r="E126" s="257" t="s">
        <v>19</v>
      </c>
      <c r="F126" s="258" t="s">
        <v>212</v>
      </c>
      <c r="G126" s="256"/>
      <c r="H126" s="259">
        <v>37.317</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208</v>
      </c>
      <c r="AU126" s="265" t="s">
        <v>82</v>
      </c>
      <c r="AV126" s="15" t="s">
        <v>204</v>
      </c>
      <c r="AW126" s="15" t="s">
        <v>33</v>
      </c>
      <c r="AX126" s="15" t="s">
        <v>80</v>
      </c>
      <c r="AY126" s="265" t="s">
        <v>196</v>
      </c>
    </row>
    <row r="127" s="2" customFormat="1" ht="42.79245" customHeight="1">
      <c r="A127" s="41"/>
      <c r="B127" s="42"/>
      <c r="C127" s="215" t="s">
        <v>256</v>
      </c>
      <c r="D127" s="215" t="s">
        <v>199</v>
      </c>
      <c r="E127" s="216" t="s">
        <v>411</v>
      </c>
      <c r="F127" s="217" t="s">
        <v>2337</v>
      </c>
      <c r="G127" s="218" t="s">
        <v>293</v>
      </c>
      <c r="H127" s="219">
        <v>820.97400000000005</v>
      </c>
      <c r="I127" s="220"/>
      <c r="J127" s="221">
        <f>ROUND(I127*H127,2)</f>
        <v>0</v>
      </c>
      <c r="K127" s="217" t="s">
        <v>203</v>
      </c>
      <c r="L127" s="47"/>
      <c r="M127" s="222" t="s">
        <v>19</v>
      </c>
      <c r="N127" s="223" t="s">
        <v>44</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196</v>
      </c>
      <c r="BE127" s="227">
        <f>IF(N127="základní",J127,0)</f>
        <v>0</v>
      </c>
      <c r="BF127" s="227">
        <f>IF(N127="snížená",J127,0)</f>
        <v>0</v>
      </c>
      <c r="BG127" s="227">
        <f>IF(N127="zákl. přenesená",J127,0)</f>
        <v>0</v>
      </c>
      <c r="BH127" s="227">
        <f>IF(N127="sníž. přenesená",J127,0)</f>
        <v>0</v>
      </c>
      <c r="BI127" s="227">
        <f>IF(N127="nulová",J127,0)</f>
        <v>0</v>
      </c>
      <c r="BJ127" s="20" t="s">
        <v>80</v>
      </c>
      <c r="BK127" s="227">
        <f>ROUND(I127*H127,2)</f>
        <v>0</v>
      </c>
      <c r="BL127" s="20" t="s">
        <v>204</v>
      </c>
      <c r="BM127" s="226" t="s">
        <v>3314</v>
      </c>
    </row>
    <row r="128" s="2" customFormat="1">
      <c r="A128" s="41"/>
      <c r="B128" s="42"/>
      <c r="C128" s="43"/>
      <c r="D128" s="228" t="s">
        <v>206</v>
      </c>
      <c r="E128" s="43"/>
      <c r="F128" s="229" t="s">
        <v>414</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82</v>
      </c>
    </row>
    <row r="129" s="14" customFormat="1">
      <c r="A129" s="14"/>
      <c r="B129" s="244"/>
      <c r="C129" s="245"/>
      <c r="D129" s="235" t="s">
        <v>208</v>
      </c>
      <c r="E129" s="246" t="s">
        <v>19</v>
      </c>
      <c r="F129" s="247" t="s">
        <v>3315</v>
      </c>
      <c r="G129" s="245"/>
      <c r="H129" s="248">
        <v>820.97400000000005</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82</v>
      </c>
      <c r="AV129" s="14" t="s">
        <v>82</v>
      </c>
      <c r="AW129" s="14" t="s">
        <v>33</v>
      </c>
      <c r="AX129" s="14" t="s">
        <v>73</v>
      </c>
      <c r="AY129" s="254" t="s">
        <v>196</v>
      </c>
    </row>
    <row r="130" s="15" customFormat="1">
      <c r="A130" s="15"/>
      <c r="B130" s="255"/>
      <c r="C130" s="256"/>
      <c r="D130" s="235" t="s">
        <v>208</v>
      </c>
      <c r="E130" s="257" t="s">
        <v>19</v>
      </c>
      <c r="F130" s="258" t="s">
        <v>212</v>
      </c>
      <c r="G130" s="256"/>
      <c r="H130" s="259">
        <v>820.97400000000005</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82</v>
      </c>
      <c r="AV130" s="15" t="s">
        <v>204</v>
      </c>
      <c r="AW130" s="15" t="s">
        <v>33</v>
      </c>
      <c r="AX130" s="15" t="s">
        <v>80</v>
      </c>
      <c r="AY130" s="265" t="s">
        <v>196</v>
      </c>
    </row>
    <row r="131" s="2" customFormat="1" ht="36.72453" customHeight="1">
      <c r="A131" s="41"/>
      <c r="B131" s="42"/>
      <c r="C131" s="215" t="s">
        <v>262</v>
      </c>
      <c r="D131" s="215" t="s">
        <v>199</v>
      </c>
      <c r="E131" s="216" t="s">
        <v>609</v>
      </c>
      <c r="F131" s="217" t="s">
        <v>610</v>
      </c>
      <c r="G131" s="218" t="s">
        <v>293</v>
      </c>
      <c r="H131" s="219">
        <v>37.317</v>
      </c>
      <c r="I131" s="220"/>
      <c r="J131" s="221">
        <f>ROUND(I131*H131,2)</f>
        <v>0</v>
      </c>
      <c r="K131" s="217" t="s">
        <v>203</v>
      </c>
      <c r="L131" s="47"/>
      <c r="M131" s="222" t="s">
        <v>19</v>
      </c>
      <c r="N131" s="223" t="s">
        <v>44</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82</v>
      </c>
      <c r="AY131" s="20" t="s">
        <v>196</v>
      </c>
      <c r="BE131" s="227">
        <f>IF(N131="základní",J131,0)</f>
        <v>0</v>
      </c>
      <c r="BF131" s="227">
        <f>IF(N131="snížená",J131,0)</f>
        <v>0</v>
      </c>
      <c r="BG131" s="227">
        <f>IF(N131="zákl. přenesená",J131,0)</f>
        <v>0</v>
      </c>
      <c r="BH131" s="227">
        <f>IF(N131="sníž. přenesená",J131,0)</f>
        <v>0</v>
      </c>
      <c r="BI131" s="227">
        <f>IF(N131="nulová",J131,0)</f>
        <v>0</v>
      </c>
      <c r="BJ131" s="20" t="s">
        <v>80</v>
      </c>
      <c r="BK131" s="227">
        <f>ROUND(I131*H131,2)</f>
        <v>0</v>
      </c>
      <c r="BL131" s="20" t="s">
        <v>204</v>
      </c>
      <c r="BM131" s="226" t="s">
        <v>3316</v>
      </c>
    </row>
    <row r="132" s="2" customFormat="1">
      <c r="A132" s="41"/>
      <c r="B132" s="42"/>
      <c r="C132" s="43"/>
      <c r="D132" s="228" t="s">
        <v>206</v>
      </c>
      <c r="E132" s="43"/>
      <c r="F132" s="229" t="s">
        <v>612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82</v>
      </c>
    </row>
    <row r="133" s="14" customFormat="1">
      <c r="A133" s="14"/>
      <c r="B133" s="244"/>
      <c r="C133" s="245"/>
      <c r="D133" s="235" t="s">
        <v>208</v>
      </c>
      <c r="E133" s="246" t="s">
        <v>19</v>
      </c>
      <c r="F133" s="247" t="s">
        <v>3312</v>
      </c>
      <c r="G133" s="245"/>
      <c r="H133" s="248">
        <v>37.317</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82</v>
      </c>
      <c r="AV133" s="14" t="s">
        <v>82</v>
      </c>
      <c r="AW133" s="14" t="s">
        <v>33</v>
      </c>
      <c r="AX133" s="14" t="s">
        <v>73</v>
      </c>
      <c r="AY133" s="254" t="s">
        <v>196</v>
      </c>
    </row>
    <row r="134" s="15" customFormat="1">
      <c r="A134" s="15"/>
      <c r="B134" s="255"/>
      <c r="C134" s="256"/>
      <c r="D134" s="235" t="s">
        <v>208</v>
      </c>
      <c r="E134" s="257" t="s">
        <v>19</v>
      </c>
      <c r="F134" s="258" t="s">
        <v>212</v>
      </c>
      <c r="G134" s="256"/>
      <c r="H134" s="259">
        <v>37.317</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208</v>
      </c>
      <c r="AU134" s="265" t="s">
        <v>82</v>
      </c>
      <c r="AV134" s="15" t="s">
        <v>204</v>
      </c>
      <c r="AW134" s="15" t="s">
        <v>33</v>
      </c>
      <c r="AX134" s="15" t="s">
        <v>80</v>
      </c>
      <c r="AY134" s="265" t="s">
        <v>196</v>
      </c>
    </row>
    <row r="135" s="12" customFormat="1" ht="22.8" customHeight="1">
      <c r="A135" s="12"/>
      <c r="B135" s="199"/>
      <c r="C135" s="200"/>
      <c r="D135" s="201" t="s">
        <v>72</v>
      </c>
      <c r="E135" s="213" t="s">
        <v>421</v>
      </c>
      <c r="F135" s="213" t="s">
        <v>422</v>
      </c>
      <c r="G135" s="200"/>
      <c r="H135" s="200"/>
      <c r="I135" s="203"/>
      <c r="J135" s="214">
        <f>BK135</f>
        <v>0</v>
      </c>
      <c r="K135" s="200"/>
      <c r="L135" s="205"/>
      <c r="M135" s="206"/>
      <c r="N135" s="207"/>
      <c r="O135" s="207"/>
      <c r="P135" s="208">
        <f>SUM(P136:P139)</f>
        <v>0</v>
      </c>
      <c r="Q135" s="207"/>
      <c r="R135" s="208">
        <f>SUM(R136:R139)</f>
        <v>0</v>
      </c>
      <c r="S135" s="207"/>
      <c r="T135" s="209">
        <f>SUM(T136:T139)</f>
        <v>0</v>
      </c>
      <c r="U135" s="12"/>
      <c r="V135" s="12"/>
      <c r="W135" s="12"/>
      <c r="X135" s="12"/>
      <c r="Y135" s="12"/>
      <c r="Z135" s="12"/>
      <c r="AA135" s="12"/>
      <c r="AB135" s="12"/>
      <c r="AC135" s="12"/>
      <c r="AD135" s="12"/>
      <c r="AE135" s="12"/>
      <c r="AR135" s="210" t="s">
        <v>80</v>
      </c>
      <c r="AT135" s="211" t="s">
        <v>72</v>
      </c>
      <c r="AU135" s="211" t="s">
        <v>80</v>
      </c>
      <c r="AY135" s="210" t="s">
        <v>196</v>
      </c>
      <c r="BK135" s="212">
        <f>SUM(BK136:BK139)</f>
        <v>0</v>
      </c>
    </row>
    <row r="136" s="2" customFormat="1" ht="53.66038" customHeight="1">
      <c r="A136" s="41"/>
      <c r="B136" s="42"/>
      <c r="C136" s="215" t="s">
        <v>270</v>
      </c>
      <c r="D136" s="215" t="s">
        <v>199</v>
      </c>
      <c r="E136" s="216" t="s">
        <v>424</v>
      </c>
      <c r="F136" s="217" t="s">
        <v>2343</v>
      </c>
      <c r="G136" s="218" t="s">
        <v>293</v>
      </c>
      <c r="H136" s="219">
        <v>86.772000000000006</v>
      </c>
      <c r="I136" s="220"/>
      <c r="J136" s="221">
        <f>ROUND(I136*H136,2)</f>
        <v>0</v>
      </c>
      <c r="K136" s="217" t="s">
        <v>203</v>
      </c>
      <c r="L136" s="47"/>
      <c r="M136" s="222" t="s">
        <v>19</v>
      </c>
      <c r="N136" s="223" t="s">
        <v>44</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196</v>
      </c>
      <c r="BE136" s="227">
        <f>IF(N136="základní",J136,0)</f>
        <v>0</v>
      </c>
      <c r="BF136" s="227">
        <f>IF(N136="snížená",J136,0)</f>
        <v>0</v>
      </c>
      <c r="BG136" s="227">
        <f>IF(N136="zákl. přenesená",J136,0)</f>
        <v>0</v>
      </c>
      <c r="BH136" s="227">
        <f>IF(N136="sníž. přenesená",J136,0)</f>
        <v>0</v>
      </c>
      <c r="BI136" s="227">
        <f>IF(N136="nulová",J136,0)</f>
        <v>0</v>
      </c>
      <c r="BJ136" s="20" t="s">
        <v>80</v>
      </c>
      <c r="BK136" s="227">
        <f>ROUND(I136*H136,2)</f>
        <v>0</v>
      </c>
      <c r="BL136" s="20" t="s">
        <v>204</v>
      </c>
      <c r="BM136" s="226" t="s">
        <v>3317</v>
      </c>
    </row>
    <row r="137" s="2" customFormat="1">
      <c r="A137" s="41"/>
      <c r="B137" s="42"/>
      <c r="C137" s="43"/>
      <c r="D137" s="228" t="s">
        <v>206</v>
      </c>
      <c r="E137" s="43"/>
      <c r="F137" s="229" t="s">
        <v>427</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82</v>
      </c>
    </row>
    <row r="138" s="14" customFormat="1">
      <c r="A138" s="14"/>
      <c r="B138" s="244"/>
      <c r="C138" s="245"/>
      <c r="D138" s="235" t="s">
        <v>208</v>
      </c>
      <c r="E138" s="246" t="s">
        <v>19</v>
      </c>
      <c r="F138" s="247" t="s">
        <v>3318</v>
      </c>
      <c r="G138" s="245"/>
      <c r="H138" s="248">
        <v>86.772000000000006</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208</v>
      </c>
      <c r="AU138" s="254" t="s">
        <v>82</v>
      </c>
      <c r="AV138" s="14" t="s">
        <v>82</v>
      </c>
      <c r="AW138" s="14" t="s">
        <v>33</v>
      </c>
      <c r="AX138" s="14" t="s">
        <v>73</v>
      </c>
      <c r="AY138" s="254" t="s">
        <v>196</v>
      </c>
    </row>
    <row r="139" s="15" customFormat="1">
      <c r="A139" s="15"/>
      <c r="B139" s="255"/>
      <c r="C139" s="256"/>
      <c r="D139" s="235" t="s">
        <v>208</v>
      </c>
      <c r="E139" s="257" t="s">
        <v>19</v>
      </c>
      <c r="F139" s="258" t="s">
        <v>212</v>
      </c>
      <c r="G139" s="256"/>
      <c r="H139" s="259">
        <v>86.772000000000006</v>
      </c>
      <c r="I139" s="260"/>
      <c r="J139" s="256"/>
      <c r="K139" s="256"/>
      <c r="L139" s="261"/>
      <c r="M139" s="277"/>
      <c r="N139" s="278"/>
      <c r="O139" s="278"/>
      <c r="P139" s="278"/>
      <c r="Q139" s="278"/>
      <c r="R139" s="278"/>
      <c r="S139" s="278"/>
      <c r="T139" s="279"/>
      <c r="U139" s="15"/>
      <c r="V139" s="15"/>
      <c r="W139" s="15"/>
      <c r="X139" s="15"/>
      <c r="Y139" s="15"/>
      <c r="Z139" s="15"/>
      <c r="AA139" s="15"/>
      <c r="AB139" s="15"/>
      <c r="AC139" s="15"/>
      <c r="AD139" s="15"/>
      <c r="AE139" s="15"/>
      <c r="AT139" s="265" t="s">
        <v>208</v>
      </c>
      <c r="AU139" s="265" t="s">
        <v>82</v>
      </c>
      <c r="AV139" s="15" t="s">
        <v>204</v>
      </c>
      <c r="AW139" s="15" t="s">
        <v>33</v>
      </c>
      <c r="AX139" s="15" t="s">
        <v>80</v>
      </c>
      <c r="AY139" s="265" t="s">
        <v>196</v>
      </c>
    </row>
    <row r="140" s="2" customFormat="1" ht="6.96" customHeight="1">
      <c r="A140" s="41"/>
      <c r="B140" s="62"/>
      <c r="C140" s="63"/>
      <c r="D140" s="63"/>
      <c r="E140" s="63"/>
      <c r="F140" s="63"/>
      <c r="G140" s="63"/>
      <c r="H140" s="63"/>
      <c r="I140" s="63"/>
      <c r="J140" s="63"/>
      <c r="K140" s="63"/>
      <c r="L140" s="47"/>
      <c r="M140" s="41"/>
      <c r="O140" s="41"/>
      <c r="P140" s="41"/>
      <c r="Q140" s="41"/>
      <c r="R140" s="41"/>
      <c r="S140" s="41"/>
      <c r="T140" s="41"/>
      <c r="U140" s="41"/>
      <c r="V140" s="41"/>
      <c r="W140" s="41"/>
      <c r="X140" s="41"/>
      <c r="Y140" s="41"/>
      <c r="Z140" s="41"/>
      <c r="AA140" s="41"/>
      <c r="AB140" s="41"/>
      <c r="AC140" s="41"/>
      <c r="AD140" s="41"/>
      <c r="AE140" s="41"/>
    </row>
  </sheetData>
  <sheetProtection sheet="1" autoFilter="0" formatColumns="0" formatRows="0" objects="1" scenarios="1" spinCount="100000" saltValue="zvh0nuhhJscxcC0J2AKC7K0kOwMzNru88iFuXfmlAzbecmcTzCnwlxvGMVc/lX5yF3HoHekRMz9SBOyw9lKWWw==" hashValue="jQtF/Zdx+j9V0HDAUnROj/3F4HuGBW0BbPqjEix1d4ZkgP0f5vJ67Al5ZceVyeetcKXm7eP5tE2qMEkDaF6ygA==" algorithmName="SHA-512" password="CC35"/>
  <autoFilter ref="C89:K13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03" r:id="rId1" display="https://podminky.urs.cz/item/CS_URS_2024_01/985222101"/>
    <hyperlink ref="F107" r:id="rId2" display="https://podminky.urs.cz/item/CS_URS_2024_01/985223110"/>
    <hyperlink ref="F115" r:id="rId3" display="https://podminky.urs.cz/item/CS_URS_2024_01/985231111"/>
    <hyperlink ref="F120" r:id="rId4" display="https://podminky.urs.cz/item/CS_URS_2024_01/997013213"/>
    <hyperlink ref="F124" r:id="rId5" display="https://podminky.urs.cz/item/CS_URS_2024_01/997013501"/>
    <hyperlink ref="F128" r:id="rId6" display="https://podminky.urs.cz/item/CS_URS_2024_01/997013509"/>
    <hyperlink ref="F132" r:id="rId7" display="https://podminky.urs.cz/item/CS_URS_2024_01/997013603"/>
    <hyperlink ref="F137" r:id="rId8" display="https://podminky.urs.cz/item/CS_URS_2024_01/998018002"/>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3319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ROUND((SUM(BE90:BE156)),  2)</f>
        <v>0</v>
      </c>
      <c r="G35" s="41"/>
      <c r="H35" s="41"/>
      <c r="I35" s="160">
        <v>0.20999999999999999</v>
      </c>
      <c r="J35" s="159">
        <f>ROUND(((SUM(BE90:BE156))*I35),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ROUND((SUM(BF90:BF156)),  2)</f>
        <v>0</v>
      </c>
      <c r="G36" s="41"/>
      <c r="H36" s="41"/>
      <c r="I36" s="160">
        <v>0.12</v>
      </c>
      <c r="J36" s="159">
        <f>ROUND(((SUM(BF90:BF156))*I36),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ROUND((SUM(BG90:BG156)),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ROUND((SUM(BH90:BH156)),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ROUND((SUM(BI90:BI156)),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01.02.04. - Anglické dvorky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8"/>
      <c r="D65" s="184" t="s">
        <v>171</v>
      </c>
      <c r="E65" s="185"/>
      <c r="F65" s="185"/>
      <c r="G65" s="185"/>
      <c r="H65" s="185"/>
      <c r="I65" s="185"/>
      <c r="J65" s="186">
        <f>J92</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172</v>
      </c>
      <c r="E66" s="185"/>
      <c r="F66" s="185"/>
      <c r="G66" s="185"/>
      <c r="H66" s="185"/>
      <c r="I66" s="185"/>
      <c r="J66" s="186">
        <f>J97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173</v>
      </c>
      <c r="E67" s="185"/>
      <c r="F67" s="185"/>
      <c r="G67" s="185"/>
      <c r="H67" s="185"/>
      <c r="I67" s="185"/>
      <c r="J67" s="186">
        <f>J143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174</v>
      </c>
      <c r="E68" s="185"/>
      <c r="F68" s="185"/>
      <c r="G68" s="185"/>
      <c r="H68" s="185"/>
      <c r="I68" s="185"/>
      <c r="J68" s="186">
        <f>J154</f>
        <v>0</v>
      </c>
      <c r="K68" s="128"/>
      <c r="L68" s="187"/>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181</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27.84906" customHeight="1">
      <c r="A78" s="41"/>
      <c r="B78" s="42"/>
      <c r="C78" s="43"/>
      <c r="D78" s="43"/>
      <c r="E78" s="172" t="str">
        <f>E7</f>
        <v>REVITALIZACE BUDOVY GALERIE MODERNÍHO UMĚNÍ CELÝ ROZPOČET BEZ PS</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161</v>
      </c>
      <c r="D79" s="25"/>
      <c r="E79" s="25"/>
      <c r="F79" s="25"/>
      <c r="G79" s="25"/>
      <c r="H79" s="25"/>
      <c r="I79" s="25"/>
      <c r="J79" s="25"/>
      <c r="K79" s="25"/>
      <c r="L79" s="23"/>
    </row>
    <row r="80" s="2" customFormat="1" ht="16.30189" customHeight="1">
      <c r="A80" s="41"/>
      <c r="B80" s="42"/>
      <c r="C80" s="43"/>
      <c r="D80" s="43"/>
      <c r="E80" s="172" t="s">
        <v>1457</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30189" customHeight="1">
      <c r="A82" s="41"/>
      <c r="B82" s="42"/>
      <c r="C82" s="43"/>
      <c r="D82" s="43"/>
      <c r="E82" s="72" t="str">
        <f>E11</f>
        <v>SO 01.02.04. - Anglické dvorky</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Hadec Králové</v>
      </c>
      <c r="G84" s="43"/>
      <c r="H84" s="43"/>
      <c r="I84" s="35" t="s">
        <v>23</v>
      </c>
      <c r="J84" s="75" t="str">
        <f>IF(J14="","",J14)</f>
        <v>24. 4. 2024</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5.30566" customHeight="1">
      <c r="A86" s="41"/>
      <c r="B86" s="42"/>
      <c r="C86" s="35" t="s">
        <v>25</v>
      </c>
      <c r="D86" s="43"/>
      <c r="E86" s="43"/>
      <c r="F86" s="30" t="str">
        <f>E17</f>
        <v>Královéhradecký kraj, Pivovarské náměstí 1345</v>
      </c>
      <c r="G86" s="43"/>
      <c r="H86" s="43"/>
      <c r="I86" s="35" t="s">
        <v>31</v>
      </c>
      <c r="J86" s="39" t="str">
        <f>E23</f>
        <v>INS spol.s.r.o.</v>
      </c>
      <c r="K86" s="43"/>
      <c r="L86" s="147"/>
      <c r="S86" s="41"/>
      <c r="T86" s="41"/>
      <c r="U86" s="41"/>
      <c r="V86" s="41"/>
      <c r="W86" s="41"/>
      <c r="X86" s="41"/>
      <c r="Y86" s="41"/>
      <c r="Z86" s="41"/>
      <c r="AA86" s="41"/>
      <c r="AB86" s="41"/>
      <c r="AC86" s="41"/>
      <c r="AD86" s="41"/>
      <c r="AE86" s="41"/>
    </row>
    <row r="87" s="2" customFormat="1" ht="15.30566" customHeight="1">
      <c r="A87" s="41"/>
      <c r="B87" s="42"/>
      <c r="C87" s="35" t="s">
        <v>29</v>
      </c>
      <c r="D87" s="43"/>
      <c r="E87" s="43"/>
      <c r="F87" s="30" t="str">
        <f>IF(E20="","",E20)</f>
        <v>Vyplň údaj</v>
      </c>
      <c r="G87" s="43"/>
      <c r="H87" s="43"/>
      <c r="I87" s="35" t="s">
        <v>34</v>
      </c>
      <c r="J87" s="39" t="str">
        <f>E26</f>
        <v>Ivan Mezera</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182</v>
      </c>
      <c r="D89" s="191" t="s">
        <v>58</v>
      </c>
      <c r="E89" s="191" t="s">
        <v>54</v>
      </c>
      <c r="F89" s="191" t="s">
        <v>55</v>
      </c>
      <c r="G89" s="191" t="s">
        <v>183</v>
      </c>
      <c r="H89" s="191" t="s">
        <v>184</v>
      </c>
      <c r="I89" s="191" t="s">
        <v>185</v>
      </c>
      <c r="J89" s="191" t="s">
        <v>167</v>
      </c>
      <c r="K89" s="192" t="s">
        <v>186</v>
      </c>
      <c r="L89" s="193"/>
      <c r="M89" s="95" t="s">
        <v>19</v>
      </c>
      <c r="N89" s="96" t="s">
        <v>43</v>
      </c>
      <c r="O89" s="96" t="s">
        <v>187</v>
      </c>
      <c r="P89" s="96" t="s">
        <v>188</v>
      </c>
      <c r="Q89" s="96" t="s">
        <v>189</v>
      </c>
      <c r="R89" s="96" t="s">
        <v>190</v>
      </c>
      <c r="S89" s="96" t="s">
        <v>191</v>
      </c>
      <c r="T89" s="97" t="s">
        <v>192</v>
      </c>
      <c r="U89" s="188"/>
      <c r="V89" s="188"/>
      <c r="W89" s="188"/>
      <c r="X89" s="188"/>
      <c r="Y89" s="188"/>
      <c r="Z89" s="188"/>
      <c r="AA89" s="188"/>
      <c r="AB89" s="188"/>
      <c r="AC89" s="188"/>
      <c r="AD89" s="188"/>
      <c r="AE89" s="188"/>
    </row>
    <row r="90" s="2" customFormat="1" ht="22.8" customHeight="1">
      <c r="A90" s="41"/>
      <c r="B90" s="42"/>
      <c r="C90" s="102" t="s">
        <v>193</v>
      </c>
      <c r="D90" s="43"/>
      <c r="E90" s="43"/>
      <c r="F90" s="43"/>
      <c r="G90" s="43"/>
      <c r="H90" s="43"/>
      <c r="I90" s="43"/>
      <c r="J90" s="194">
        <f>BK90</f>
        <v>0</v>
      </c>
      <c r="K90" s="43"/>
      <c r="L90" s="47"/>
      <c r="M90" s="98"/>
      <c r="N90" s="195"/>
      <c r="O90" s="99"/>
      <c r="P90" s="196">
        <f>P91</f>
        <v>0</v>
      </c>
      <c r="Q90" s="99"/>
      <c r="R90" s="196">
        <f>R91</f>
        <v>25.159874479999999</v>
      </c>
      <c r="S90" s="99"/>
      <c r="T90" s="197">
        <f>T91</f>
        <v>14.336400000000001</v>
      </c>
      <c r="U90" s="41"/>
      <c r="V90" s="41"/>
      <c r="W90" s="41"/>
      <c r="X90" s="41"/>
      <c r="Y90" s="41"/>
      <c r="Z90" s="41"/>
      <c r="AA90" s="41"/>
      <c r="AB90" s="41"/>
      <c r="AC90" s="41"/>
      <c r="AD90" s="41"/>
      <c r="AE90" s="41"/>
      <c r="AT90" s="20" t="s">
        <v>72</v>
      </c>
      <c r="AU90" s="20" t="s">
        <v>168</v>
      </c>
      <c r="BK90" s="198">
        <f>BK91</f>
        <v>0</v>
      </c>
    </row>
    <row r="91" s="12" customFormat="1" ht="25.92" customHeight="1">
      <c r="A91" s="12"/>
      <c r="B91" s="199"/>
      <c r="C91" s="200"/>
      <c r="D91" s="201" t="s">
        <v>72</v>
      </c>
      <c r="E91" s="202" t="s">
        <v>194</v>
      </c>
      <c r="F91" s="202" t="s">
        <v>195</v>
      </c>
      <c r="G91" s="200"/>
      <c r="H91" s="200"/>
      <c r="I91" s="203"/>
      <c r="J91" s="204">
        <f>BK91</f>
        <v>0</v>
      </c>
      <c r="K91" s="200"/>
      <c r="L91" s="205"/>
      <c r="M91" s="206"/>
      <c r="N91" s="207"/>
      <c r="O91" s="207"/>
      <c r="P91" s="208">
        <f>P92+P97+P143+P154</f>
        <v>0</v>
      </c>
      <c r="Q91" s="207"/>
      <c r="R91" s="208">
        <f>R92+R97+R143+R154</f>
        <v>25.159874479999999</v>
      </c>
      <c r="S91" s="207"/>
      <c r="T91" s="209">
        <f>T92+T97+T143+T154</f>
        <v>14.336400000000001</v>
      </c>
      <c r="U91" s="12"/>
      <c r="V91" s="12"/>
      <c r="W91" s="12"/>
      <c r="X91" s="12"/>
      <c r="Y91" s="12"/>
      <c r="Z91" s="12"/>
      <c r="AA91" s="12"/>
      <c r="AB91" s="12"/>
      <c r="AC91" s="12"/>
      <c r="AD91" s="12"/>
      <c r="AE91" s="12"/>
      <c r="AR91" s="210" t="s">
        <v>80</v>
      </c>
      <c r="AT91" s="211" t="s">
        <v>72</v>
      </c>
      <c r="AU91" s="211" t="s">
        <v>73</v>
      </c>
      <c r="AY91" s="210" t="s">
        <v>196</v>
      </c>
      <c r="BK91" s="212">
        <f>BK92+BK97+BK143+BK154</f>
        <v>0</v>
      </c>
    </row>
    <row r="92" s="12" customFormat="1" ht="22.8" customHeight="1">
      <c r="A92" s="12"/>
      <c r="B92" s="199"/>
      <c r="C92" s="200"/>
      <c r="D92" s="201" t="s">
        <v>72</v>
      </c>
      <c r="E92" s="213" t="s">
        <v>230</v>
      </c>
      <c r="F92" s="213" t="s">
        <v>231</v>
      </c>
      <c r="G92" s="200"/>
      <c r="H92" s="200"/>
      <c r="I92" s="203"/>
      <c r="J92" s="214">
        <f>BK92</f>
        <v>0</v>
      </c>
      <c r="K92" s="200"/>
      <c r="L92" s="205"/>
      <c r="M92" s="206"/>
      <c r="N92" s="207"/>
      <c r="O92" s="207"/>
      <c r="P92" s="208">
        <f>SUM(P93:P96)</f>
        <v>0</v>
      </c>
      <c r="Q92" s="207"/>
      <c r="R92" s="208">
        <f>SUM(R93:R96)</f>
        <v>14.615587140000001</v>
      </c>
      <c r="S92" s="207"/>
      <c r="T92" s="209">
        <f>SUM(T93:T96)</f>
        <v>0</v>
      </c>
      <c r="U92" s="12"/>
      <c r="V92" s="12"/>
      <c r="W92" s="12"/>
      <c r="X92" s="12"/>
      <c r="Y92" s="12"/>
      <c r="Z92" s="12"/>
      <c r="AA92" s="12"/>
      <c r="AB92" s="12"/>
      <c r="AC92" s="12"/>
      <c r="AD92" s="12"/>
      <c r="AE92" s="12"/>
      <c r="AR92" s="210" t="s">
        <v>80</v>
      </c>
      <c r="AT92" s="211" t="s">
        <v>72</v>
      </c>
      <c r="AU92" s="211" t="s">
        <v>80</v>
      </c>
      <c r="AY92" s="210" t="s">
        <v>196</v>
      </c>
      <c r="BK92" s="212">
        <f>SUM(BK93:BK96)</f>
        <v>0</v>
      </c>
    </row>
    <row r="93" s="2" customFormat="1" ht="47.59245" customHeight="1">
      <c r="A93" s="41"/>
      <c r="B93" s="42"/>
      <c r="C93" s="215" t="s">
        <v>80</v>
      </c>
      <c r="D93" s="215" t="s">
        <v>199</v>
      </c>
      <c r="E93" s="216" t="s">
        <v>3320</v>
      </c>
      <c r="F93" s="217" t="s">
        <v>3321</v>
      </c>
      <c r="G93" s="218" t="s">
        <v>202</v>
      </c>
      <c r="H93" s="219">
        <v>490.12700000000001</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204</v>
      </c>
      <c r="BM93" s="226" t="s">
        <v>3322</v>
      </c>
    </row>
    <row r="94" s="2" customFormat="1">
      <c r="A94" s="41"/>
      <c r="B94" s="42"/>
      <c r="C94" s="43"/>
      <c r="D94" s="235" t="s">
        <v>469</v>
      </c>
      <c r="E94" s="43"/>
      <c r="F94" s="276" t="s">
        <v>3323</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469</v>
      </c>
      <c r="AU94" s="20" t="s">
        <v>82</v>
      </c>
    </row>
    <row r="95" s="2" customFormat="1" ht="23.4566" customHeight="1">
      <c r="A95" s="41"/>
      <c r="B95" s="42"/>
      <c r="C95" s="215" t="s">
        <v>82</v>
      </c>
      <c r="D95" s="215" t="s">
        <v>199</v>
      </c>
      <c r="E95" s="216" t="s">
        <v>3324</v>
      </c>
      <c r="F95" s="217" t="s">
        <v>3325</v>
      </c>
      <c r="G95" s="218" t="s">
        <v>202</v>
      </c>
      <c r="H95" s="219">
        <v>490.12700000000001</v>
      </c>
      <c r="I95" s="220"/>
      <c r="J95" s="221">
        <f>ROUND(I95*H95,2)</f>
        <v>0</v>
      </c>
      <c r="K95" s="217" t="s">
        <v>203</v>
      </c>
      <c r="L95" s="47"/>
      <c r="M95" s="222" t="s">
        <v>19</v>
      </c>
      <c r="N95" s="223" t="s">
        <v>44</v>
      </c>
      <c r="O95" s="87"/>
      <c r="P95" s="224">
        <f>O95*H95</f>
        <v>0</v>
      </c>
      <c r="Q95" s="224">
        <v>0.029819999999999999</v>
      </c>
      <c r="R95" s="224">
        <f>Q95*H95</f>
        <v>14.615587140000001</v>
      </c>
      <c r="S95" s="224">
        <v>0</v>
      </c>
      <c r="T95" s="225">
        <f>S95*H95</f>
        <v>0</v>
      </c>
      <c r="U95" s="41"/>
      <c r="V95" s="41"/>
      <c r="W95" s="41"/>
      <c r="X95" s="41"/>
      <c r="Y95" s="41"/>
      <c r="Z95" s="41"/>
      <c r="AA95" s="41"/>
      <c r="AB95" s="41"/>
      <c r="AC95" s="41"/>
      <c r="AD95" s="41"/>
      <c r="AE95" s="41"/>
      <c r="AR95" s="226" t="s">
        <v>204</v>
      </c>
      <c r="AT95" s="226" t="s">
        <v>199</v>
      </c>
      <c r="AU95" s="226" t="s">
        <v>82</v>
      </c>
      <c r="AY95" s="20" t="s">
        <v>196</v>
      </c>
      <c r="BE95" s="227">
        <f>IF(N95="základní",J95,0)</f>
        <v>0</v>
      </c>
      <c r="BF95" s="227">
        <f>IF(N95="snížená",J95,0)</f>
        <v>0</v>
      </c>
      <c r="BG95" s="227">
        <f>IF(N95="zákl. přenesená",J95,0)</f>
        <v>0</v>
      </c>
      <c r="BH95" s="227">
        <f>IF(N95="sníž. přenesená",J95,0)</f>
        <v>0</v>
      </c>
      <c r="BI95" s="227">
        <f>IF(N95="nulová",J95,0)</f>
        <v>0</v>
      </c>
      <c r="BJ95" s="20" t="s">
        <v>80</v>
      </c>
      <c r="BK95" s="227">
        <f>ROUND(I95*H95,2)</f>
        <v>0</v>
      </c>
      <c r="BL95" s="20" t="s">
        <v>204</v>
      </c>
      <c r="BM95" s="226" t="s">
        <v>3326</v>
      </c>
    </row>
    <row r="96" s="2" customFormat="1">
      <c r="A96" s="41"/>
      <c r="B96" s="42"/>
      <c r="C96" s="43"/>
      <c r="D96" s="228" t="s">
        <v>206</v>
      </c>
      <c r="E96" s="43"/>
      <c r="F96" s="229" t="s">
        <v>3327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82</v>
      </c>
    </row>
    <row r="97" s="12" customFormat="1" ht="22.8" customHeight="1">
      <c r="A97" s="12"/>
      <c r="B97" s="199"/>
      <c r="C97" s="200"/>
      <c r="D97" s="201" t="s">
        <v>72</v>
      </c>
      <c r="E97" s="213" t="s">
        <v>256</v>
      </c>
      <c r="F97" s="213" t="s">
        <v>314</v>
      </c>
      <c r="G97" s="200"/>
      <c r="H97" s="200"/>
      <c r="I97" s="203"/>
      <c r="J97" s="214">
        <f>BK97</f>
        <v>0</v>
      </c>
      <c r="K97" s="200"/>
      <c r="L97" s="205"/>
      <c r="M97" s="206"/>
      <c r="N97" s="207"/>
      <c r="O97" s="207"/>
      <c r="P97" s="208">
        <f>SUM(P98:P142)</f>
        <v>0</v>
      </c>
      <c r="Q97" s="207"/>
      <c r="R97" s="208">
        <f>SUM(R98:R142)</f>
        <v>10.54428734</v>
      </c>
      <c r="S97" s="207"/>
      <c r="T97" s="209">
        <f>SUM(T98:T142)</f>
        <v>14.336400000000001</v>
      </c>
      <c r="U97" s="12"/>
      <c r="V97" s="12"/>
      <c r="W97" s="12"/>
      <c r="X97" s="12"/>
      <c r="Y97" s="12"/>
      <c r="Z97" s="12"/>
      <c r="AA97" s="12"/>
      <c r="AB97" s="12"/>
      <c r="AC97" s="12"/>
      <c r="AD97" s="12"/>
      <c r="AE97" s="12"/>
      <c r="AR97" s="210" t="s">
        <v>80</v>
      </c>
      <c r="AT97" s="211" t="s">
        <v>72</v>
      </c>
      <c r="AU97" s="211" t="s">
        <v>80</v>
      </c>
      <c r="AY97" s="210" t="s">
        <v>196</v>
      </c>
      <c r="BK97" s="212">
        <f>SUM(BK98:BK142)</f>
        <v>0</v>
      </c>
    </row>
    <row r="98" s="2" customFormat="1" ht="23.4566" customHeight="1">
      <c r="A98" s="41"/>
      <c r="B98" s="42"/>
      <c r="C98" s="215" t="s">
        <v>197</v>
      </c>
      <c r="D98" s="215" t="s">
        <v>199</v>
      </c>
      <c r="E98" s="216" t="s">
        <v>3328</v>
      </c>
      <c r="F98" s="217" t="s">
        <v>3329</v>
      </c>
      <c r="G98" s="218" t="s">
        <v>202</v>
      </c>
      <c r="H98" s="219">
        <v>490.12700000000001</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204</v>
      </c>
      <c r="BM98" s="226" t="s">
        <v>3330</v>
      </c>
    </row>
    <row r="99" s="2" customFormat="1">
      <c r="A99" s="41"/>
      <c r="B99" s="42"/>
      <c r="C99" s="43"/>
      <c r="D99" s="235" t="s">
        <v>469</v>
      </c>
      <c r="E99" s="43"/>
      <c r="F99" s="276" t="s">
        <v>3331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469</v>
      </c>
      <c r="AU99" s="20" t="s">
        <v>82</v>
      </c>
    </row>
    <row r="100" s="13" customFormat="1">
      <c r="A100" s="13"/>
      <c r="B100" s="233"/>
      <c r="C100" s="234"/>
      <c r="D100" s="235" t="s">
        <v>208</v>
      </c>
      <c r="E100" s="236" t="s">
        <v>19</v>
      </c>
      <c r="F100" s="237" t="s">
        <v>1691</v>
      </c>
      <c r="G100" s="234"/>
      <c r="H100" s="236" t="s">
        <v>19</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208</v>
      </c>
      <c r="AU100" s="243" t="s">
        <v>82</v>
      </c>
      <c r="AV100" s="13" t="s">
        <v>80</v>
      </c>
      <c r="AW100" s="13" t="s">
        <v>33</v>
      </c>
      <c r="AX100" s="13" t="s">
        <v>73</v>
      </c>
      <c r="AY100" s="243" t="s">
        <v>196</v>
      </c>
    </row>
    <row r="101" s="13" customFormat="1">
      <c r="A101" s="13"/>
      <c r="B101" s="233"/>
      <c r="C101" s="234"/>
      <c r="D101" s="235" t="s">
        <v>208</v>
      </c>
      <c r="E101" s="236" t="s">
        <v>19</v>
      </c>
      <c r="F101" s="237" t="s">
        <v>3332</v>
      </c>
      <c r="G101" s="234"/>
      <c r="H101" s="236" t="s">
        <v>19</v>
      </c>
      <c r="I101" s="238"/>
      <c r="J101" s="234"/>
      <c r="K101" s="234"/>
      <c r="L101" s="239"/>
      <c r="M101" s="240"/>
      <c r="N101" s="241"/>
      <c r="O101" s="241"/>
      <c r="P101" s="241"/>
      <c r="Q101" s="241"/>
      <c r="R101" s="241"/>
      <c r="S101" s="241"/>
      <c r="T101" s="242"/>
      <c r="U101" s="13"/>
      <c r="V101" s="13"/>
      <c r="W101" s="13"/>
      <c r="X101" s="13"/>
      <c r="Y101" s="13"/>
      <c r="Z101" s="13"/>
      <c r="AA101" s="13"/>
      <c r="AB101" s="13"/>
      <c r="AC101" s="13"/>
      <c r="AD101" s="13"/>
      <c r="AE101" s="13"/>
      <c r="AT101" s="243" t="s">
        <v>208</v>
      </c>
      <c r="AU101" s="243" t="s">
        <v>82</v>
      </c>
      <c r="AV101" s="13" t="s">
        <v>80</v>
      </c>
      <c r="AW101" s="13" t="s">
        <v>33</v>
      </c>
      <c r="AX101" s="13" t="s">
        <v>73</v>
      </c>
      <c r="AY101" s="243" t="s">
        <v>196</v>
      </c>
    </row>
    <row r="102" s="14" customFormat="1">
      <c r="A102" s="14"/>
      <c r="B102" s="244"/>
      <c r="C102" s="245"/>
      <c r="D102" s="235" t="s">
        <v>208</v>
      </c>
      <c r="E102" s="246" t="s">
        <v>19</v>
      </c>
      <c r="F102" s="247" t="s">
        <v>3333</v>
      </c>
      <c r="G102" s="245"/>
      <c r="H102" s="248">
        <v>58.231999999999999</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208</v>
      </c>
      <c r="AU102" s="254" t="s">
        <v>82</v>
      </c>
      <c r="AV102" s="14" t="s">
        <v>82</v>
      </c>
      <c r="AW102" s="14" t="s">
        <v>33</v>
      </c>
      <c r="AX102" s="14" t="s">
        <v>73</v>
      </c>
      <c r="AY102" s="254" t="s">
        <v>196</v>
      </c>
    </row>
    <row r="103" s="16" customFormat="1">
      <c r="A103" s="16"/>
      <c r="B103" s="289"/>
      <c r="C103" s="290"/>
      <c r="D103" s="235" t="s">
        <v>208</v>
      </c>
      <c r="E103" s="291" t="s">
        <v>19</v>
      </c>
      <c r="F103" s="292" t="s">
        <v>1934</v>
      </c>
      <c r="G103" s="290"/>
      <c r="H103" s="293">
        <v>58.231999999999999</v>
      </c>
      <c r="I103" s="294"/>
      <c r="J103" s="290"/>
      <c r="K103" s="290"/>
      <c r="L103" s="295"/>
      <c r="M103" s="296"/>
      <c r="N103" s="297"/>
      <c r="O103" s="297"/>
      <c r="P103" s="297"/>
      <c r="Q103" s="297"/>
      <c r="R103" s="297"/>
      <c r="S103" s="297"/>
      <c r="T103" s="298"/>
      <c r="U103" s="16"/>
      <c r="V103" s="16"/>
      <c r="W103" s="16"/>
      <c r="X103" s="16"/>
      <c r="Y103" s="16"/>
      <c r="Z103" s="16"/>
      <c r="AA103" s="16"/>
      <c r="AB103" s="16"/>
      <c r="AC103" s="16"/>
      <c r="AD103" s="16"/>
      <c r="AE103" s="16"/>
      <c r="AT103" s="299" t="s">
        <v>208</v>
      </c>
      <c r="AU103" s="299" t="s">
        <v>82</v>
      </c>
      <c r="AV103" s="16" t="s">
        <v>197</v>
      </c>
      <c r="AW103" s="16" t="s">
        <v>33</v>
      </c>
      <c r="AX103" s="16" t="s">
        <v>73</v>
      </c>
      <c r="AY103" s="299" t="s">
        <v>196</v>
      </c>
    </row>
    <row r="104" s="13" customFormat="1">
      <c r="A104" s="13"/>
      <c r="B104" s="233"/>
      <c r="C104" s="234"/>
      <c r="D104" s="235" t="s">
        <v>208</v>
      </c>
      <c r="E104" s="236" t="s">
        <v>19</v>
      </c>
      <c r="F104" s="237" t="s">
        <v>3334</v>
      </c>
      <c r="G104" s="234"/>
      <c r="H104" s="236" t="s">
        <v>19</v>
      </c>
      <c r="I104" s="238"/>
      <c r="J104" s="234"/>
      <c r="K104" s="234"/>
      <c r="L104" s="239"/>
      <c r="M104" s="240"/>
      <c r="N104" s="241"/>
      <c r="O104" s="241"/>
      <c r="P104" s="241"/>
      <c r="Q104" s="241"/>
      <c r="R104" s="241"/>
      <c r="S104" s="241"/>
      <c r="T104" s="242"/>
      <c r="U104" s="13"/>
      <c r="V104" s="13"/>
      <c r="W104" s="13"/>
      <c r="X104" s="13"/>
      <c r="Y104" s="13"/>
      <c r="Z104" s="13"/>
      <c r="AA104" s="13"/>
      <c r="AB104" s="13"/>
      <c r="AC104" s="13"/>
      <c r="AD104" s="13"/>
      <c r="AE104" s="13"/>
      <c r="AT104" s="243" t="s">
        <v>208</v>
      </c>
      <c r="AU104" s="243" t="s">
        <v>82</v>
      </c>
      <c r="AV104" s="13" t="s">
        <v>80</v>
      </c>
      <c r="AW104" s="13" t="s">
        <v>33</v>
      </c>
      <c r="AX104" s="13" t="s">
        <v>73</v>
      </c>
      <c r="AY104" s="243" t="s">
        <v>196</v>
      </c>
    </row>
    <row r="105" s="14" customFormat="1">
      <c r="A105" s="14"/>
      <c r="B105" s="244"/>
      <c r="C105" s="245"/>
      <c r="D105" s="235" t="s">
        <v>208</v>
      </c>
      <c r="E105" s="246" t="s">
        <v>19</v>
      </c>
      <c r="F105" s="247" t="s">
        <v>3335</v>
      </c>
      <c r="G105" s="245"/>
      <c r="H105" s="248">
        <v>25.652000000000001</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208</v>
      </c>
      <c r="AU105" s="254" t="s">
        <v>82</v>
      </c>
      <c r="AV105" s="14" t="s">
        <v>82</v>
      </c>
      <c r="AW105" s="14" t="s">
        <v>33</v>
      </c>
      <c r="AX105" s="14" t="s">
        <v>73</v>
      </c>
      <c r="AY105" s="254" t="s">
        <v>196</v>
      </c>
    </row>
    <row r="106" s="14" customFormat="1">
      <c r="A106" s="14"/>
      <c r="B106" s="244"/>
      <c r="C106" s="245"/>
      <c r="D106" s="235" t="s">
        <v>208</v>
      </c>
      <c r="E106" s="246" t="s">
        <v>19</v>
      </c>
      <c r="F106" s="247" t="s">
        <v>1569</v>
      </c>
      <c r="G106" s="245"/>
      <c r="H106" s="248">
        <v>-0.64000000000000001</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82</v>
      </c>
      <c r="AV106" s="14" t="s">
        <v>82</v>
      </c>
      <c r="AW106" s="14" t="s">
        <v>33</v>
      </c>
      <c r="AX106" s="14" t="s">
        <v>73</v>
      </c>
      <c r="AY106" s="254" t="s">
        <v>196</v>
      </c>
    </row>
    <row r="107" s="14" customFormat="1">
      <c r="A107" s="14"/>
      <c r="B107" s="244"/>
      <c r="C107" s="245"/>
      <c r="D107" s="235" t="s">
        <v>208</v>
      </c>
      <c r="E107" s="246" t="s">
        <v>19</v>
      </c>
      <c r="F107" s="247" t="s">
        <v>3336</v>
      </c>
      <c r="G107" s="245"/>
      <c r="H107" s="248">
        <v>56.392000000000003</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208</v>
      </c>
      <c r="AU107" s="254" t="s">
        <v>82</v>
      </c>
      <c r="AV107" s="14" t="s">
        <v>82</v>
      </c>
      <c r="AW107" s="14" t="s">
        <v>33</v>
      </c>
      <c r="AX107" s="14" t="s">
        <v>73</v>
      </c>
      <c r="AY107" s="254" t="s">
        <v>196</v>
      </c>
    </row>
    <row r="108" s="14" customFormat="1">
      <c r="A108" s="14"/>
      <c r="B108" s="244"/>
      <c r="C108" s="245"/>
      <c r="D108" s="235" t="s">
        <v>208</v>
      </c>
      <c r="E108" s="246" t="s">
        <v>19</v>
      </c>
      <c r="F108" s="247" t="s">
        <v>1572</v>
      </c>
      <c r="G108" s="245"/>
      <c r="H108" s="248">
        <v>-1.28</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208</v>
      </c>
      <c r="AU108" s="254" t="s">
        <v>82</v>
      </c>
      <c r="AV108" s="14" t="s">
        <v>82</v>
      </c>
      <c r="AW108" s="14" t="s">
        <v>33</v>
      </c>
      <c r="AX108" s="14" t="s">
        <v>73</v>
      </c>
      <c r="AY108" s="254" t="s">
        <v>196</v>
      </c>
    </row>
    <row r="109" s="14" customFormat="1">
      <c r="A109" s="14"/>
      <c r="B109" s="244"/>
      <c r="C109" s="245"/>
      <c r="D109" s="235" t="s">
        <v>208</v>
      </c>
      <c r="E109" s="246" t="s">
        <v>19</v>
      </c>
      <c r="F109" s="247" t="s">
        <v>3337</v>
      </c>
      <c r="G109" s="245"/>
      <c r="H109" s="248">
        <v>95.721999999999994</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4" customFormat="1">
      <c r="A110" s="14"/>
      <c r="B110" s="244"/>
      <c r="C110" s="245"/>
      <c r="D110" s="235" t="s">
        <v>208</v>
      </c>
      <c r="E110" s="246" t="s">
        <v>19</v>
      </c>
      <c r="F110" s="247" t="s">
        <v>3338</v>
      </c>
      <c r="G110" s="245"/>
      <c r="H110" s="248">
        <v>-1.9199999999999999</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82</v>
      </c>
      <c r="AV110" s="14" t="s">
        <v>82</v>
      </c>
      <c r="AW110" s="14" t="s">
        <v>33</v>
      </c>
      <c r="AX110" s="14" t="s">
        <v>73</v>
      </c>
      <c r="AY110" s="254" t="s">
        <v>196</v>
      </c>
    </row>
    <row r="111" s="14" customFormat="1">
      <c r="A111" s="14"/>
      <c r="B111" s="244"/>
      <c r="C111" s="245"/>
      <c r="D111" s="235" t="s">
        <v>208</v>
      </c>
      <c r="E111" s="246" t="s">
        <v>19</v>
      </c>
      <c r="F111" s="247" t="s">
        <v>3339</v>
      </c>
      <c r="G111" s="245"/>
      <c r="H111" s="248">
        <v>26.440000000000001</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82</v>
      </c>
      <c r="AV111" s="14" t="s">
        <v>82</v>
      </c>
      <c r="AW111" s="14" t="s">
        <v>33</v>
      </c>
      <c r="AX111" s="14" t="s">
        <v>73</v>
      </c>
      <c r="AY111" s="254" t="s">
        <v>196</v>
      </c>
    </row>
    <row r="112" s="14" customFormat="1">
      <c r="A112" s="14"/>
      <c r="B112" s="244"/>
      <c r="C112" s="245"/>
      <c r="D112" s="235" t="s">
        <v>208</v>
      </c>
      <c r="E112" s="246" t="s">
        <v>19</v>
      </c>
      <c r="F112" s="247" t="s">
        <v>1569</v>
      </c>
      <c r="G112" s="245"/>
      <c r="H112" s="248">
        <v>-0.64000000000000001</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208</v>
      </c>
      <c r="AU112" s="254" t="s">
        <v>82</v>
      </c>
      <c r="AV112" s="14" t="s">
        <v>82</v>
      </c>
      <c r="AW112" s="14" t="s">
        <v>33</v>
      </c>
      <c r="AX112" s="14" t="s">
        <v>73</v>
      </c>
      <c r="AY112" s="254" t="s">
        <v>196</v>
      </c>
    </row>
    <row r="113" s="14" customFormat="1">
      <c r="A113" s="14"/>
      <c r="B113" s="244"/>
      <c r="C113" s="245"/>
      <c r="D113" s="235" t="s">
        <v>208</v>
      </c>
      <c r="E113" s="246" t="s">
        <v>19</v>
      </c>
      <c r="F113" s="247" t="s">
        <v>3340</v>
      </c>
      <c r="G113" s="245"/>
      <c r="H113" s="248">
        <v>24.797000000000001</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82</v>
      </c>
      <c r="AV113" s="14" t="s">
        <v>82</v>
      </c>
      <c r="AW113" s="14" t="s">
        <v>33</v>
      </c>
      <c r="AX113" s="14" t="s">
        <v>73</v>
      </c>
      <c r="AY113" s="254" t="s">
        <v>196</v>
      </c>
    </row>
    <row r="114" s="14" customFormat="1">
      <c r="A114" s="14"/>
      <c r="B114" s="244"/>
      <c r="C114" s="245"/>
      <c r="D114" s="235" t="s">
        <v>208</v>
      </c>
      <c r="E114" s="246" t="s">
        <v>19</v>
      </c>
      <c r="F114" s="247" t="s">
        <v>1569</v>
      </c>
      <c r="G114" s="245"/>
      <c r="H114" s="248">
        <v>-0.64000000000000001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82</v>
      </c>
      <c r="AV114" s="14" t="s">
        <v>82</v>
      </c>
      <c r="AW114" s="14" t="s">
        <v>33</v>
      </c>
      <c r="AX114" s="14" t="s">
        <v>73</v>
      </c>
      <c r="AY114" s="254" t="s">
        <v>196</v>
      </c>
    </row>
    <row r="115" s="14" customFormat="1">
      <c r="A115" s="14"/>
      <c r="B115" s="244"/>
      <c r="C115" s="245"/>
      <c r="D115" s="235" t="s">
        <v>208</v>
      </c>
      <c r="E115" s="246" t="s">
        <v>19</v>
      </c>
      <c r="F115" s="247" t="s">
        <v>3341</v>
      </c>
      <c r="G115" s="245"/>
      <c r="H115" s="248">
        <v>25.645</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208</v>
      </c>
      <c r="AU115" s="254" t="s">
        <v>82</v>
      </c>
      <c r="AV115" s="14" t="s">
        <v>82</v>
      </c>
      <c r="AW115" s="14" t="s">
        <v>33</v>
      </c>
      <c r="AX115" s="14" t="s">
        <v>73</v>
      </c>
      <c r="AY115" s="254" t="s">
        <v>196</v>
      </c>
    </row>
    <row r="116" s="14" customFormat="1">
      <c r="A116" s="14"/>
      <c r="B116" s="244"/>
      <c r="C116" s="245"/>
      <c r="D116" s="235" t="s">
        <v>208</v>
      </c>
      <c r="E116" s="246" t="s">
        <v>19</v>
      </c>
      <c r="F116" s="247" t="s">
        <v>1569</v>
      </c>
      <c r="G116" s="245"/>
      <c r="H116" s="248">
        <v>-0.64000000000000001</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82</v>
      </c>
      <c r="AV116" s="14" t="s">
        <v>82</v>
      </c>
      <c r="AW116" s="14" t="s">
        <v>33</v>
      </c>
      <c r="AX116" s="14" t="s">
        <v>73</v>
      </c>
      <c r="AY116" s="254" t="s">
        <v>196</v>
      </c>
    </row>
    <row r="117" s="14" customFormat="1">
      <c r="A117" s="14"/>
      <c r="B117" s="244"/>
      <c r="C117" s="245"/>
      <c r="D117" s="235" t="s">
        <v>208</v>
      </c>
      <c r="E117" s="246" t="s">
        <v>19</v>
      </c>
      <c r="F117" s="247" t="s">
        <v>3342</v>
      </c>
      <c r="G117" s="245"/>
      <c r="H117" s="248">
        <v>27.347999999999999</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82</v>
      </c>
      <c r="AV117" s="14" t="s">
        <v>82</v>
      </c>
      <c r="AW117" s="14" t="s">
        <v>33</v>
      </c>
      <c r="AX117" s="14" t="s">
        <v>73</v>
      </c>
      <c r="AY117" s="254" t="s">
        <v>196</v>
      </c>
    </row>
    <row r="118" s="14" customFormat="1">
      <c r="A118" s="14"/>
      <c r="B118" s="244"/>
      <c r="C118" s="245"/>
      <c r="D118" s="235" t="s">
        <v>208</v>
      </c>
      <c r="E118" s="246" t="s">
        <v>19</v>
      </c>
      <c r="F118" s="247" t="s">
        <v>1569</v>
      </c>
      <c r="G118" s="245"/>
      <c r="H118" s="248">
        <v>-0.64000000000000001</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82</v>
      </c>
      <c r="AV118" s="14" t="s">
        <v>82</v>
      </c>
      <c r="AW118" s="14" t="s">
        <v>33</v>
      </c>
      <c r="AX118" s="14" t="s">
        <v>73</v>
      </c>
      <c r="AY118" s="254" t="s">
        <v>196</v>
      </c>
    </row>
    <row r="119" s="14" customFormat="1">
      <c r="A119" s="14"/>
      <c r="B119" s="244"/>
      <c r="C119" s="245"/>
      <c r="D119" s="235" t="s">
        <v>208</v>
      </c>
      <c r="E119" s="246" t="s">
        <v>19</v>
      </c>
      <c r="F119" s="247" t="s">
        <v>3343</v>
      </c>
      <c r="G119" s="245"/>
      <c r="H119" s="248">
        <v>31.059000000000001</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208</v>
      </c>
      <c r="AU119" s="254" t="s">
        <v>82</v>
      </c>
      <c r="AV119" s="14" t="s">
        <v>82</v>
      </c>
      <c r="AW119" s="14" t="s">
        <v>33</v>
      </c>
      <c r="AX119" s="14" t="s">
        <v>73</v>
      </c>
      <c r="AY119" s="254" t="s">
        <v>196</v>
      </c>
    </row>
    <row r="120" s="14" customFormat="1">
      <c r="A120" s="14"/>
      <c r="B120" s="244"/>
      <c r="C120" s="245"/>
      <c r="D120" s="235" t="s">
        <v>208</v>
      </c>
      <c r="E120" s="246" t="s">
        <v>19</v>
      </c>
      <c r="F120" s="247" t="s">
        <v>1569</v>
      </c>
      <c r="G120" s="245"/>
      <c r="H120" s="248">
        <v>-0.64000000000000001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82</v>
      </c>
      <c r="AV120" s="14" t="s">
        <v>82</v>
      </c>
      <c r="AW120" s="14" t="s">
        <v>33</v>
      </c>
      <c r="AX120" s="14" t="s">
        <v>73</v>
      </c>
      <c r="AY120" s="254" t="s">
        <v>196</v>
      </c>
    </row>
    <row r="121" s="14" customFormat="1">
      <c r="A121" s="14"/>
      <c r="B121" s="244"/>
      <c r="C121" s="245"/>
      <c r="D121" s="235" t="s">
        <v>208</v>
      </c>
      <c r="E121" s="246" t="s">
        <v>19</v>
      </c>
      <c r="F121" s="247" t="s">
        <v>3344</v>
      </c>
      <c r="G121" s="245"/>
      <c r="H121" s="248">
        <v>32.344000000000001</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208</v>
      </c>
      <c r="AU121" s="254" t="s">
        <v>82</v>
      </c>
      <c r="AV121" s="14" t="s">
        <v>82</v>
      </c>
      <c r="AW121" s="14" t="s">
        <v>33</v>
      </c>
      <c r="AX121" s="14" t="s">
        <v>73</v>
      </c>
      <c r="AY121" s="254" t="s">
        <v>196</v>
      </c>
    </row>
    <row r="122" s="14" customFormat="1">
      <c r="A122" s="14"/>
      <c r="B122" s="244"/>
      <c r="C122" s="245"/>
      <c r="D122" s="235" t="s">
        <v>208</v>
      </c>
      <c r="E122" s="246" t="s">
        <v>19</v>
      </c>
      <c r="F122" s="247" t="s">
        <v>1569</v>
      </c>
      <c r="G122" s="245"/>
      <c r="H122" s="248">
        <v>-0.64000000000000001</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208</v>
      </c>
      <c r="AU122" s="254" t="s">
        <v>82</v>
      </c>
      <c r="AV122" s="14" t="s">
        <v>82</v>
      </c>
      <c r="AW122" s="14" t="s">
        <v>33</v>
      </c>
      <c r="AX122" s="14" t="s">
        <v>73</v>
      </c>
      <c r="AY122" s="254" t="s">
        <v>196</v>
      </c>
    </row>
    <row r="123" s="14" customFormat="1">
      <c r="A123" s="14"/>
      <c r="B123" s="244"/>
      <c r="C123" s="245"/>
      <c r="D123" s="235" t="s">
        <v>208</v>
      </c>
      <c r="E123" s="246" t="s">
        <v>19</v>
      </c>
      <c r="F123" s="247" t="s">
        <v>3345</v>
      </c>
      <c r="G123" s="245"/>
      <c r="H123" s="248">
        <v>32.448</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82</v>
      </c>
      <c r="AV123" s="14" t="s">
        <v>82</v>
      </c>
      <c r="AW123" s="14" t="s">
        <v>33</v>
      </c>
      <c r="AX123" s="14" t="s">
        <v>73</v>
      </c>
      <c r="AY123" s="254" t="s">
        <v>196</v>
      </c>
    </row>
    <row r="124" s="14" customFormat="1">
      <c r="A124" s="14"/>
      <c r="B124" s="244"/>
      <c r="C124" s="245"/>
      <c r="D124" s="235" t="s">
        <v>208</v>
      </c>
      <c r="E124" s="246" t="s">
        <v>19</v>
      </c>
      <c r="F124" s="247" t="s">
        <v>1569</v>
      </c>
      <c r="G124" s="245"/>
      <c r="H124" s="248">
        <v>-0.64000000000000001</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4" customFormat="1">
      <c r="A125" s="14"/>
      <c r="B125" s="244"/>
      <c r="C125" s="245"/>
      <c r="D125" s="235" t="s">
        <v>208</v>
      </c>
      <c r="E125" s="246" t="s">
        <v>19</v>
      </c>
      <c r="F125" s="247" t="s">
        <v>3346</v>
      </c>
      <c r="G125" s="245"/>
      <c r="H125" s="248">
        <v>30.056000000000001</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208</v>
      </c>
      <c r="AU125" s="254" t="s">
        <v>82</v>
      </c>
      <c r="AV125" s="14" t="s">
        <v>82</v>
      </c>
      <c r="AW125" s="14" t="s">
        <v>33</v>
      </c>
      <c r="AX125" s="14" t="s">
        <v>73</v>
      </c>
      <c r="AY125" s="254" t="s">
        <v>196</v>
      </c>
    </row>
    <row r="126" s="14" customFormat="1">
      <c r="A126" s="14"/>
      <c r="B126" s="244"/>
      <c r="C126" s="245"/>
      <c r="D126" s="235" t="s">
        <v>208</v>
      </c>
      <c r="E126" s="246" t="s">
        <v>19</v>
      </c>
      <c r="F126" s="247" t="s">
        <v>1569</v>
      </c>
      <c r="G126" s="245"/>
      <c r="H126" s="248">
        <v>-0.64000000000000001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82</v>
      </c>
      <c r="AV126" s="14" t="s">
        <v>82</v>
      </c>
      <c r="AW126" s="14" t="s">
        <v>33</v>
      </c>
      <c r="AX126" s="14" t="s">
        <v>73</v>
      </c>
      <c r="AY126" s="254" t="s">
        <v>196</v>
      </c>
    </row>
    <row r="127" s="14" customFormat="1">
      <c r="A127" s="14"/>
      <c r="B127" s="244"/>
      <c r="C127" s="245"/>
      <c r="D127" s="235" t="s">
        <v>208</v>
      </c>
      <c r="E127" s="246" t="s">
        <v>19</v>
      </c>
      <c r="F127" s="247" t="s">
        <v>3347</v>
      </c>
      <c r="G127" s="245"/>
      <c r="H127" s="248">
        <v>33.591999999999999</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82</v>
      </c>
      <c r="AV127" s="14" t="s">
        <v>82</v>
      </c>
      <c r="AW127" s="14" t="s">
        <v>33</v>
      </c>
      <c r="AX127" s="14" t="s">
        <v>73</v>
      </c>
      <c r="AY127" s="254" t="s">
        <v>196</v>
      </c>
    </row>
    <row r="128" s="14" customFormat="1">
      <c r="A128" s="14"/>
      <c r="B128" s="244"/>
      <c r="C128" s="245"/>
      <c r="D128" s="235" t="s">
        <v>208</v>
      </c>
      <c r="E128" s="246" t="s">
        <v>19</v>
      </c>
      <c r="F128" s="247" t="s">
        <v>1569</v>
      </c>
      <c r="G128" s="245"/>
      <c r="H128" s="248">
        <v>-0.64000000000000001</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208</v>
      </c>
      <c r="AU128" s="254" t="s">
        <v>82</v>
      </c>
      <c r="AV128" s="14" t="s">
        <v>82</v>
      </c>
      <c r="AW128" s="14" t="s">
        <v>33</v>
      </c>
      <c r="AX128" s="14" t="s">
        <v>73</v>
      </c>
      <c r="AY128" s="254" t="s">
        <v>196</v>
      </c>
    </row>
    <row r="129" s="16" customFormat="1">
      <c r="A129" s="16"/>
      <c r="B129" s="289"/>
      <c r="C129" s="290"/>
      <c r="D129" s="235" t="s">
        <v>208</v>
      </c>
      <c r="E129" s="291" t="s">
        <v>19</v>
      </c>
      <c r="F129" s="292" t="s">
        <v>1934</v>
      </c>
      <c r="G129" s="290"/>
      <c r="H129" s="293">
        <v>431.8950000000001</v>
      </c>
      <c r="I129" s="294"/>
      <c r="J129" s="290"/>
      <c r="K129" s="290"/>
      <c r="L129" s="295"/>
      <c r="M129" s="296"/>
      <c r="N129" s="297"/>
      <c r="O129" s="297"/>
      <c r="P129" s="297"/>
      <c r="Q129" s="297"/>
      <c r="R129" s="297"/>
      <c r="S129" s="297"/>
      <c r="T129" s="298"/>
      <c r="U129" s="16"/>
      <c r="V129" s="16"/>
      <c r="W129" s="16"/>
      <c r="X129" s="16"/>
      <c r="Y129" s="16"/>
      <c r="Z129" s="16"/>
      <c r="AA129" s="16"/>
      <c r="AB129" s="16"/>
      <c r="AC129" s="16"/>
      <c r="AD129" s="16"/>
      <c r="AE129" s="16"/>
      <c r="AT129" s="299" t="s">
        <v>208</v>
      </c>
      <c r="AU129" s="299" t="s">
        <v>82</v>
      </c>
      <c r="AV129" s="16" t="s">
        <v>197</v>
      </c>
      <c r="AW129" s="16" t="s">
        <v>33</v>
      </c>
      <c r="AX129" s="16" t="s">
        <v>73</v>
      </c>
      <c r="AY129" s="299" t="s">
        <v>196</v>
      </c>
    </row>
    <row r="130" s="15" customFormat="1">
      <c r="A130" s="15"/>
      <c r="B130" s="255"/>
      <c r="C130" s="256"/>
      <c r="D130" s="235" t="s">
        <v>208</v>
      </c>
      <c r="E130" s="257" t="s">
        <v>19</v>
      </c>
      <c r="F130" s="258" t="s">
        <v>212</v>
      </c>
      <c r="G130" s="256"/>
      <c r="H130" s="259">
        <v>490.12700000000012</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82</v>
      </c>
      <c r="AV130" s="15" t="s">
        <v>204</v>
      </c>
      <c r="AW130" s="15" t="s">
        <v>33</v>
      </c>
      <c r="AX130" s="15" t="s">
        <v>80</v>
      </c>
      <c r="AY130" s="265" t="s">
        <v>196</v>
      </c>
    </row>
    <row r="131" s="2" customFormat="1" ht="23.4566" customHeight="1">
      <c r="A131" s="41"/>
      <c r="B131" s="42"/>
      <c r="C131" s="215" t="s">
        <v>204</v>
      </c>
      <c r="D131" s="215" t="s">
        <v>199</v>
      </c>
      <c r="E131" s="216" t="s">
        <v>3348</v>
      </c>
      <c r="F131" s="217" t="s">
        <v>3349</v>
      </c>
      <c r="G131" s="218" t="s">
        <v>215</v>
      </c>
      <c r="H131" s="219">
        <v>7.3520000000000003</v>
      </c>
      <c r="I131" s="220"/>
      <c r="J131" s="221">
        <f>ROUND(I131*H131,2)</f>
        <v>0</v>
      </c>
      <c r="K131" s="217" t="s">
        <v>203</v>
      </c>
      <c r="L131" s="47"/>
      <c r="M131" s="222" t="s">
        <v>19</v>
      </c>
      <c r="N131" s="223" t="s">
        <v>44</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82</v>
      </c>
      <c r="AY131" s="20" t="s">
        <v>196</v>
      </c>
      <c r="BE131" s="227">
        <f>IF(N131="základní",J131,0)</f>
        <v>0</v>
      </c>
      <c r="BF131" s="227">
        <f>IF(N131="snížená",J131,0)</f>
        <v>0</v>
      </c>
      <c r="BG131" s="227">
        <f>IF(N131="zákl. přenesená",J131,0)</f>
        <v>0</v>
      </c>
      <c r="BH131" s="227">
        <f>IF(N131="sníž. přenesená",J131,0)</f>
        <v>0</v>
      </c>
      <c r="BI131" s="227">
        <f>IF(N131="nulová",J131,0)</f>
        <v>0</v>
      </c>
      <c r="BJ131" s="20" t="s">
        <v>80</v>
      </c>
      <c r="BK131" s="227">
        <f>ROUND(I131*H131,2)</f>
        <v>0</v>
      </c>
      <c r="BL131" s="20" t="s">
        <v>204</v>
      </c>
      <c r="BM131" s="226" t="s">
        <v>3350</v>
      </c>
    </row>
    <row r="132" s="2" customFormat="1">
      <c r="A132" s="41"/>
      <c r="B132" s="42"/>
      <c r="C132" s="43"/>
      <c r="D132" s="228" t="s">
        <v>206</v>
      </c>
      <c r="E132" s="43"/>
      <c r="F132" s="229" t="s">
        <v>3351</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82</v>
      </c>
    </row>
    <row r="133" s="2" customFormat="1" ht="23.4566" customHeight="1">
      <c r="A133" s="41"/>
      <c r="B133" s="42"/>
      <c r="C133" s="215" t="s">
        <v>232</v>
      </c>
      <c r="D133" s="215" t="s">
        <v>199</v>
      </c>
      <c r="E133" s="216" t="s">
        <v>624</v>
      </c>
      <c r="F133" s="217" t="s">
        <v>625</v>
      </c>
      <c r="G133" s="218" t="s">
        <v>215</v>
      </c>
      <c r="H133" s="219">
        <v>7.3520000000000003</v>
      </c>
      <c r="I133" s="220"/>
      <c r="J133" s="221">
        <f>ROUND(I133*H133,2)</f>
        <v>0</v>
      </c>
      <c r="K133" s="217" t="s">
        <v>203</v>
      </c>
      <c r="L133" s="47"/>
      <c r="M133" s="222" t="s">
        <v>19</v>
      </c>
      <c r="N133" s="223" t="s">
        <v>44</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82</v>
      </c>
      <c r="AY133" s="20" t="s">
        <v>196</v>
      </c>
      <c r="BE133" s="227">
        <f>IF(N133="základní",J133,0)</f>
        <v>0</v>
      </c>
      <c r="BF133" s="227">
        <f>IF(N133="snížená",J133,0)</f>
        <v>0</v>
      </c>
      <c r="BG133" s="227">
        <f>IF(N133="zákl. přenesená",J133,0)</f>
        <v>0</v>
      </c>
      <c r="BH133" s="227">
        <f>IF(N133="sníž. přenesená",J133,0)</f>
        <v>0</v>
      </c>
      <c r="BI133" s="227">
        <f>IF(N133="nulová",J133,0)</f>
        <v>0</v>
      </c>
      <c r="BJ133" s="20" t="s">
        <v>80</v>
      </c>
      <c r="BK133" s="227">
        <f>ROUND(I133*H133,2)</f>
        <v>0</v>
      </c>
      <c r="BL133" s="20" t="s">
        <v>204</v>
      </c>
      <c r="BM133" s="226" t="s">
        <v>3352</v>
      </c>
    </row>
    <row r="134" s="2" customFormat="1">
      <c r="A134" s="41"/>
      <c r="B134" s="42"/>
      <c r="C134" s="43"/>
      <c r="D134" s="228" t="s">
        <v>206</v>
      </c>
      <c r="E134" s="43"/>
      <c r="F134" s="229" t="s">
        <v>627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82</v>
      </c>
    </row>
    <row r="135" s="2" customFormat="1" ht="23.4566" customHeight="1">
      <c r="A135" s="41"/>
      <c r="B135" s="42"/>
      <c r="C135" s="215" t="s">
        <v>230</v>
      </c>
      <c r="D135" s="215" t="s">
        <v>199</v>
      </c>
      <c r="E135" s="216" t="s">
        <v>629</v>
      </c>
      <c r="F135" s="217" t="s">
        <v>630</v>
      </c>
      <c r="G135" s="218" t="s">
        <v>215</v>
      </c>
      <c r="H135" s="219">
        <v>7.3520000000000003</v>
      </c>
      <c r="I135" s="220"/>
      <c r="J135" s="221">
        <f>ROUND(I135*H135,2)</f>
        <v>0</v>
      </c>
      <c r="K135" s="217" t="s">
        <v>203</v>
      </c>
      <c r="L135" s="47"/>
      <c r="M135" s="222" t="s">
        <v>19</v>
      </c>
      <c r="N135" s="223" t="s">
        <v>44</v>
      </c>
      <c r="O135" s="87"/>
      <c r="P135" s="224">
        <f>O135*H135</f>
        <v>0</v>
      </c>
      <c r="Q135" s="224">
        <v>0.50375000000000003</v>
      </c>
      <c r="R135" s="224">
        <f>Q135*H135</f>
        <v>3.7035700000000005</v>
      </c>
      <c r="S135" s="224">
        <v>1.95</v>
      </c>
      <c r="T135" s="225">
        <f>S135*H135</f>
        <v>14.336400000000001</v>
      </c>
      <c r="U135" s="41"/>
      <c r="V135" s="41"/>
      <c r="W135" s="41"/>
      <c r="X135" s="41"/>
      <c r="Y135" s="41"/>
      <c r="Z135" s="41"/>
      <c r="AA135" s="41"/>
      <c r="AB135" s="41"/>
      <c r="AC135" s="41"/>
      <c r="AD135" s="41"/>
      <c r="AE135" s="41"/>
      <c r="AR135" s="226" t="s">
        <v>204</v>
      </c>
      <c r="AT135" s="226" t="s">
        <v>199</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204</v>
      </c>
      <c r="BM135" s="226" t="s">
        <v>3353</v>
      </c>
    </row>
    <row r="136" s="2" customFormat="1">
      <c r="A136" s="41"/>
      <c r="B136" s="42"/>
      <c r="C136" s="43"/>
      <c r="D136" s="228" t="s">
        <v>206</v>
      </c>
      <c r="E136" s="43"/>
      <c r="F136" s="229" t="s">
        <v>632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82</v>
      </c>
    </row>
    <row r="137" s="2" customFormat="1">
      <c r="A137" s="41"/>
      <c r="B137" s="42"/>
      <c r="C137" s="43"/>
      <c r="D137" s="235" t="s">
        <v>469</v>
      </c>
      <c r="E137" s="43"/>
      <c r="F137" s="276" t="s">
        <v>633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469</v>
      </c>
      <c r="AU137" s="20" t="s">
        <v>82</v>
      </c>
    </row>
    <row r="138" s="2" customFormat="1" ht="21.0566" customHeight="1">
      <c r="A138" s="41"/>
      <c r="B138" s="42"/>
      <c r="C138" s="266" t="s">
        <v>244</v>
      </c>
      <c r="D138" s="266" t="s">
        <v>310</v>
      </c>
      <c r="E138" s="267" t="s">
        <v>634</v>
      </c>
      <c r="F138" s="268" t="s">
        <v>635</v>
      </c>
      <c r="G138" s="269" t="s">
        <v>222</v>
      </c>
      <c r="H138" s="270">
        <v>279.37599999999998</v>
      </c>
      <c r="I138" s="271"/>
      <c r="J138" s="272">
        <f>ROUND(I138*H138,2)</f>
        <v>0</v>
      </c>
      <c r="K138" s="268" t="s">
        <v>203</v>
      </c>
      <c r="L138" s="273"/>
      <c r="M138" s="274" t="s">
        <v>19</v>
      </c>
      <c r="N138" s="275" t="s">
        <v>44</v>
      </c>
      <c r="O138" s="87"/>
      <c r="P138" s="224">
        <f>O138*H138</f>
        <v>0</v>
      </c>
      <c r="Q138" s="224">
        <v>0.0041000000000000003</v>
      </c>
      <c r="R138" s="224">
        <f>Q138*H138</f>
        <v>1.1454416000000001</v>
      </c>
      <c r="S138" s="224">
        <v>0</v>
      </c>
      <c r="T138" s="225">
        <f>S138*H138</f>
        <v>0</v>
      </c>
      <c r="U138" s="41"/>
      <c r="V138" s="41"/>
      <c r="W138" s="41"/>
      <c r="X138" s="41"/>
      <c r="Y138" s="41"/>
      <c r="Z138" s="41"/>
      <c r="AA138" s="41"/>
      <c r="AB138" s="41"/>
      <c r="AC138" s="41"/>
      <c r="AD138" s="41"/>
      <c r="AE138" s="41"/>
      <c r="AR138" s="226" t="s">
        <v>250</v>
      </c>
      <c r="AT138" s="226" t="s">
        <v>310</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204</v>
      </c>
      <c r="BM138" s="226" t="s">
        <v>3354</v>
      </c>
    </row>
    <row r="139" s="14" customFormat="1">
      <c r="A139" s="14"/>
      <c r="B139" s="244"/>
      <c r="C139" s="245"/>
      <c r="D139" s="235" t="s">
        <v>208</v>
      </c>
      <c r="E139" s="246" t="s">
        <v>19</v>
      </c>
      <c r="F139" s="247" t="s">
        <v>3355</v>
      </c>
      <c r="G139" s="245"/>
      <c r="H139" s="248">
        <v>279.37599999999998</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82</v>
      </c>
      <c r="AV139" s="14" t="s">
        <v>82</v>
      </c>
      <c r="AW139" s="14" t="s">
        <v>33</v>
      </c>
      <c r="AX139" s="14" t="s">
        <v>73</v>
      </c>
      <c r="AY139" s="254" t="s">
        <v>196</v>
      </c>
    </row>
    <row r="140" s="15" customFormat="1">
      <c r="A140" s="15"/>
      <c r="B140" s="255"/>
      <c r="C140" s="256"/>
      <c r="D140" s="235" t="s">
        <v>208</v>
      </c>
      <c r="E140" s="257" t="s">
        <v>19</v>
      </c>
      <c r="F140" s="258" t="s">
        <v>212</v>
      </c>
      <c r="G140" s="256"/>
      <c r="H140" s="259">
        <v>279.37599999999998</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82</v>
      </c>
      <c r="AV140" s="15" t="s">
        <v>204</v>
      </c>
      <c r="AW140" s="15" t="s">
        <v>33</v>
      </c>
      <c r="AX140" s="15" t="s">
        <v>80</v>
      </c>
      <c r="AY140" s="265" t="s">
        <v>196</v>
      </c>
    </row>
    <row r="141" s="2" customFormat="1" ht="31.92453" customHeight="1">
      <c r="A141" s="41"/>
      <c r="B141" s="42"/>
      <c r="C141" s="215" t="s">
        <v>250</v>
      </c>
      <c r="D141" s="215" t="s">
        <v>199</v>
      </c>
      <c r="E141" s="216" t="s">
        <v>638</v>
      </c>
      <c r="F141" s="217" t="s">
        <v>639</v>
      </c>
      <c r="G141" s="218" t="s">
        <v>202</v>
      </c>
      <c r="H141" s="219">
        <v>490.12700000000001</v>
      </c>
      <c r="I141" s="220"/>
      <c r="J141" s="221">
        <f>ROUND(I141*H141,2)</f>
        <v>0</v>
      </c>
      <c r="K141" s="217" t="s">
        <v>203</v>
      </c>
      <c r="L141" s="47"/>
      <c r="M141" s="222" t="s">
        <v>19</v>
      </c>
      <c r="N141" s="223" t="s">
        <v>44</v>
      </c>
      <c r="O141" s="87"/>
      <c r="P141" s="224">
        <f>O141*H141</f>
        <v>0</v>
      </c>
      <c r="Q141" s="224">
        <v>0.01162</v>
      </c>
      <c r="R141" s="224">
        <f>Q141*H141</f>
        <v>5.6952757400000005</v>
      </c>
      <c r="S141" s="224">
        <v>0</v>
      </c>
      <c r="T141" s="225">
        <f>S141*H141</f>
        <v>0</v>
      </c>
      <c r="U141" s="41"/>
      <c r="V141" s="41"/>
      <c r="W141" s="41"/>
      <c r="X141" s="41"/>
      <c r="Y141" s="41"/>
      <c r="Z141" s="41"/>
      <c r="AA141" s="41"/>
      <c r="AB141" s="41"/>
      <c r="AC141" s="41"/>
      <c r="AD141" s="41"/>
      <c r="AE141" s="41"/>
      <c r="AR141" s="226" t="s">
        <v>204</v>
      </c>
      <c r="AT141" s="226" t="s">
        <v>199</v>
      </c>
      <c r="AU141" s="226" t="s">
        <v>82</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204</v>
      </c>
      <c r="BM141" s="226" t="s">
        <v>3356</v>
      </c>
    </row>
    <row r="142" s="2" customFormat="1">
      <c r="A142" s="41"/>
      <c r="B142" s="42"/>
      <c r="C142" s="43"/>
      <c r="D142" s="228" t="s">
        <v>206</v>
      </c>
      <c r="E142" s="43"/>
      <c r="F142" s="229" t="s">
        <v>641</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82</v>
      </c>
    </row>
    <row r="143" s="12" customFormat="1" ht="22.8" customHeight="1">
      <c r="A143" s="12"/>
      <c r="B143" s="199"/>
      <c r="C143" s="200"/>
      <c r="D143" s="201" t="s">
        <v>72</v>
      </c>
      <c r="E143" s="213" t="s">
        <v>397</v>
      </c>
      <c r="F143" s="213" t="s">
        <v>398</v>
      </c>
      <c r="G143" s="200"/>
      <c r="H143" s="200"/>
      <c r="I143" s="203"/>
      <c r="J143" s="214">
        <f>BK143</f>
        <v>0</v>
      </c>
      <c r="K143" s="200"/>
      <c r="L143" s="205"/>
      <c r="M143" s="206"/>
      <c r="N143" s="207"/>
      <c r="O143" s="207"/>
      <c r="P143" s="208">
        <f>SUM(P144:P153)</f>
        <v>0</v>
      </c>
      <c r="Q143" s="207"/>
      <c r="R143" s="208">
        <f>SUM(R144:R153)</f>
        <v>0</v>
      </c>
      <c r="S143" s="207"/>
      <c r="T143" s="209">
        <f>SUM(T144:T153)</f>
        <v>0</v>
      </c>
      <c r="U143" s="12"/>
      <c r="V143" s="12"/>
      <c r="W143" s="12"/>
      <c r="X143" s="12"/>
      <c r="Y143" s="12"/>
      <c r="Z143" s="12"/>
      <c r="AA143" s="12"/>
      <c r="AB143" s="12"/>
      <c r="AC143" s="12"/>
      <c r="AD143" s="12"/>
      <c r="AE143" s="12"/>
      <c r="AR143" s="210" t="s">
        <v>80</v>
      </c>
      <c r="AT143" s="211" t="s">
        <v>72</v>
      </c>
      <c r="AU143" s="211" t="s">
        <v>80</v>
      </c>
      <c r="AY143" s="210" t="s">
        <v>196</v>
      </c>
      <c r="BK143" s="212">
        <f>SUM(BK144:BK153)</f>
        <v>0</v>
      </c>
    </row>
    <row r="144" s="2" customFormat="1" ht="36.72453" customHeight="1">
      <c r="A144" s="41"/>
      <c r="B144" s="42"/>
      <c r="C144" s="215" t="s">
        <v>256</v>
      </c>
      <c r="D144" s="215" t="s">
        <v>199</v>
      </c>
      <c r="E144" s="216" t="s">
        <v>400</v>
      </c>
      <c r="F144" s="217" t="s">
        <v>2331</v>
      </c>
      <c r="G144" s="218" t="s">
        <v>293</v>
      </c>
      <c r="H144" s="219">
        <v>14.336</v>
      </c>
      <c r="I144" s="220"/>
      <c r="J144" s="221">
        <f>ROUND(I144*H144,2)</f>
        <v>0</v>
      </c>
      <c r="K144" s="217" t="s">
        <v>203</v>
      </c>
      <c r="L144" s="47"/>
      <c r="M144" s="222" t="s">
        <v>19</v>
      </c>
      <c r="N144" s="223" t="s">
        <v>44</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196</v>
      </c>
      <c r="BE144" s="227">
        <f>IF(N144="základní",J144,0)</f>
        <v>0</v>
      </c>
      <c r="BF144" s="227">
        <f>IF(N144="snížená",J144,0)</f>
        <v>0</v>
      </c>
      <c r="BG144" s="227">
        <f>IF(N144="zákl. přenesená",J144,0)</f>
        <v>0</v>
      </c>
      <c r="BH144" s="227">
        <f>IF(N144="sníž. přenesená",J144,0)</f>
        <v>0</v>
      </c>
      <c r="BI144" s="227">
        <f>IF(N144="nulová",J144,0)</f>
        <v>0</v>
      </c>
      <c r="BJ144" s="20" t="s">
        <v>80</v>
      </c>
      <c r="BK144" s="227">
        <f>ROUND(I144*H144,2)</f>
        <v>0</v>
      </c>
      <c r="BL144" s="20" t="s">
        <v>204</v>
      </c>
      <c r="BM144" s="226" t="s">
        <v>3357</v>
      </c>
    </row>
    <row r="145" s="2" customFormat="1">
      <c r="A145" s="41"/>
      <c r="B145" s="42"/>
      <c r="C145" s="43"/>
      <c r="D145" s="228" t="s">
        <v>206</v>
      </c>
      <c r="E145" s="43"/>
      <c r="F145" s="229" t="s">
        <v>403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82</v>
      </c>
    </row>
    <row r="146" s="2" customFormat="1" ht="31.92453" customHeight="1">
      <c r="A146" s="41"/>
      <c r="B146" s="42"/>
      <c r="C146" s="215" t="s">
        <v>262</v>
      </c>
      <c r="D146" s="215" t="s">
        <v>199</v>
      </c>
      <c r="E146" s="216" t="s">
        <v>406</v>
      </c>
      <c r="F146" s="217" t="s">
        <v>407</v>
      </c>
      <c r="G146" s="218" t="s">
        <v>293</v>
      </c>
      <c r="H146" s="219">
        <v>14.336</v>
      </c>
      <c r="I146" s="220"/>
      <c r="J146" s="221">
        <f>ROUND(I146*H146,2)</f>
        <v>0</v>
      </c>
      <c r="K146" s="217" t="s">
        <v>203</v>
      </c>
      <c r="L146" s="47"/>
      <c r="M146" s="222" t="s">
        <v>19</v>
      </c>
      <c r="N146" s="223" t="s">
        <v>44</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196</v>
      </c>
      <c r="BE146" s="227">
        <f>IF(N146="základní",J146,0)</f>
        <v>0</v>
      </c>
      <c r="BF146" s="227">
        <f>IF(N146="snížená",J146,0)</f>
        <v>0</v>
      </c>
      <c r="BG146" s="227">
        <f>IF(N146="zákl. přenesená",J146,0)</f>
        <v>0</v>
      </c>
      <c r="BH146" s="227">
        <f>IF(N146="sníž. přenesená",J146,0)</f>
        <v>0</v>
      </c>
      <c r="BI146" s="227">
        <f>IF(N146="nulová",J146,0)</f>
        <v>0</v>
      </c>
      <c r="BJ146" s="20" t="s">
        <v>80</v>
      </c>
      <c r="BK146" s="227">
        <f>ROUND(I146*H146,2)</f>
        <v>0</v>
      </c>
      <c r="BL146" s="20" t="s">
        <v>204</v>
      </c>
      <c r="BM146" s="226" t="s">
        <v>3358</v>
      </c>
    </row>
    <row r="147" s="2" customFormat="1">
      <c r="A147" s="41"/>
      <c r="B147" s="42"/>
      <c r="C147" s="43"/>
      <c r="D147" s="228" t="s">
        <v>206</v>
      </c>
      <c r="E147" s="43"/>
      <c r="F147" s="229" t="s">
        <v>409</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82</v>
      </c>
    </row>
    <row r="148" s="2" customFormat="1" ht="42.79245" customHeight="1">
      <c r="A148" s="41"/>
      <c r="B148" s="42"/>
      <c r="C148" s="215" t="s">
        <v>270</v>
      </c>
      <c r="D148" s="215" t="s">
        <v>199</v>
      </c>
      <c r="E148" s="216" t="s">
        <v>411</v>
      </c>
      <c r="F148" s="217" t="s">
        <v>2337</v>
      </c>
      <c r="G148" s="218" t="s">
        <v>293</v>
      </c>
      <c r="H148" s="219">
        <v>315.392</v>
      </c>
      <c r="I148" s="220"/>
      <c r="J148" s="221">
        <f>ROUND(I148*H148,2)</f>
        <v>0</v>
      </c>
      <c r="K148" s="217" t="s">
        <v>203</v>
      </c>
      <c r="L148" s="47"/>
      <c r="M148" s="222" t="s">
        <v>19</v>
      </c>
      <c r="N148" s="223" t="s">
        <v>44</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196</v>
      </c>
      <c r="BE148" s="227">
        <f>IF(N148="základní",J148,0)</f>
        <v>0</v>
      </c>
      <c r="BF148" s="227">
        <f>IF(N148="snížená",J148,0)</f>
        <v>0</v>
      </c>
      <c r="BG148" s="227">
        <f>IF(N148="zákl. přenesená",J148,0)</f>
        <v>0</v>
      </c>
      <c r="BH148" s="227">
        <f>IF(N148="sníž. přenesená",J148,0)</f>
        <v>0</v>
      </c>
      <c r="BI148" s="227">
        <f>IF(N148="nulová",J148,0)</f>
        <v>0</v>
      </c>
      <c r="BJ148" s="20" t="s">
        <v>80</v>
      </c>
      <c r="BK148" s="227">
        <f>ROUND(I148*H148,2)</f>
        <v>0</v>
      </c>
      <c r="BL148" s="20" t="s">
        <v>204</v>
      </c>
      <c r="BM148" s="226" t="s">
        <v>3359</v>
      </c>
    </row>
    <row r="149" s="2" customFormat="1">
      <c r="A149" s="41"/>
      <c r="B149" s="42"/>
      <c r="C149" s="43"/>
      <c r="D149" s="228" t="s">
        <v>206</v>
      </c>
      <c r="E149" s="43"/>
      <c r="F149" s="229" t="s">
        <v>414</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82</v>
      </c>
    </row>
    <row r="150" s="14" customFormat="1">
      <c r="A150" s="14"/>
      <c r="B150" s="244"/>
      <c r="C150" s="245"/>
      <c r="D150" s="235" t="s">
        <v>208</v>
      </c>
      <c r="E150" s="246" t="s">
        <v>19</v>
      </c>
      <c r="F150" s="247" t="s">
        <v>3360</v>
      </c>
      <c r="G150" s="245"/>
      <c r="H150" s="248">
        <v>315.392</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208</v>
      </c>
      <c r="AU150" s="254" t="s">
        <v>82</v>
      </c>
      <c r="AV150" s="14" t="s">
        <v>82</v>
      </c>
      <c r="AW150" s="14" t="s">
        <v>33</v>
      </c>
      <c r="AX150" s="14" t="s">
        <v>73</v>
      </c>
      <c r="AY150" s="254" t="s">
        <v>196</v>
      </c>
    </row>
    <row r="151" s="15" customFormat="1">
      <c r="A151" s="15"/>
      <c r="B151" s="255"/>
      <c r="C151" s="256"/>
      <c r="D151" s="235" t="s">
        <v>208</v>
      </c>
      <c r="E151" s="257" t="s">
        <v>19</v>
      </c>
      <c r="F151" s="258" t="s">
        <v>212</v>
      </c>
      <c r="G151" s="256"/>
      <c r="H151" s="259">
        <v>315.392</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208</v>
      </c>
      <c r="AU151" s="265" t="s">
        <v>82</v>
      </c>
      <c r="AV151" s="15" t="s">
        <v>204</v>
      </c>
      <c r="AW151" s="15" t="s">
        <v>33</v>
      </c>
      <c r="AX151" s="15" t="s">
        <v>80</v>
      </c>
      <c r="AY151" s="265" t="s">
        <v>196</v>
      </c>
    </row>
    <row r="152" s="2" customFormat="1" ht="36.72453" customHeight="1">
      <c r="A152" s="41"/>
      <c r="B152" s="42"/>
      <c r="C152" s="215" t="s">
        <v>8</v>
      </c>
      <c r="D152" s="215" t="s">
        <v>199</v>
      </c>
      <c r="E152" s="216" t="s">
        <v>609</v>
      </c>
      <c r="F152" s="217" t="s">
        <v>610</v>
      </c>
      <c r="G152" s="218" t="s">
        <v>293</v>
      </c>
      <c r="H152" s="219">
        <v>14.336</v>
      </c>
      <c r="I152" s="220"/>
      <c r="J152" s="221">
        <f>ROUND(I152*H152,2)</f>
        <v>0</v>
      </c>
      <c r="K152" s="217" t="s">
        <v>203</v>
      </c>
      <c r="L152" s="47"/>
      <c r="M152" s="222" t="s">
        <v>19</v>
      </c>
      <c r="N152" s="223" t="s">
        <v>44</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196</v>
      </c>
      <c r="BE152" s="227">
        <f>IF(N152="základní",J152,0)</f>
        <v>0</v>
      </c>
      <c r="BF152" s="227">
        <f>IF(N152="snížená",J152,0)</f>
        <v>0</v>
      </c>
      <c r="BG152" s="227">
        <f>IF(N152="zákl. přenesená",J152,0)</f>
        <v>0</v>
      </c>
      <c r="BH152" s="227">
        <f>IF(N152="sníž. přenesená",J152,0)</f>
        <v>0</v>
      </c>
      <c r="BI152" s="227">
        <f>IF(N152="nulová",J152,0)</f>
        <v>0</v>
      </c>
      <c r="BJ152" s="20" t="s">
        <v>80</v>
      </c>
      <c r="BK152" s="227">
        <f>ROUND(I152*H152,2)</f>
        <v>0</v>
      </c>
      <c r="BL152" s="20" t="s">
        <v>204</v>
      </c>
      <c r="BM152" s="226" t="s">
        <v>3361</v>
      </c>
    </row>
    <row r="153" s="2" customFormat="1">
      <c r="A153" s="41"/>
      <c r="B153" s="42"/>
      <c r="C153" s="43"/>
      <c r="D153" s="228" t="s">
        <v>206</v>
      </c>
      <c r="E153" s="43"/>
      <c r="F153" s="229" t="s">
        <v>612</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82</v>
      </c>
    </row>
    <row r="154" s="12" customFormat="1" ht="22.8" customHeight="1">
      <c r="A154" s="12"/>
      <c r="B154" s="199"/>
      <c r="C154" s="200"/>
      <c r="D154" s="201" t="s">
        <v>72</v>
      </c>
      <c r="E154" s="213" t="s">
        <v>421</v>
      </c>
      <c r="F154" s="213" t="s">
        <v>422</v>
      </c>
      <c r="G154" s="200"/>
      <c r="H154" s="200"/>
      <c r="I154" s="203"/>
      <c r="J154" s="214">
        <f>BK154</f>
        <v>0</v>
      </c>
      <c r="K154" s="200"/>
      <c r="L154" s="205"/>
      <c r="M154" s="206"/>
      <c r="N154" s="207"/>
      <c r="O154" s="207"/>
      <c r="P154" s="208">
        <f>SUM(P155:P156)</f>
        <v>0</v>
      </c>
      <c r="Q154" s="207"/>
      <c r="R154" s="208">
        <f>SUM(R155:R156)</f>
        <v>0</v>
      </c>
      <c r="S154" s="207"/>
      <c r="T154" s="209">
        <f>SUM(T155:T156)</f>
        <v>0</v>
      </c>
      <c r="U154" s="12"/>
      <c r="V154" s="12"/>
      <c r="W154" s="12"/>
      <c r="X154" s="12"/>
      <c r="Y154" s="12"/>
      <c r="Z154" s="12"/>
      <c r="AA154" s="12"/>
      <c r="AB154" s="12"/>
      <c r="AC154" s="12"/>
      <c r="AD154" s="12"/>
      <c r="AE154" s="12"/>
      <c r="AR154" s="210" t="s">
        <v>80</v>
      </c>
      <c r="AT154" s="211" t="s">
        <v>72</v>
      </c>
      <c r="AU154" s="211" t="s">
        <v>80</v>
      </c>
      <c r="AY154" s="210" t="s">
        <v>196</v>
      </c>
      <c r="BK154" s="212">
        <f>SUM(BK155:BK156)</f>
        <v>0</v>
      </c>
    </row>
    <row r="155" s="2" customFormat="1" ht="53.66038" customHeight="1">
      <c r="A155" s="41"/>
      <c r="B155" s="42"/>
      <c r="C155" s="215" t="s">
        <v>280</v>
      </c>
      <c r="D155" s="215" t="s">
        <v>199</v>
      </c>
      <c r="E155" s="216" t="s">
        <v>424</v>
      </c>
      <c r="F155" s="217" t="s">
        <v>2343</v>
      </c>
      <c r="G155" s="218" t="s">
        <v>293</v>
      </c>
      <c r="H155" s="219">
        <v>58.311999999999998</v>
      </c>
      <c r="I155" s="220"/>
      <c r="J155" s="221">
        <f>ROUND(I155*H155,2)</f>
        <v>0</v>
      </c>
      <c r="K155" s="217" t="s">
        <v>203</v>
      </c>
      <c r="L155" s="47"/>
      <c r="M155" s="222" t="s">
        <v>19</v>
      </c>
      <c r="N155" s="223" t="s">
        <v>44</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82</v>
      </c>
      <c r="AY155" s="20" t="s">
        <v>196</v>
      </c>
      <c r="BE155" s="227">
        <f>IF(N155="základní",J155,0)</f>
        <v>0</v>
      </c>
      <c r="BF155" s="227">
        <f>IF(N155="snížená",J155,0)</f>
        <v>0</v>
      </c>
      <c r="BG155" s="227">
        <f>IF(N155="zákl. přenesená",J155,0)</f>
        <v>0</v>
      </c>
      <c r="BH155" s="227">
        <f>IF(N155="sníž. přenesená",J155,0)</f>
        <v>0</v>
      </c>
      <c r="BI155" s="227">
        <f>IF(N155="nulová",J155,0)</f>
        <v>0</v>
      </c>
      <c r="BJ155" s="20" t="s">
        <v>80</v>
      </c>
      <c r="BK155" s="227">
        <f>ROUND(I155*H155,2)</f>
        <v>0</v>
      </c>
      <c r="BL155" s="20" t="s">
        <v>204</v>
      </c>
      <c r="BM155" s="226" t="s">
        <v>3362</v>
      </c>
    </row>
    <row r="156" s="2" customFormat="1">
      <c r="A156" s="41"/>
      <c r="B156" s="42"/>
      <c r="C156" s="43"/>
      <c r="D156" s="228" t="s">
        <v>206</v>
      </c>
      <c r="E156" s="43"/>
      <c r="F156" s="229" t="s">
        <v>427</v>
      </c>
      <c r="G156" s="43"/>
      <c r="H156" s="43"/>
      <c r="I156" s="230"/>
      <c r="J156" s="43"/>
      <c r="K156" s="43"/>
      <c r="L156" s="47"/>
      <c r="M156" s="280"/>
      <c r="N156" s="281"/>
      <c r="O156" s="282"/>
      <c r="P156" s="282"/>
      <c r="Q156" s="282"/>
      <c r="R156" s="282"/>
      <c r="S156" s="282"/>
      <c r="T156" s="283"/>
      <c r="U156" s="41"/>
      <c r="V156" s="41"/>
      <c r="W156" s="41"/>
      <c r="X156" s="41"/>
      <c r="Y156" s="41"/>
      <c r="Z156" s="41"/>
      <c r="AA156" s="41"/>
      <c r="AB156" s="41"/>
      <c r="AC156" s="41"/>
      <c r="AD156" s="41"/>
      <c r="AE156" s="41"/>
      <c r="AT156" s="20" t="s">
        <v>206</v>
      </c>
      <c r="AU156" s="20" t="s">
        <v>82</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RxyQ0vn0BPCdKWce9Wf9+fjMFvU9MUz0QPfb+7gfKIHfnswkBGVS9AIBRHlFMUE5oTEOgEEfnGjCqkSSKoaphQ==" hashValue="UcfWSEiKzUFgvf+kre2yKtn2Ml3hzatWDG36VEdsDTPr6l/zG1akF1sTb8QgQW2kPV1qY8dGziQBC2Tje/Mgww==" algorithmName="SHA-512" password="CC35"/>
  <autoFilter ref="C89:K156"/>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6" r:id="rId1" display="https://podminky.urs.cz/item/CS_URS_2024_01/612456155"/>
    <hyperlink ref="F132" r:id="rId2" display="https://podminky.urs.cz/item/CS_URS_2024_01/985221119"/>
    <hyperlink ref="F134" r:id="rId3" display="https://podminky.urs.cz/item/CS_URS_2024_01/985222101"/>
    <hyperlink ref="F136" r:id="rId4" display="https://podminky.urs.cz/item/CS_URS_2024_01/985223110"/>
    <hyperlink ref="F142" r:id="rId5" display="https://podminky.urs.cz/item/CS_URS_2024_01/985231111"/>
    <hyperlink ref="F145" r:id="rId6" display="https://podminky.urs.cz/item/CS_URS_2024_01/997013213"/>
    <hyperlink ref="F147" r:id="rId7" display="https://podminky.urs.cz/item/CS_URS_2024_01/997013501"/>
    <hyperlink ref="F149" r:id="rId8" display="https://podminky.urs.cz/item/CS_URS_2024_01/997013509"/>
    <hyperlink ref="F153" r:id="rId9" display="https://podminky.urs.cz/item/CS_URS_2024_01/997013603"/>
    <hyperlink ref="F156" r:id="rId10" display="https://podminky.urs.cz/item/CS_URS_2024_01/998018002"/>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136</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853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ROUND((SUM(BE96:BE519)),  2)</f>
        <v>0</v>
      </c>
      <c r="G35" s="41"/>
      <c r="H35" s="41"/>
      <c r="I35" s="160">
        <v>0.20999999999999999</v>
      </c>
      <c r="J35" s="159">
        <f>ROUND(((SUM(BE96:BE519))*I35),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ROUND((SUM(BF96:BF519)),  2)</f>
        <v>0</v>
      </c>
      <c r="G36" s="41"/>
      <c r="H36" s="41"/>
      <c r="I36" s="160">
        <v>0.12</v>
      </c>
      <c r="J36" s="159">
        <f>ROUND(((SUM(BF96:BF519))*I36),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ROUND((SUM(BG96:BG519)),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ROUND((SUM(BH96:BH519)),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ROUND((SUM(BI96:BI519)),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01.04.01.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169</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651</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3363</v>
      </c>
      <c r="E66" s="185"/>
      <c r="F66" s="185"/>
      <c r="G66" s="185"/>
      <c r="H66" s="185"/>
      <c r="I66" s="185"/>
      <c r="J66" s="186">
        <f>J105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172</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173</v>
      </c>
      <c r="E68" s="185"/>
      <c r="F68" s="185"/>
      <c r="G68" s="185"/>
      <c r="H68" s="185"/>
      <c r="I68" s="185"/>
      <c r="J68" s="186">
        <f>J120</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175</v>
      </c>
      <c r="E69" s="180"/>
      <c r="F69" s="180"/>
      <c r="G69" s="180"/>
      <c r="H69" s="180"/>
      <c r="I69" s="180"/>
      <c r="J69" s="181">
        <f>J133</f>
        <v>0</v>
      </c>
      <c r="K69" s="178"/>
      <c r="L69" s="182"/>
      <c r="S69" s="9"/>
      <c r="T69" s="9"/>
      <c r="U69" s="9"/>
      <c r="V69" s="9"/>
      <c r="W69" s="9"/>
      <c r="X69" s="9"/>
      <c r="Y69" s="9"/>
      <c r="Z69" s="9"/>
      <c r="AA69" s="9"/>
      <c r="AB69" s="9"/>
      <c r="AC69" s="9"/>
      <c r="AD69" s="9"/>
      <c r="AE69" s="9"/>
    </row>
    <row r="70" s="10" customFormat="1" ht="19.92" customHeight="1">
      <c r="A70" s="10"/>
      <c r="B70" s="183"/>
      <c r="C70" s="128"/>
      <c r="D70" s="184" t="s">
        <v>854</v>
      </c>
      <c r="E70" s="185"/>
      <c r="F70" s="185"/>
      <c r="G70" s="185"/>
      <c r="H70" s="185"/>
      <c r="I70" s="185"/>
      <c r="J70" s="186">
        <f>J134</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855</v>
      </c>
      <c r="E71" s="185"/>
      <c r="F71" s="185"/>
      <c r="G71" s="185"/>
      <c r="H71" s="185"/>
      <c r="I71" s="185"/>
      <c r="J71" s="186">
        <f>J265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3364</v>
      </c>
      <c r="E72" s="185"/>
      <c r="F72" s="185"/>
      <c r="G72" s="185"/>
      <c r="H72" s="185"/>
      <c r="I72" s="185"/>
      <c r="J72" s="186">
        <f>J420</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3365</v>
      </c>
      <c r="E73" s="185"/>
      <c r="F73" s="185"/>
      <c r="G73" s="185"/>
      <c r="H73" s="185"/>
      <c r="I73" s="185"/>
      <c r="J73" s="186">
        <f>J478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3366</v>
      </c>
      <c r="E74" s="185"/>
      <c r="F74" s="185"/>
      <c r="G74" s="185"/>
      <c r="H74" s="185"/>
      <c r="I74" s="185"/>
      <c r="J74" s="186">
        <f>J487</f>
        <v>0</v>
      </c>
      <c r="K74" s="128"/>
      <c r="L74" s="187"/>
      <c r="S74" s="10"/>
      <c r="T74" s="10"/>
      <c r="U74" s="10"/>
      <c r="V74" s="10"/>
      <c r="W74" s="10"/>
      <c r="X74" s="10"/>
      <c r="Y74" s="10"/>
      <c r="Z74" s="10"/>
      <c r="AA74" s="10"/>
      <c r="AB74" s="10"/>
      <c r="AC74" s="10"/>
      <c r="AD74" s="10"/>
      <c r="AE74" s="10"/>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181</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7.84906" customHeight="1">
      <c r="A84" s="41"/>
      <c r="B84" s="42"/>
      <c r="C84" s="43"/>
      <c r="D84" s="43"/>
      <c r="E84" s="172" t="str">
        <f>E7</f>
        <v>REVITALIZACE BUDOVY GALERIE MODERNÍHO UMĚNÍ CELÝ ROZPOČET BEZ PS</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161</v>
      </c>
      <c r="D85" s="25"/>
      <c r="E85" s="25"/>
      <c r="F85" s="25"/>
      <c r="G85" s="25"/>
      <c r="H85" s="25"/>
      <c r="I85" s="25"/>
      <c r="J85" s="25"/>
      <c r="K85" s="25"/>
      <c r="L85" s="23"/>
    </row>
    <row r="86" s="2" customFormat="1" ht="16.30189" customHeight="1">
      <c r="A86" s="41"/>
      <c r="B86" s="42"/>
      <c r="C86" s="43"/>
      <c r="D86" s="43"/>
      <c r="E86" s="172" t="s">
        <v>1457</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163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30189" customHeight="1">
      <c r="A88" s="41"/>
      <c r="B88" s="42"/>
      <c r="C88" s="43"/>
      <c r="D88" s="43"/>
      <c r="E88" s="72" t="str">
        <f>E11</f>
        <v>SO 01.04.01. - Zdravotechnika</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F14</f>
        <v>Hadec Králové</v>
      </c>
      <c r="G90" s="43"/>
      <c r="H90" s="43"/>
      <c r="I90" s="35" t="s">
        <v>23</v>
      </c>
      <c r="J90" s="75" t="str">
        <f>IF(J14="","",J14)</f>
        <v>24. 4. 2024</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5.30566" customHeight="1">
      <c r="A92" s="41"/>
      <c r="B92" s="42"/>
      <c r="C92" s="35" t="s">
        <v>25</v>
      </c>
      <c r="D92" s="43"/>
      <c r="E92" s="43"/>
      <c r="F92" s="30" t="str">
        <f>E17</f>
        <v>Královéhradecký kraj, Pivovarské náměstí 1345</v>
      </c>
      <c r="G92" s="43"/>
      <c r="H92" s="43"/>
      <c r="I92" s="35" t="s">
        <v>31</v>
      </c>
      <c r="J92" s="39" t="str">
        <f>E23</f>
        <v>INS spol.s.r.o.</v>
      </c>
      <c r="K92" s="43"/>
      <c r="L92" s="147"/>
      <c r="S92" s="41"/>
      <c r="T92" s="41"/>
      <c r="U92" s="41"/>
      <c r="V92" s="41"/>
      <c r="W92" s="41"/>
      <c r="X92" s="41"/>
      <c r="Y92" s="41"/>
      <c r="Z92" s="41"/>
      <c r="AA92" s="41"/>
      <c r="AB92" s="41"/>
      <c r="AC92" s="41"/>
      <c r="AD92" s="41"/>
      <c r="AE92" s="41"/>
    </row>
    <row r="93" s="2" customFormat="1" ht="15.30566" customHeight="1">
      <c r="A93" s="41"/>
      <c r="B93" s="42"/>
      <c r="C93" s="35" t="s">
        <v>29</v>
      </c>
      <c r="D93" s="43"/>
      <c r="E93" s="43"/>
      <c r="F93" s="30" t="str">
        <f>IF(E20="","",E20)</f>
        <v>Vyplň údaj</v>
      </c>
      <c r="G93" s="43"/>
      <c r="H93" s="43"/>
      <c r="I93" s="35" t="s">
        <v>34</v>
      </c>
      <c r="J93" s="39" t="str">
        <f>E26</f>
        <v>Ivan Mezera</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182</v>
      </c>
      <c r="D95" s="191" t="s">
        <v>58</v>
      </c>
      <c r="E95" s="191" t="s">
        <v>54</v>
      </c>
      <c r="F95" s="191" t="s">
        <v>55</v>
      </c>
      <c r="G95" s="191" t="s">
        <v>183</v>
      </c>
      <c r="H95" s="191" t="s">
        <v>184</v>
      </c>
      <c r="I95" s="191" t="s">
        <v>185</v>
      </c>
      <c r="J95" s="191" t="s">
        <v>167</v>
      </c>
      <c r="K95" s="192" t="s">
        <v>186</v>
      </c>
      <c r="L95" s="193"/>
      <c r="M95" s="95" t="s">
        <v>19</v>
      </c>
      <c r="N95" s="96" t="s">
        <v>43</v>
      </c>
      <c r="O95" s="96" t="s">
        <v>187</v>
      </c>
      <c r="P95" s="96" t="s">
        <v>188</v>
      </c>
      <c r="Q95" s="96" t="s">
        <v>189</v>
      </c>
      <c r="R95" s="96" t="s">
        <v>190</v>
      </c>
      <c r="S95" s="96" t="s">
        <v>191</v>
      </c>
      <c r="T95" s="97" t="s">
        <v>192</v>
      </c>
      <c r="U95" s="188"/>
      <c r="V95" s="188"/>
      <c r="W95" s="188"/>
      <c r="X95" s="188"/>
      <c r="Y95" s="188"/>
      <c r="Z95" s="188"/>
      <c r="AA95" s="188"/>
      <c r="AB95" s="188"/>
      <c r="AC95" s="188"/>
      <c r="AD95" s="188"/>
      <c r="AE95" s="188"/>
    </row>
    <row r="96" s="2" customFormat="1" ht="22.8" customHeight="1">
      <c r="A96" s="41"/>
      <c r="B96" s="42"/>
      <c r="C96" s="102" t="s">
        <v>193</v>
      </c>
      <c r="D96" s="43"/>
      <c r="E96" s="43"/>
      <c r="F96" s="43"/>
      <c r="G96" s="43"/>
      <c r="H96" s="43"/>
      <c r="I96" s="43"/>
      <c r="J96" s="194">
        <f>BK96</f>
        <v>0</v>
      </c>
      <c r="K96" s="43"/>
      <c r="L96" s="47"/>
      <c r="M96" s="98"/>
      <c r="N96" s="195"/>
      <c r="O96" s="99"/>
      <c r="P96" s="196">
        <f>P97+P133</f>
        <v>0</v>
      </c>
      <c r="Q96" s="99"/>
      <c r="R96" s="196">
        <f>R97+R133</f>
        <v>1.94441</v>
      </c>
      <c r="S96" s="99"/>
      <c r="T96" s="197">
        <f>T97+T133</f>
        <v>16.765410000000003</v>
      </c>
      <c r="U96" s="41"/>
      <c r="V96" s="41"/>
      <c r="W96" s="41"/>
      <c r="X96" s="41"/>
      <c r="Y96" s="41"/>
      <c r="Z96" s="41"/>
      <c r="AA96" s="41"/>
      <c r="AB96" s="41"/>
      <c r="AC96" s="41"/>
      <c r="AD96" s="41"/>
      <c r="AE96" s="41"/>
      <c r="AT96" s="20" t="s">
        <v>72</v>
      </c>
      <c r="AU96" s="20" t="s">
        <v>168</v>
      </c>
      <c r="BK96" s="198">
        <f>BK97+BK133</f>
        <v>0</v>
      </c>
    </row>
    <row r="97" s="12" customFormat="1" ht="25.92" customHeight="1">
      <c r="A97" s="12"/>
      <c r="B97" s="199"/>
      <c r="C97" s="200"/>
      <c r="D97" s="201" t="s">
        <v>72</v>
      </c>
      <c r="E97" s="202" t="s">
        <v>194</v>
      </c>
      <c r="F97" s="202" t="s">
        <v>195</v>
      </c>
      <c r="G97" s="200"/>
      <c r="H97" s="200"/>
      <c r="I97" s="203"/>
      <c r="J97" s="204">
        <f>BK97</f>
        <v>0</v>
      </c>
      <c r="K97" s="200"/>
      <c r="L97" s="205"/>
      <c r="M97" s="206"/>
      <c r="N97" s="207"/>
      <c r="O97" s="207"/>
      <c r="P97" s="208">
        <f>P98+P105+P109+P120</f>
        <v>0</v>
      </c>
      <c r="Q97" s="207"/>
      <c r="R97" s="208">
        <f>R98+R105+R109+R120</f>
        <v>0.31428</v>
      </c>
      <c r="S97" s="207"/>
      <c r="T97" s="209">
        <f>T98+T105+T109+T120</f>
        <v>10.680000000000002</v>
      </c>
      <c r="U97" s="12"/>
      <c r="V97" s="12"/>
      <c r="W97" s="12"/>
      <c r="X97" s="12"/>
      <c r="Y97" s="12"/>
      <c r="Z97" s="12"/>
      <c r="AA97" s="12"/>
      <c r="AB97" s="12"/>
      <c r="AC97" s="12"/>
      <c r="AD97" s="12"/>
      <c r="AE97" s="12"/>
      <c r="AR97" s="210" t="s">
        <v>80</v>
      </c>
      <c r="AT97" s="211" t="s">
        <v>72</v>
      </c>
      <c r="AU97" s="211" t="s">
        <v>73</v>
      </c>
      <c r="AY97" s="210" t="s">
        <v>196</v>
      </c>
      <c r="BK97" s="212">
        <f>BK98+BK105+BK109+BK120</f>
        <v>0</v>
      </c>
    </row>
    <row r="98" s="12" customFormat="1" ht="22.8" customHeight="1">
      <c r="A98" s="12"/>
      <c r="B98" s="199"/>
      <c r="C98" s="200"/>
      <c r="D98" s="201" t="s">
        <v>72</v>
      </c>
      <c r="E98" s="213" t="s">
        <v>80</v>
      </c>
      <c r="F98" s="213" t="s">
        <v>654</v>
      </c>
      <c r="G98" s="200"/>
      <c r="H98" s="200"/>
      <c r="I98" s="203"/>
      <c r="J98" s="214">
        <f>BK98</f>
        <v>0</v>
      </c>
      <c r="K98" s="200"/>
      <c r="L98" s="205"/>
      <c r="M98" s="206"/>
      <c r="N98" s="207"/>
      <c r="O98" s="207"/>
      <c r="P98" s="208">
        <f>SUM(P99:P104)</f>
        <v>0</v>
      </c>
      <c r="Q98" s="207"/>
      <c r="R98" s="208">
        <f>SUM(R99:R104)</f>
        <v>0.26712000000000002</v>
      </c>
      <c r="S98" s="207"/>
      <c r="T98" s="209">
        <f>SUM(T99:T104)</f>
        <v>0</v>
      </c>
      <c r="U98" s="12"/>
      <c r="V98" s="12"/>
      <c r="W98" s="12"/>
      <c r="X98" s="12"/>
      <c r="Y98" s="12"/>
      <c r="Z98" s="12"/>
      <c r="AA98" s="12"/>
      <c r="AB98" s="12"/>
      <c r="AC98" s="12"/>
      <c r="AD98" s="12"/>
      <c r="AE98" s="12"/>
      <c r="AR98" s="210" t="s">
        <v>80</v>
      </c>
      <c r="AT98" s="211" t="s">
        <v>72</v>
      </c>
      <c r="AU98" s="211" t="s">
        <v>80</v>
      </c>
      <c r="AY98" s="210" t="s">
        <v>196</v>
      </c>
      <c r="BK98" s="212">
        <f>SUM(BK99:BK104)</f>
        <v>0</v>
      </c>
    </row>
    <row r="99" s="2" customFormat="1" ht="31.92453" customHeight="1">
      <c r="A99" s="41"/>
      <c r="B99" s="42"/>
      <c r="C99" s="215" t="s">
        <v>80</v>
      </c>
      <c r="D99" s="215" t="s">
        <v>199</v>
      </c>
      <c r="E99" s="216" t="s">
        <v>3367</v>
      </c>
      <c r="F99" s="217" t="s">
        <v>3368</v>
      </c>
      <c r="G99" s="218" t="s">
        <v>1052</v>
      </c>
      <c r="H99" s="219">
        <v>168</v>
      </c>
      <c r="I99" s="220"/>
      <c r="J99" s="221">
        <f>ROUND(I99*H99,2)</f>
        <v>0</v>
      </c>
      <c r="K99" s="217" t="s">
        <v>203</v>
      </c>
      <c r="L99" s="47"/>
      <c r="M99" s="222" t="s">
        <v>19</v>
      </c>
      <c r="N99" s="223" t="s">
        <v>44</v>
      </c>
      <c r="O99" s="87"/>
      <c r="P99" s="224">
        <f>O99*H99</f>
        <v>0</v>
      </c>
      <c r="Q99" s="224">
        <v>4.0000000000000003E-05</v>
      </c>
      <c r="R99" s="224">
        <f>Q99*H99</f>
        <v>0.0067200000000000003</v>
      </c>
      <c r="S99" s="224">
        <v>0</v>
      </c>
      <c r="T99" s="225">
        <f>S99*H99</f>
        <v>0</v>
      </c>
      <c r="U99" s="41"/>
      <c r="V99" s="41"/>
      <c r="W99" s="41"/>
      <c r="X99" s="41"/>
      <c r="Y99" s="41"/>
      <c r="Z99" s="41"/>
      <c r="AA99" s="41"/>
      <c r="AB99" s="41"/>
      <c r="AC99" s="41"/>
      <c r="AD99" s="41"/>
      <c r="AE99" s="41"/>
      <c r="AR99" s="226" t="s">
        <v>204</v>
      </c>
      <c r="AT99" s="226" t="s">
        <v>199</v>
      </c>
      <c r="AU99" s="226" t="s">
        <v>82</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204</v>
      </c>
      <c r="BM99" s="226" t="s">
        <v>3369</v>
      </c>
    </row>
    <row r="100" s="2" customFormat="1">
      <c r="A100" s="41"/>
      <c r="B100" s="42"/>
      <c r="C100" s="43"/>
      <c r="D100" s="228" t="s">
        <v>206</v>
      </c>
      <c r="E100" s="43"/>
      <c r="F100" s="229" t="s">
        <v>3370</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82</v>
      </c>
    </row>
    <row r="101" s="14" customFormat="1">
      <c r="A101" s="14"/>
      <c r="B101" s="244"/>
      <c r="C101" s="245"/>
      <c r="D101" s="235" t="s">
        <v>208</v>
      </c>
      <c r="E101" s="246" t="s">
        <v>19</v>
      </c>
      <c r="F101" s="247" t="s">
        <v>3371</v>
      </c>
      <c r="G101" s="245"/>
      <c r="H101" s="248">
        <v>168</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82</v>
      </c>
      <c r="AV101" s="14" t="s">
        <v>82</v>
      </c>
      <c r="AW101" s="14" t="s">
        <v>33</v>
      </c>
      <c r="AX101" s="14" t="s">
        <v>73</v>
      </c>
      <c r="AY101" s="254" t="s">
        <v>196</v>
      </c>
    </row>
    <row r="102" s="15" customFormat="1">
      <c r="A102" s="15"/>
      <c r="B102" s="255"/>
      <c r="C102" s="256"/>
      <c r="D102" s="235" t="s">
        <v>208</v>
      </c>
      <c r="E102" s="257" t="s">
        <v>19</v>
      </c>
      <c r="F102" s="258" t="s">
        <v>212</v>
      </c>
      <c r="G102" s="256"/>
      <c r="H102" s="259">
        <v>168</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82</v>
      </c>
      <c r="AV102" s="15" t="s">
        <v>204</v>
      </c>
      <c r="AW102" s="15" t="s">
        <v>33</v>
      </c>
      <c r="AX102" s="15" t="s">
        <v>80</v>
      </c>
      <c r="AY102" s="265" t="s">
        <v>196</v>
      </c>
    </row>
    <row r="103" s="2" customFormat="1" ht="87.39622" customHeight="1">
      <c r="A103" s="41"/>
      <c r="B103" s="42"/>
      <c r="C103" s="215" t="s">
        <v>82</v>
      </c>
      <c r="D103" s="215" t="s">
        <v>199</v>
      </c>
      <c r="E103" s="216" t="s">
        <v>3372</v>
      </c>
      <c r="F103" s="217" t="s">
        <v>3373</v>
      </c>
      <c r="G103" s="218" t="s">
        <v>486</v>
      </c>
      <c r="H103" s="219">
        <v>30</v>
      </c>
      <c r="I103" s="220"/>
      <c r="J103" s="221">
        <f>ROUND(I103*H103,2)</f>
        <v>0</v>
      </c>
      <c r="K103" s="217" t="s">
        <v>203</v>
      </c>
      <c r="L103" s="47"/>
      <c r="M103" s="222" t="s">
        <v>19</v>
      </c>
      <c r="N103" s="223" t="s">
        <v>44</v>
      </c>
      <c r="O103" s="87"/>
      <c r="P103" s="224">
        <f>O103*H103</f>
        <v>0</v>
      </c>
      <c r="Q103" s="224">
        <v>0.0086800000000000002</v>
      </c>
      <c r="R103" s="224">
        <f>Q103*H103</f>
        <v>0.26040000000000002</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204</v>
      </c>
      <c r="BM103" s="226" t="s">
        <v>3374</v>
      </c>
    </row>
    <row r="104" s="2" customFormat="1">
      <c r="A104" s="41"/>
      <c r="B104" s="42"/>
      <c r="C104" s="43"/>
      <c r="D104" s="228" t="s">
        <v>206</v>
      </c>
      <c r="E104" s="43"/>
      <c r="F104" s="229" t="s">
        <v>3375</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82</v>
      </c>
    </row>
    <row r="105" s="12" customFormat="1" ht="22.8" customHeight="1">
      <c r="A105" s="12"/>
      <c r="B105" s="199"/>
      <c r="C105" s="200"/>
      <c r="D105" s="201" t="s">
        <v>72</v>
      </c>
      <c r="E105" s="213" t="s">
        <v>250</v>
      </c>
      <c r="F105" s="213" t="s">
        <v>3376</v>
      </c>
      <c r="G105" s="200"/>
      <c r="H105" s="200"/>
      <c r="I105" s="203"/>
      <c r="J105" s="214">
        <f>BK105</f>
        <v>0</v>
      </c>
      <c r="K105" s="200"/>
      <c r="L105" s="205"/>
      <c r="M105" s="206"/>
      <c r="N105" s="207"/>
      <c r="O105" s="207"/>
      <c r="P105" s="208">
        <f>SUM(P106:P108)</f>
        <v>0</v>
      </c>
      <c r="Q105" s="207"/>
      <c r="R105" s="208">
        <f>SUM(R106:R108)</f>
        <v>0.047160000000000007</v>
      </c>
      <c r="S105" s="207"/>
      <c r="T105" s="209">
        <f>SUM(T106:T108)</f>
        <v>0</v>
      </c>
      <c r="U105" s="12"/>
      <c r="V105" s="12"/>
      <c r="W105" s="12"/>
      <c r="X105" s="12"/>
      <c r="Y105" s="12"/>
      <c r="Z105" s="12"/>
      <c r="AA105" s="12"/>
      <c r="AB105" s="12"/>
      <c r="AC105" s="12"/>
      <c r="AD105" s="12"/>
      <c r="AE105" s="12"/>
      <c r="AR105" s="210" t="s">
        <v>80</v>
      </c>
      <c r="AT105" s="211" t="s">
        <v>72</v>
      </c>
      <c r="AU105" s="211" t="s">
        <v>80</v>
      </c>
      <c r="AY105" s="210" t="s">
        <v>196</v>
      </c>
      <c r="BK105" s="212">
        <f>SUM(BK106:BK108)</f>
        <v>0</v>
      </c>
    </row>
    <row r="106" s="2" customFormat="1" ht="42.79245" customHeight="1">
      <c r="A106" s="41"/>
      <c r="B106" s="42"/>
      <c r="C106" s="215" t="s">
        <v>197</v>
      </c>
      <c r="D106" s="215" t="s">
        <v>199</v>
      </c>
      <c r="E106" s="216" t="s">
        <v>3377</v>
      </c>
      <c r="F106" s="217" t="s">
        <v>3378</v>
      </c>
      <c r="G106" s="218" t="s">
        <v>486</v>
      </c>
      <c r="H106" s="219">
        <v>12</v>
      </c>
      <c r="I106" s="220"/>
      <c r="J106" s="221">
        <f>ROUND(I106*H106,2)</f>
        <v>0</v>
      </c>
      <c r="K106" s="217" t="s">
        <v>203</v>
      </c>
      <c r="L106" s="47"/>
      <c r="M106" s="222" t="s">
        <v>19</v>
      </c>
      <c r="N106" s="223" t="s">
        <v>44</v>
      </c>
      <c r="O106" s="87"/>
      <c r="P106" s="224">
        <f>O106*H106</f>
        <v>0</v>
      </c>
      <c r="Q106" s="224">
        <v>0.0039300000000000003</v>
      </c>
      <c r="R106" s="224">
        <f>Q106*H106</f>
        <v>0.047160000000000007</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204</v>
      </c>
      <c r="BM106" s="226" t="s">
        <v>3379</v>
      </c>
    </row>
    <row r="107" s="2" customFormat="1">
      <c r="A107" s="41"/>
      <c r="B107" s="42"/>
      <c r="C107" s="43"/>
      <c r="D107" s="228" t="s">
        <v>206</v>
      </c>
      <c r="E107" s="43"/>
      <c r="F107" s="229" t="s">
        <v>3380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206</v>
      </c>
      <c r="AU107" s="20" t="s">
        <v>82</v>
      </c>
    </row>
    <row r="108" s="2" customFormat="1" ht="16.30189" customHeight="1">
      <c r="A108" s="41"/>
      <c r="B108" s="42"/>
      <c r="C108" s="215" t="s">
        <v>204</v>
      </c>
      <c r="D108" s="215" t="s">
        <v>199</v>
      </c>
      <c r="E108" s="216" t="s">
        <v>3381</v>
      </c>
      <c r="F108" s="217" t="s">
        <v>3382</v>
      </c>
      <c r="G108" s="218" t="s">
        <v>222</v>
      </c>
      <c r="H108" s="219">
        <v>2</v>
      </c>
      <c r="I108" s="220"/>
      <c r="J108" s="221">
        <f>ROUND(I108*H108,2)</f>
        <v>0</v>
      </c>
      <c r="K108" s="217" t="s">
        <v>19</v>
      </c>
      <c r="L108" s="47"/>
      <c r="M108" s="222" t="s">
        <v>19</v>
      </c>
      <c r="N108" s="223"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204</v>
      </c>
      <c r="BM108" s="226" t="s">
        <v>3383</v>
      </c>
    </row>
    <row r="109" s="12" customFormat="1" ht="22.8" customHeight="1">
      <c r="A109" s="12"/>
      <c r="B109" s="199"/>
      <c r="C109" s="200"/>
      <c r="D109" s="201" t="s">
        <v>72</v>
      </c>
      <c r="E109" s="213" t="s">
        <v>256</v>
      </c>
      <c r="F109" s="213" t="s">
        <v>314</v>
      </c>
      <c r="G109" s="200"/>
      <c r="H109" s="200"/>
      <c r="I109" s="203"/>
      <c r="J109" s="214">
        <f>BK109</f>
        <v>0</v>
      </c>
      <c r="K109" s="200"/>
      <c r="L109" s="205"/>
      <c r="M109" s="206"/>
      <c r="N109" s="207"/>
      <c r="O109" s="207"/>
      <c r="P109" s="208">
        <f>SUM(P110:P119)</f>
        <v>0</v>
      </c>
      <c r="Q109" s="207"/>
      <c r="R109" s="208">
        <f>SUM(R110:R119)</f>
        <v>0</v>
      </c>
      <c r="S109" s="207"/>
      <c r="T109" s="209">
        <f>SUM(T110:T119)</f>
        <v>10.680000000000002</v>
      </c>
      <c r="U109" s="12"/>
      <c r="V109" s="12"/>
      <c r="W109" s="12"/>
      <c r="X109" s="12"/>
      <c r="Y109" s="12"/>
      <c r="Z109" s="12"/>
      <c r="AA109" s="12"/>
      <c r="AB109" s="12"/>
      <c r="AC109" s="12"/>
      <c r="AD109" s="12"/>
      <c r="AE109" s="12"/>
      <c r="AR109" s="210" t="s">
        <v>80</v>
      </c>
      <c r="AT109" s="211" t="s">
        <v>72</v>
      </c>
      <c r="AU109" s="211" t="s">
        <v>80</v>
      </c>
      <c r="AY109" s="210" t="s">
        <v>196</v>
      </c>
      <c r="BK109" s="212">
        <f>SUM(BK110:BK119)</f>
        <v>0</v>
      </c>
    </row>
    <row r="110" s="2" customFormat="1" ht="31.92453" customHeight="1">
      <c r="A110" s="41"/>
      <c r="B110" s="42"/>
      <c r="C110" s="215" t="s">
        <v>232</v>
      </c>
      <c r="D110" s="215" t="s">
        <v>199</v>
      </c>
      <c r="E110" s="216" t="s">
        <v>3384</v>
      </c>
      <c r="F110" s="217" t="s">
        <v>3385</v>
      </c>
      <c r="G110" s="218" t="s">
        <v>222</v>
      </c>
      <c r="H110" s="219">
        <v>28</v>
      </c>
      <c r="I110" s="220"/>
      <c r="J110" s="221">
        <f>ROUND(I110*H110,2)</f>
        <v>0</v>
      </c>
      <c r="K110" s="217" t="s">
        <v>203</v>
      </c>
      <c r="L110" s="47"/>
      <c r="M110" s="222" t="s">
        <v>19</v>
      </c>
      <c r="N110" s="223" t="s">
        <v>44</v>
      </c>
      <c r="O110" s="87"/>
      <c r="P110" s="224">
        <f>O110*H110</f>
        <v>0</v>
      </c>
      <c r="Q110" s="224">
        <v>0</v>
      </c>
      <c r="R110" s="224">
        <f>Q110*H110</f>
        <v>0</v>
      </c>
      <c r="S110" s="224">
        <v>0.072999999999999995</v>
      </c>
      <c r="T110" s="225">
        <f>S110*H110</f>
        <v>2.044</v>
      </c>
      <c r="U110" s="41"/>
      <c r="V110" s="41"/>
      <c r="W110" s="41"/>
      <c r="X110" s="41"/>
      <c r="Y110" s="41"/>
      <c r="Z110" s="41"/>
      <c r="AA110" s="41"/>
      <c r="AB110" s="41"/>
      <c r="AC110" s="41"/>
      <c r="AD110" s="41"/>
      <c r="AE110" s="41"/>
      <c r="AR110" s="226" t="s">
        <v>204</v>
      </c>
      <c r="AT110" s="226" t="s">
        <v>199</v>
      </c>
      <c r="AU110" s="226" t="s">
        <v>82</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204</v>
      </c>
      <c r="BM110" s="226" t="s">
        <v>3386</v>
      </c>
    </row>
    <row r="111" s="2" customFormat="1">
      <c r="A111" s="41"/>
      <c r="B111" s="42"/>
      <c r="C111" s="43"/>
      <c r="D111" s="228" t="s">
        <v>206</v>
      </c>
      <c r="E111" s="43"/>
      <c r="F111" s="229" t="s">
        <v>3387</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206</v>
      </c>
      <c r="AU111" s="20" t="s">
        <v>82</v>
      </c>
    </row>
    <row r="112" s="14" customFormat="1">
      <c r="A112" s="14"/>
      <c r="B112" s="244"/>
      <c r="C112" s="245"/>
      <c r="D112" s="235" t="s">
        <v>208</v>
      </c>
      <c r="E112" s="246" t="s">
        <v>19</v>
      </c>
      <c r="F112" s="247" t="s">
        <v>3388</v>
      </c>
      <c r="G112" s="245"/>
      <c r="H112" s="248">
        <v>8</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208</v>
      </c>
      <c r="AU112" s="254" t="s">
        <v>82</v>
      </c>
      <c r="AV112" s="14" t="s">
        <v>82</v>
      </c>
      <c r="AW112" s="14" t="s">
        <v>33</v>
      </c>
      <c r="AX112" s="14" t="s">
        <v>73</v>
      </c>
      <c r="AY112" s="254" t="s">
        <v>196</v>
      </c>
    </row>
    <row r="113" s="14" customFormat="1">
      <c r="A113" s="14"/>
      <c r="B113" s="244"/>
      <c r="C113" s="245"/>
      <c r="D113" s="235" t="s">
        <v>208</v>
      </c>
      <c r="E113" s="246" t="s">
        <v>19</v>
      </c>
      <c r="F113" s="247" t="s">
        <v>3389</v>
      </c>
      <c r="G113" s="245"/>
      <c r="H113" s="248">
        <v>20</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82</v>
      </c>
      <c r="AV113" s="14" t="s">
        <v>82</v>
      </c>
      <c r="AW113" s="14" t="s">
        <v>33</v>
      </c>
      <c r="AX113" s="14" t="s">
        <v>73</v>
      </c>
      <c r="AY113" s="254" t="s">
        <v>196</v>
      </c>
    </row>
    <row r="114" s="15" customFormat="1">
      <c r="A114" s="15"/>
      <c r="B114" s="255"/>
      <c r="C114" s="256"/>
      <c r="D114" s="235" t="s">
        <v>208</v>
      </c>
      <c r="E114" s="257" t="s">
        <v>19</v>
      </c>
      <c r="F114" s="258" t="s">
        <v>212</v>
      </c>
      <c r="G114" s="256"/>
      <c r="H114" s="259">
        <v>28</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82</v>
      </c>
      <c r="AV114" s="15" t="s">
        <v>204</v>
      </c>
      <c r="AW114" s="15" t="s">
        <v>33</v>
      </c>
      <c r="AX114" s="15" t="s">
        <v>80</v>
      </c>
      <c r="AY114" s="265" t="s">
        <v>196</v>
      </c>
    </row>
    <row r="115" s="2" customFormat="1" ht="36.72453" customHeight="1">
      <c r="A115" s="41"/>
      <c r="B115" s="42"/>
      <c r="C115" s="215" t="s">
        <v>230</v>
      </c>
      <c r="D115" s="215" t="s">
        <v>199</v>
      </c>
      <c r="E115" s="216" t="s">
        <v>3390</v>
      </c>
      <c r="F115" s="217" t="s">
        <v>3391</v>
      </c>
      <c r="G115" s="218" t="s">
        <v>486</v>
      </c>
      <c r="H115" s="219">
        <v>254</v>
      </c>
      <c r="I115" s="220"/>
      <c r="J115" s="221">
        <f>ROUND(I115*H115,2)</f>
        <v>0</v>
      </c>
      <c r="K115" s="217" t="s">
        <v>203</v>
      </c>
      <c r="L115" s="47"/>
      <c r="M115" s="222" t="s">
        <v>19</v>
      </c>
      <c r="N115" s="223" t="s">
        <v>44</v>
      </c>
      <c r="O115" s="87"/>
      <c r="P115" s="224">
        <f>O115*H115</f>
        <v>0</v>
      </c>
      <c r="Q115" s="224">
        <v>0</v>
      </c>
      <c r="R115" s="224">
        <f>Q115*H115</f>
        <v>0</v>
      </c>
      <c r="S115" s="224">
        <v>0.034000000000000002</v>
      </c>
      <c r="T115" s="225">
        <f>S115*H115</f>
        <v>8.636000000000001</v>
      </c>
      <c r="U115" s="41"/>
      <c r="V115" s="41"/>
      <c r="W115" s="41"/>
      <c r="X115" s="41"/>
      <c r="Y115" s="41"/>
      <c r="Z115" s="41"/>
      <c r="AA115" s="41"/>
      <c r="AB115" s="41"/>
      <c r="AC115" s="41"/>
      <c r="AD115" s="41"/>
      <c r="AE115" s="41"/>
      <c r="AR115" s="226" t="s">
        <v>204</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204</v>
      </c>
      <c r="BM115" s="226" t="s">
        <v>3392</v>
      </c>
    </row>
    <row r="116" s="2" customFormat="1">
      <c r="A116" s="41"/>
      <c r="B116" s="42"/>
      <c r="C116" s="43"/>
      <c r="D116" s="228" t="s">
        <v>206</v>
      </c>
      <c r="E116" s="43"/>
      <c r="F116" s="229" t="s">
        <v>3393</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82</v>
      </c>
    </row>
    <row r="117" s="14" customFormat="1">
      <c r="A117" s="14"/>
      <c r="B117" s="244"/>
      <c r="C117" s="245"/>
      <c r="D117" s="235" t="s">
        <v>208</v>
      </c>
      <c r="E117" s="246" t="s">
        <v>19</v>
      </c>
      <c r="F117" s="247" t="s">
        <v>3394</v>
      </c>
      <c r="G117" s="245"/>
      <c r="H117" s="248">
        <v>14</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82</v>
      </c>
      <c r="AV117" s="14" t="s">
        <v>82</v>
      </c>
      <c r="AW117" s="14" t="s">
        <v>33</v>
      </c>
      <c r="AX117" s="14" t="s">
        <v>73</v>
      </c>
      <c r="AY117" s="254" t="s">
        <v>196</v>
      </c>
    </row>
    <row r="118" s="14" customFormat="1">
      <c r="A118" s="14"/>
      <c r="B118" s="244"/>
      <c r="C118" s="245"/>
      <c r="D118" s="235" t="s">
        <v>208</v>
      </c>
      <c r="E118" s="246" t="s">
        <v>19</v>
      </c>
      <c r="F118" s="247" t="s">
        <v>3395</v>
      </c>
      <c r="G118" s="245"/>
      <c r="H118" s="248">
        <v>240</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82</v>
      </c>
      <c r="AV118" s="14" t="s">
        <v>82</v>
      </c>
      <c r="AW118" s="14" t="s">
        <v>33</v>
      </c>
      <c r="AX118" s="14" t="s">
        <v>73</v>
      </c>
      <c r="AY118" s="254" t="s">
        <v>196</v>
      </c>
    </row>
    <row r="119" s="15" customFormat="1">
      <c r="A119" s="15"/>
      <c r="B119" s="255"/>
      <c r="C119" s="256"/>
      <c r="D119" s="235" t="s">
        <v>208</v>
      </c>
      <c r="E119" s="257" t="s">
        <v>19</v>
      </c>
      <c r="F119" s="258" t="s">
        <v>212</v>
      </c>
      <c r="G119" s="256"/>
      <c r="H119" s="259">
        <v>254</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208</v>
      </c>
      <c r="AU119" s="265" t="s">
        <v>82</v>
      </c>
      <c r="AV119" s="15" t="s">
        <v>204</v>
      </c>
      <c r="AW119" s="15" t="s">
        <v>33</v>
      </c>
      <c r="AX119" s="15" t="s">
        <v>80</v>
      </c>
      <c r="AY119" s="265" t="s">
        <v>196</v>
      </c>
    </row>
    <row r="120" s="12" customFormat="1" ht="22.8" customHeight="1">
      <c r="A120" s="12"/>
      <c r="B120" s="199"/>
      <c r="C120" s="200"/>
      <c r="D120" s="201" t="s">
        <v>72</v>
      </c>
      <c r="E120" s="213" t="s">
        <v>397</v>
      </c>
      <c r="F120" s="213" t="s">
        <v>398</v>
      </c>
      <c r="G120" s="200"/>
      <c r="H120" s="200"/>
      <c r="I120" s="203"/>
      <c r="J120" s="214">
        <f>BK120</f>
        <v>0</v>
      </c>
      <c r="K120" s="200"/>
      <c r="L120" s="205"/>
      <c r="M120" s="206"/>
      <c r="N120" s="207"/>
      <c r="O120" s="207"/>
      <c r="P120" s="208">
        <f>SUM(P121:P132)</f>
        <v>0</v>
      </c>
      <c r="Q120" s="207"/>
      <c r="R120" s="208">
        <f>SUM(R121:R132)</f>
        <v>0</v>
      </c>
      <c r="S120" s="207"/>
      <c r="T120" s="209">
        <f>SUM(T121:T132)</f>
        <v>0</v>
      </c>
      <c r="U120" s="12"/>
      <c r="V120" s="12"/>
      <c r="W120" s="12"/>
      <c r="X120" s="12"/>
      <c r="Y120" s="12"/>
      <c r="Z120" s="12"/>
      <c r="AA120" s="12"/>
      <c r="AB120" s="12"/>
      <c r="AC120" s="12"/>
      <c r="AD120" s="12"/>
      <c r="AE120" s="12"/>
      <c r="AR120" s="210" t="s">
        <v>80</v>
      </c>
      <c r="AT120" s="211" t="s">
        <v>72</v>
      </c>
      <c r="AU120" s="211" t="s">
        <v>80</v>
      </c>
      <c r="AY120" s="210" t="s">
        <v>196</v>
      </c>
      <c r="BK120" s="212">
        <f>SUM(BK121:BK132)</f>
        <v>0</v>
      </c>
    </row>
    <row r="121" s="2" customFormat="1" ht="42.79245" customHeight="1">
      <c r="A121" s="41"/>
      <c r="B121" s="42"/>
      <c r="C121" s="215" t="s">
        <v>244</v>
      </c>
      <c r="D121" s="215" t="s">
        <v>199</v>
      </c>
      <c r="E121" s="216" t="s">
        <v>3396</v>
      </c>
      <c r="F121" s="217" t="s">
        <v>3397</v>
      </c>
      <c r="G121" s="218" t="s">
        <v>293</v>
      </c>
      <c r="H121" s="219">
        <v>16.779</v>
      </c>
      <c r="I121" s="220"/>
      <c r="J121" s="221">
        <f>ROUND(I121*H121,2)</f>
        <v>0</v>
      </c>
      <c r="K121" s="217" t="s">
        <v>203</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204</v>
      </c>
      <c r="BM121" s="226" t="s">
        <v>3398</v>
      </c>
    </row>
    <row r="122" s="2" customFormat="1">
      <c r="A122" s="41"/>
      <c r="B122" s="42"/>
      <c r="C122" s="43"/>
      <c r="D122" s="228" t="s">
        <v>206</v>
      </c>
      <c r="E122" s="43"/>
      <c r="F122" s="229" t="s">
        <v>3399</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82</v>
      </c>
    </row>
    <row r="123" s="2" customFormat="1" ht="31.92453" customHeight="1">
      <c r="A123" s="41"/>
      <c r="B123" s="42"/>
      <c r="C123" s="215" t="s">
        <v>250</v>
      </c>
      <c r="D123" s="215" t="s">
        <v>199</v>
      </c>
      <c r="E123" s="216" t="s">
        <v>406</v>
      </c>
      <c r="F123" s="217" t="s">
        <v>407</v>
      </c>
      <c r="G123" s="218" t="s">
        <v>293</v>
      </c>
      <c r="H123" s="219">
        <v>16.779</v>
      </c>
      <c r="I123" s="220"/>
      <c r="J123" s="221">
        <f>ROUND(I123*H123,2)</f>
        <v>0</v>
      </c>
      <c r="K123" s="217" t="s">
        <v>203</v>
      </c>
      <c r="L123" s="47"/>
      <c r="M123" s="222" t="s">
        <v>19</v>
      </c>
      <c r="N123" s="223" t="s">
        <v>44</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196</v>
      </c>
      <c r="BE123" s="227">
        <f>IF(N123="základní",J123,0)</f>
        <v>0</v>
      </c>
      <c r="BF123" s="227">
        <f>IF(N123="snížená",J123,0)</f>
        <v>0</v>
      </c>
      <c r="BG123" s="227">
        <f>IF(N123="zákl. přenesená",J123,0)</f>
        <v>0</v>
      </c>
      <c r="BH123" s="227">
        <f>IF(N123="sníž. přenesená",J123,0)</f>
        <v>0</v>
      </c>
      <c r="BI123" s="227">
        <f>IF(N123="nulová",J123,0)</f>
        <v>0</v>
      </c>
      <c r="BJ123" s="20" t="s">
        <v>80</v>
      </c>
      <c r="BK123" s="227">
        <f>ROUND(I123*H123,2)</f>
        <v>0</v>
      </c>
      <c r="BL123" s="20" t="s">
        <v>204</v>
      </c>
      <c r="BM123" s="226" t="s">
        <v>3400</v>
      </c>
    </row>
    <row r="124" s="2" customFormat="1">
      <c r="A124" s="41"/>
      <c r="B124" s="42"/>
      <c r="C124" s="43"/>
      <c r="D124" s="228" t="s">
        <v>206</v>
      </c>
      <c r="E124" s="43"/>
      <c r="F124" s="229" t="s">
        <v>409</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82</v>
      </c>
    </row>
    <row r="125" s="2" customFormat="1" ht="42.79245" customHeight="1">
      <c r="A125" s="41"/>
      <c r="B125" s="42"/>
      <c r="C125" s="215" t="s">
        <v>256</v>
      </c>
      <c r="D125" s="215" t="s">
        <v>199</v>
      </c>
      <c r="E125" s="216" t="s">
        <v>411</v>
      </c>
      <c r="F125" s="217" t="s">
        <v>2337</v>
      </c>
      <c r="G125" s="218" t="s">
        <v>293</v>
      </c>
      <c r="H125" s="219">
        <v>324</v>
      </c>
      <c r="I125" s="220"/>
      <c r="J125" s="221">
        <f>ROUND(I125*H125,2)</f>
        <v>0</v>
      </c>
      <c r="K125" s="217" t="s">
        <v>203</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204</v>
      </c>
      <c r="BM125" s="226" t="s">
        <v>3401</v>
      </c>
    </row>
    <row r="126" s="2" customFormat="1">
      <c r="A126" s="41"/>
      <c r="B126" s="42"/>
      <c r="C126" s="43"/>
      <c r="D126" s="228" t="s">
        <v>206</v>
      </c>
      <c r="E126" s="43"/>
      <c r="F126" s="229" t="s">
        <v>414</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82</v>
      </c>
    </row>
    <row r="127" s="14" customFormat="1">
      <c r="A127" s="14"/>
      <c r="B127" s="244"/>
      <c r="C127" s="245"/>
      <c r="D127" s="235" t="s">
        <v>208</v>
      </c>
      <c r="E127" s="246" t="s">
        <v>19</v>
      </c>
      <c r="F127" s="247" t="s">
        <v>3402</v>
      </c>
      <c r="G127" s="245"/>
      <c r="H127" s="248">
        <v>324</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82</v>
      </c>
      <c r="AV127" s="14" t="s">
        <v>82</v>
      </c>
      <c r="AW127" s="14" t="s">
        <v>33</v>
      </c>
      <c r="AX127" s="14" t="s">
        <v>73</v>
      </c>
      <c r="AY127" s="254" t="s">
        <v>196</v>
      </c>
    </row>
    <row r="128" s="15" customFormat="1">
      <c r="A128" s="15"/>
      <c r="B128" s="255"/>
      <c r="C128" s="256"/>
      <c r="D128" s="235" t="s">
        <v>208</v>
      </c>
      <c r="E128" s="257" t="s">
        <v>19</v>
      </c>
      <c r="F128" s="258" t="s">
        <v>212</v>
      </c>
      <c r="G128" s="256"/>
      <c r="H128" s="259">
        <v>324</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208</v>
      </c>
      <c r="AU128" s="265" t="s">
        <v>82</v>
      </c>
      <c r="AV128" s="15" t="s">
        <v>204</v>
      </c>
      <c r="AW128" s="15" t="s">
        <v>33</v>
      </c>
      <c r="AX128" s="15" t="s">
        <v>80</v>
      </c>
      <c r="AY128" s="265" t="s">
        <v>196</v>
      </c>
    </row>
    <row r="129" s="2" customFormat="1" ht="36.72453" customHeight="1">
      <c r="A129" s="41"/>
      <c r="B129" s="42"/>
      <c r="C129" s="215" t="s">
        <v>262</v>
      </c>
      <c r="D129" s="215" t="s">
        <v>199</v>
      </c>
      <c r="E129" s="216" t="s">
        <v>3403</v>
      </c>
      <c r="F129" s="217" t="s">
        <v>3404</v>
      </c>
      <c r="G129" s="218" t="s">
        <v>293</v>
      </c>
      <c r="H129" s="219">
        <v>14.800000000000001</v>
      </c>
      <c r="I129" s="220"/>
      <c r="J129" s="221">
        <f>ROUND(I129*H129,2)</f>
        <v>0</v>
      </c>
      <c r="K129" s="217" t="s">
        <v>203</v>
      </c>
      <c r="L129" s="47"/>
      <c r="M129" s="222" t="s">
        <v>19</v>
      </c>
      <c r="N129" s="223"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204</v>
      </c>
      <c r="BM129" s="226" t="s">
        <v>3405</v>
      </c>
    </row>
    <row r="130" s="2" customFormat="1">
      <c r="A130" s="41"/>
      <c r="B130" s="42"/>
      <c r="C130" s="43"/>
      <c r="D130" s="228" t="s">
        <v>206</v>
      </c>
      <c r="E130" s="43"/>
      <c r="F130" s="229" t="s">
        <v>3406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82</v>
      </c>
    </row>
    <row r="131" s="2" customFormat="1" ht="42.79245" customHeight="1">
      <c r="A131" s="41"/>
      <c r="B131" s="42"/>
      <c r="C131" s="215" t="s">
        <v>270</v>
      </c>
      <c r="D131" s="215" t="s">
        <v>199</v>
      </c>
      <c r="E131" s="216" t="s">
        <v>3407</v>
      </c>
      <c r="F131" s="217" t="s">
        <v>3408</v>
      </c>
      <c r="G131" s="218" t="s">
        <v>293</v>
      </c>
      <c r="H131" s="219">
        <v>2</v>
      </c>
      <c r="I131" s="220"/>
      <c r="J131" s="221">
        <f>ROUND(I131*H131,2)</f>
        <v>0</v>
      </c>
      <c r="K131" s="217" t="s">
        <v>203</v>
      </c>
      <c r="L131" s="47"/>
      <c r="M131" s="222" t="s">
        <v>19</v>
      </c>
      <c r="N131" s="223" t="s">
        <v>44</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82</v>
      </c>
      <c r="AY131" s="20" t="s">
        <v>196</v>
      </c>
      <c r="BE131" s="227">
        <f>IF(N131="základní",J131,0)</f>
        <v>0</v>
      </c>
      <c r="BF131" s="227">
        <f>IF(N131="snížená",J131,0)</f>
        <v>0</v>
      </c>
      <c r="BG131" s="227">
        <f>IF(N131="zákl. přenesená",J131,0)</f>
        <v>0</v>
      </c>
      <c r="BH131" s="227">
        <f>IF(N131="sníž. přenesená",J131,0)</f>
        <v>0</v>
      </c>
      <c r="BI131" s="227">
        <f>IF(N131="nulová",J131,0)</f>
        <v>0</v>
      </c>
      <c r="BJ131" s="20" t="s">
        <v>80</v>
      </c>
      <c r="BK131" s="227">
        <f>ROUND(I131*H131,2)</f>
        <v>0</v>
      </c>
      <c r="BL131" s="20" t="s">
        <v>204</v>
      </c>
      <c r="BM131" s="226" t="s">
        <v>3409</v>
      </c>
    </row>
    <row r="132" s="2" customFormat="1">
      <c r="A132" s="41"/>
      <c r="B132" s="42"/>
      <c r="C132" s="43"/>
      <c r="D132" s="228" t="s">
        <v>206</v>
      </c>
      <c r="E132" s="43"/>
      <c r="F132" s="229" t="s">
        <v>3410</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82</v>
      </c>
    </row>
    <row r="133" s="12" customFormat="1" ht="25.92" customHeight="1">
      <c r="A133" s="12"/>
      <c r="B133" s="199"/>
      <c r="C133" s="200"/>
      <c r="D133" s="201" t="s">
        <v>72</v>
      </c>
      <c r="E133" s="202" t="s">
        <v>429</v>
      </c>
      <c r="F133" s="202" t="s">
        <v>430</v>
      </c>
      <c r="G133" s="200"/>
      <c r="H133" s="200"/>
      <c r="I133" s="203"/>
      <c r="J133" s="204">
        <f>BK133</f>
        <v>0</v>
      </c>
      <c r="K133" s="200"/>
      <c r="L133" s="205"/>
      <c r="M133" s="206"/>
      <c r="N133" s="207"/>
      <c r="O133" s="207"/>
      <c r="P133" s="208">
        <f>P134+P265+P420+P478+P487</f>
        <v>0</v>
      </c>
      <c r="Q133" s="207"/>
      <c r="R133" s="208">
        <f>R134+R265+R420+R478+R487</f>
        <v>1.6301299999999999</v>
      </c>
      <c r="S133" s="207"/>
      <c r="T133" s="209">
        <f>T134+T265+T420+T478+T487</f>
        <v>6.0854100000000004</v>
      </c>
      <c r="U133" s="12"/>
      <c r="V133" s="12"/>
      <c r="W133" s="12"/>
      <c r="X133" s="12"/>
      <c r="Y133" s="12"/>
      <c r="Z133" s="12"/>
      <c r="AA133" s="12"/>
      <c r="AB133" s="12"/>
      <c r="AC133" s="12"/>
      <c r="AD133" s="12"/>
      <c r="AE133" s="12"/>
      <c r="AR133" s="210" t="s">
        <v>82</v>
      </c>
      <c r="AT133" s="211" t="s">
        <v>72</v>
      </c>
      <c r="AU133" s="211" t="s">
        <v>73</v>
      </c>
      <c r="AY133" s="210" t="s">
        <v>196</v>
      </c>
      <c r="BK133" s="212">
        <f>BK134+BK265+BK420+BK478+BK487</f>
        <v>0</v>
      </c>
    </row>
    <row r="134" s="12" customFormat="1" ht="22.8" customHeight="1">
      <c r="A134" s="12"/>
      <c r="B134" s="199"/>
      <c r="C134" s="200"/>
      <c r="D134" s="201" t="s">
        <v>72</v>
      </c>
      <c r="E134" s="213" t="s">
        <v>856</v>
      </c>
      <c r="F134" s="213" t="s">
        <v>857</v>
      </c>
      <c r="G134" s="200"/>
      <c r="H134" s="200"/>
      <c r="I134" s="203"/>
      <c r="J134" s="214">
        <f>BK134</f>
        <v>0</v>
      </c>
      <c r="K134" s="200"/>
      <c r="L134" s="205"/>
      <c r="M134" s="206"/>
      <c r="N134" s="207"/>
      <c r="O134" s="207"/>
      <c r="P134" s="208">
        <f>SUM(P135:P264)</f>
        <v>0</v>
      </c>
      <c r="Q134" s="207"/>
      <c r="R134" s="208">
        <f>SUM(R135:R264)</f>
        <v>0.47625999999999996</v>
      </c>
      <c r="S134" s="207"/>
      <c r="T134" s="209">
        <f>SUM(T135:T264)</f>
        <v>4.5387400000000007</v>
      </c>
      <c r="U134" s="12"/>
      <c r="V134" s="12"/>
      <c r="W134" s="12"/>
      <c r="X134" s="12"/>
      <c r="Y134" s="12"/>
      <c r="Z134" s="12"/>
      <c r="AA134" s="12"/>
      <c r="AB134" s="12"/>
      <c r="AC134" s="12"/>
      <c r="AD134" s="12"/>
      <c r="AE134" s="12"/>
      <c r="AR134" s="210" t="s">
        <v>82</v>
      </c>
      <c r="AT134" s="211" t="s">
        <v>72</v>
      </c>
      <c r="AU134" s="211" t="s">
        <v>80</v>
      </c>
      <c r="AY134" s="210" t="s">
        <v>196</v>
      </c>
      <c r="BK134" s="212">
        <f>SUM(BK135:BK264)</f>
        <v>0</v>
      </c>
    </row>
    <row r="135" s="2" customFormat="1" ht="23.4566" customHeight="1">
      <c r="A135" s="41"/>
      <c r="B135" s="42"/>
      <c r="C135" s="215" t="s">
        <v>8</v>
      </c>
      <c r="D135" s="215" t="s">
        <v>199</v>
      </c>
      <c r="E135" s="216" t="s">
        <v>3411</v>
      </c>
      <c r="F135" s="217" t="s">
        <v>3412</v>
      </c>
      <c r="G135" s="218" t="s">
        <v>486</v>
      </c>
      <c r="H135" s="219">
        <v>68</v>
      </c>
      <c r="I135" s="220"/>
      <c r="J135" s="221">
        <f>ROUND(I135*H135,2)</f>
        <v>0</v>
      </c>
      <c r="K135" s="217" t="s">
        <v>203</v>
      </c>
      <c r="L135" s="47"/>
      <c r="M135" s="222" t="s">
        <v>19</v>
      </c>
      <c r="N135" s="223" t="s">
        <v>44</v>
      </c>
      <c r="O135" s="87"/>
      <c r="P135" s="224">
        <f>O135*H135</f>
        <v>0</v>
      </c>
      <c r="Q135" s="224">
        <v>0</v>
      </c>
      <c r="R135" s="224">
        <f>Q135*H135</f>
        <v>0</v>
      </c>
      <c r="S135" s="224">
        <v>0.014919999999999999</v>
      </c>
      <c r="T135" s="225">
        <f>S135*H135</f>
        <v>1.0145599999999999</v>
      </c>
      <c r="U135" s="41"/>
      <c r="V135" s="41"/>
      <c r="W135" s="41"/>
      <c r="X135" s="41"/>
      <c r="Y135" s="41"/>
      <c r="Z135" s="41"/>
      <c r="AA135" s="41"/>
      <c r="AB135" s="41"/>
      <c r="AC135" s="41"/>
      <c r="AD135" s="41"/>
      <c r="AE135" s="41"/>
      <c r="AR135" s="226" t="s">
        <v>297</v>
      </c>
      <c r="AT135" s="226" t="s">
        <v>199</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297</v>
      </c>
      <c r="BM135" s="226" t="s">
        <v>3413</v>
      </c>
    </row>
    <row r="136" s="2" customFormat="1">
      <c r="A136" s="41"/>
      <c r="B136" s="42"/>
      <c r="C136" s="43"/>
      <c r="D136" s="228" t="s">
        <v>206</v>
      </c>
      <c r="E136" s="43"/>
      <c r="F136" s="229" t="s">
        <v>3414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82</v>
      </c>
    </row>
    <row r="137" s="14" customFormat="1">
      <c r="A137" s="14"/>
      <c r="B137" s="244"/>
      <c r="C137" s="245"/>
      <c r="D137" s="235" t="s">
        <v>208</v>
      </c>
      <c r="E137" s="246" t="s">
        <v>19</v>
      </c>
      <c r="F137" s="247" t="s">
        <v>3394</v>
      </c>
      <c r="G137" s="245"/>
      <c r="H137" s="248">
        <v>14</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208</v>
      </c>
      <c r="AU137" s="254" t="s">
        <v>82</v>
      </c>
      <c r="AV137" s="14" t="s">
        <v>82</v>
      </c>
      <c r="AW137" s="14" t="s">
        <v>33</v>
      </c>
      <c r="AX137" s="14" t="s">
        <v>73</v>
      </c>
      <c r="AY137" s="254" t="s">
        <v>196</v>
      </c>
    </row>
    <row r="138" s="14" customFormat="1">
      <c r="A138" s="14"/>
      <c r="B138" s="244"/>
      <c r="C138" s="245"/>
      <c r="D138" s="235" t="s">
        <v>208</v>
      </c>
      <c r="E138" s="246" t="s">
        <v>19</v>
      </c>
      <c r="F138" s="247" t="s">
        <v>3415</v>
      </c>
      <c r="G138" s="245"/>
      <c r="H138" s="248">
        <v>54</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208</v>
      </c>
      <c r="AU138" s="254" t="s">
        <v>82</v>
      </c>
      <c r="AV138" s="14" t="s">
        <v>82</v>
      </c>
      <c r="AW138" s="14" t="s">
        <v>33</v>
      </c>
      <c r="AX138" s="14" t="s">
        <v>73</v>
      </c>
      <c r="AY138" s="254" t="s">
        <v>196</v>
      </c>
    </row>
    <row r="139" s="15" customFormat="1">
      <c r="A139" s="15"/>
      <c r="B139" s="255"/>
      <c r="C139" s="256"/>
      <c r="D139" s="235" t="s">
        <v>208</v>
      </c>
      <c r="E139" s="257" t="s">
        <v>19</v>
      </c>
      <c r="F139" s="258" t="s">
        <v>212</v>
      </c>
      <c r="G139" s="256"/>
      <c r="H139" s="259">
        <v>68</v>
      </c>
      <c r="I139" s="260"/>
      <c r="J139" s="256"/>
      <c r="K139" s="256"/>
      <c r="L139" s="261"/>
      <c r="M139" s="262"/>
      <c r="N139" s="263"/>
      <c r="O139" s="263"/>
      <c r="P139" s="263"/>
      <c r="Q139" s="263"/>
      <c r="R139" s="263"/>
      <c r="S139" s="263"/>
      <c r="T139" s="264"/>
      <c r="U139" s="15"/>
      <c r="V139" s="15"/>
      <c r="W139" s="15"/>
      <c r="X139" s="15"/>
      <c r="Y139" s="15"/>
      <c r="Z139" s="15"/>
      <c r="AA139" s="15"/>
      <c r="AB139" s="15"/>
      <c r="AC139" s="15"/>
      <c r="AD139" s="15"/>
      <c r="AE139" s="15"/>
      <c r="AT139" s="265" t="s">
        <v>208</v>
      </c>
      <c r="AU139" s="265" t="s">
        <v>82</v>
      </c>
      <c r="AV139" s="15" t="s">
        <v>204</v>
      </c>
      <c r="AW139" s="15" t="s">
        <v>33</v>
      </c>
      <c r="AX139" s="15" t="s">
        <v>80</v>
      </c>
      <c r="AY139" s="265" t="s">
        <v>196</v>
      </c>
    </row>
    <row r="140" s="2" customFormat="1" ht="23.4566" customHeight="1">
      <c r="A140" s="41"/>
      <c r="B140" s="42"/>
      <c r="C140" s="215" t="s">
        <v>280</v>
      </c>
      <c r="D140" s="215" t="s">
        <v>199</v>
      </c>
      <c r="E140" s="216" t="s">
        <v>3416</v>
      </c>
      <c r="F140" s="217" t="s">
        <v>3417</v>
      </c>
      <c r="G140" s="218" t="s">
        <v>486</v>
      </c>
      <c r="H140" s="219">
        <v>104</v>
      </c>
      <c r="I140" s="220"/>
      <c r="J140" s="221">
        <f>ROUND(I140*H140,2)</f>
        <v>0</v>
      </c>
      <c r="K140" s="217" t="s">
        <v>203</v>
      </c>
      <c r="L140" s="47"/>
      <c r="M140" s="222" t="s">
        <v>19</v>
      </c>
      <c r="N140" s="223" t="s">
        <v>44</v>
      </c>
      <c r="O140" s="87"/>
      <c r="P140" s="224">
        <f>O140*H140</f>
        <v>0</v>
      </c>
      <c r="Q140" s="224">
        <v>0</v>
      </c>
      <c r="R140" s="224">
        <f>Q140*H140</f>
        <v>0</v>
      </c>
      <c r="S140" s="224">
        <v>0.03065</v>
      </c>
      <c r="T140" s="225">
        <f>S140*H140</f>
        <v>3.1876000000000002</v>
      </c>
      <c r="U140" s="41"/>
      <c r="V140" s="41"/>
      <c r="W140" s="41"/>
      <c r="X140" s="41"/>
      <c r="Y140" s="41"/>
      <c r="Z140" s="41"/>
      <c r="AA140" s="41"/>
      <c r="AB140" s="41"/>
      <c r="AC140" s="41"/>
      <c r="AD140" s="41"/>
      <c r="AE140" s="41"/>
      <c r="AR140" s="226" t="s">
        <v>297</v>
      </c>
      <c r="AT140" s="226" t="s">
        <v>199</v>
      </c>
      <c r="AU140" s="226" t="s">
        <v>82</v>
      </c>
      <c r="AY140" s="20" t="s">
        <v>196</v>
      </c>
      <c r="BE140" s="227">
        <f>IF(N140="základní",J140,0)</f>
        <v>0</v>
      </c>
      <c r="BF140" s="227">
        <f>IF(N140="snížená",J140,0)</f>
        <v>0</v>
      </c>
      <c r="BG140" s="227">
        <f>IF(N140="zákl. přenesená",J140,0)</f>
        <v>0</v>
      </c>
      <c r="BH140" s="227">
        <f>IF(N140="sníž. přenesená",J140,0)</f>
        <v>0</v>
      </c>
      <c r="BI140" s="227">
        <f>IF(N140="nulová",J140,0)</f>
        <v>0</v>
      </c>
      <c r="BJ140" s="20" t="s">
        <v>80</v>
      </c>
      <c r="BK140" s="227">
        <f>ROUND(I140*H140,2)</f>
        <v>0</v>
      </c>
      <c r="BL140" s="20" t="s">
        <v>297</v>
      </c>
      <c r="BM140" s="226" t="s">
        <v>3418</v>
      </c>
    </row>
    <row r="141" s="2" customFormat="1">
      <c r="A141" s="41"/>
      <c r="B141" s="42"/>
      <c r="C141" s="43"/>
      <c r="D141" s="228" t="s">
        <v>206</v>
      </c>
      <c r="E141" s="43"/>
      <c r="F141" s="229" t="s">
        <v>3419</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82</v>
      </c>
    </row>
    <row r="142" s="2" customFormat="1" ht="23.4566" customHeight="1">
      <c r="A142" s="41"/>
      <c r="B142" s="42"/>
      <c r="C142" s="215" t="s">
        <v>285</v>
      </c>
      <c r="D142" s="215" t="s">
        <v>199</v>
      </c>
      <c r="E142" s="216" t="s">
        <v>3420</v>
      </c>
      <c r="F142" s="217" t="s">
        <v>3421</v>
      </c>
      <c r="G142" s="218" t="s">
        <v>222</v>
      </c>
      <c r="H142" s="219">
        <v>18</v>
      </c>
      <c r="I142" s="220"/>
      <c r="J142" s="221">
        <f>ROUND(I142*H142,2)</f>
        <v>0</v>
      </c>
      <c r="K142" s="217" t="s">
        <v>203</v>
      </c>
      <c r="L142" s="47"/>
      <c r="M142" s="222" t="s">
        <v>19</v>
      </c>
      <c r="N142" s="223" t="s">
        <v>44</v>
      </c>
      <c r="O142" s="87"/>
      <c r="P142" s="224">
        <f>O142*H142</f>
        <v>0</v>
      </c>
      <c r="Q142" s="224">
        <v>0.0020200000000000001</v>
      </c>
      <c r="R142" s="224">
        <f>Q142*H142</f>
        <v>0.036360000000000003</v>
      </c>
      <c r="S142" s="224">
        <v>0</v>
      </c>
      <c r="T142" s="225">
        <f>S142*H142</f>
        <v>0</v>
      </c>
      <c r="U142" s="41"/>
      <c r="V142" s="41"/>
      <c r="W142" s="41"/>
      <c r="X142" s="41"/>
      <c r="Y142" s="41"/>
      <c r="Z142" s="41"/>
      <c r="AA142" s="41"/>
      <c r="AB142" s="41"/>
      <c r="AC142" s="41"/>
      <c r="AD142" s="41"/>
      <c r="AE142" s="41"/>
      <c r="AR142" s="226" t="s">
        <v>297</v>
      </c>
      <c r="AT142" s="226" t="s">
        <v>199</v>
      </c>
      <c r="AU142" s="226" t="s">
        <v>82</v>
      </c>
      <c r="AY142" s="20" t="s">
        <v>196</v>
      </c>
      <c r="BE142" s="227">
        <f>IF(N142="základní",J142,0)</f>
        <v>0</v>
      </c>
      <c r="BF142" s="227">
        <f>IF(N142="snížená",J142,0)</f>
        <v>0</v>
      </c>
      <c r="BG142" s="227">
        <f>IF(N142="zákl. přenesená",J142,0)</f>
        <v>0</v>
      </c>
      <c r="BH142" s="227">
        <f>IF(N142="sníž. přenesená",J142,0)</f>
        <v>0</v>
      </c>
      <c r="BI142" s="227">
        <f>IF(N142="nulová",J142,0)</f>
        <v>0</v>
      </c>
      <c r="BJ142" s="20" t="s">
        <v>80</v>
      </c>
      <c r="BK142" s="227">
        <f>ROUND(I142*H142,2)</f>
        <v>0</v>
      </c>
      <c r="BL142" s="20" t="s">
        <v>297</v>
      </c>
      <c r="BM142" s="226" t="s">
        <v>3422</v>
      </c>
    </row>
    <row r="143" s="2" customFormat="1">
      <c r="A143" s="41"/>
      <c r="B143" s="42"/>
      <c r="C143" s="43"/>
      <c r="D143" s="228" t="s">
        <v>206</v>
      </c>
      <c r="E143" s="43"/>
      <c r="F143" s="229" t="s">
        <v>3423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82</v>
      </c>
    </row>
    <row r="144" s="2" customFormat="1" ht="23.4566" customHeight="1">
      <c r="A144" s="41"/>
      <c r="B144" s="42"/>
      <c r="C144" s="215" t="s">
        <v>290</v>
      </c>
      <c r="D144" s="215" t="s">
        <v>199</v>
      </c>
      <c r="E144" s="216" t="s">
        <v>3424</v>
      </c>
      <c r="F144" s="217" t="s">
        <v>3425</v>
      </c>
      <c r="G144" s="218" t="s">
        <v>222</v>
      </c>
      <c r="H144" s="219">
        <v>4</v>
      </c>
      <c r="I144" s="220"/>
      <c r="J144" s="221">
        <f>ROUND(I144*H144,2)</f>
        <v>0</v>
      </c>
      <c r="K144" s="217" t="s">
        <v>203</v>
      </c>
      <c r="L144" s="47"/>
      <c r="M144" s="222" t="s">
        <v>19</v>
      </c>
      <c r="N144" s="223" t="s">
        <v>44</v>
      </c>
      <c r="O144" s="87"/>
      <c r="P144" s="224">
        <f>O144*H144</f>
        <v>0</v>
      </c>
      <c r="Q144" s="224">
        <v>0.00248</v>
      </c>
      <c r="R144" s="224">
        <f>Q144*H144</f>
        <v>0.00992</v>
      </c>
      <c r="S144" s="224">
        <v>0</v>
      </c>
      <c r="T144" s="225">
        <f>S144*H144</f>
        <v>0</v>
      </c>
      <c r="U144" s="41"/>
      <c r="V144" s="41"/>
      <c r="W144" s="41"/>
      <c r="X144" s="41"/>
      <c r="Y144" s="41"/>
      <c r="Z144" s="41"/>
      <c r="AA144" s="41"/>
      <c r="AB144" s="41"/>
      <c r="AC144" s="41"/>
      <c r="AD144" s="41"/>
      <c r="AE144" s="41"/>
      <c r="AR144" s="226" t="s">
        <v>297</v>
      </c>
      <c r="AT144" s="226" t="s">
        <v>199</v>
      </c>
      <c r="AU144" s="226" t="s">
        <v>82</v>
      </c>
      <c r="AY144" s="20" t="s">
        <v>196</v>
      </c>
      <c r="BE144" s="227">
        <f>IF(N144="základní",J144,0)</f>
        <v>0</v>
      </c>
      <c r="BF144" s="227">
        <f>IF(N144="snížená",J144,0)</f>
        <v>0</v>
      </c>
      <c r="BG144" s="227">
        <f>IF(N144="zákl. přenesená",J144,0)</f>
        <v>0</v>
      </c>
      <c r="BH144" s="227">
        <f>IF(N144="sníž. přenesená",J144,0)</f>
        <v>0</v>
      </c>
      <c r="BI144" s="227">
        <f>IF(N144="nulová",J144,0)</f>
        <v>0</v>
      </c>
      <c r="BJ144" s="20" t="s">
        <v>80</v>
      </c>
      <c r="BK144" s="227">
        <f>ROUND(I144*H144,2)</f>
        <v>0</v>
      </c>
      <c r="BL144" s="20" t="s">
        <v>297</v>
      </c>
      <c r="BM144" s="226" t="s">
        <v>3426</v>
      </c>
    </row>
    <row r="145" s="2" customFormat="1">
      <c r="A145" s="41"/>
      <c r="B145" s="42"/>
      <c r="C145" s="43"/>
      <c r="D145" s="228" t="s">
        <v>206</v>
      </c>
      <c r="E145" s="43"/>
      <c r="F145" s="229" t="s">
        <v>3427</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82</v>
      </c>
    </row>
    <row r="146" s="2" customFormat="1" ht="23.4566" customHeight="1">
      <c r="A146" s="41"/>
      <c r="B146" s="42"/>
      <c r="C146" s="215" t="s">
        <v>297</v>
      </c>
      <c r="D146" s="215" t="s">
        <v>199</v>
      </c>
      <c r="E146" s="216" t="s">
        <v>3428</v>
      </c>
      <c r="F146" s="217" t="s">
        <v>3429</v>
      </c>
      <c r="G146" s="218" t="s">
        <v>222</v>
      </c>
      <c r="H146" s="219">
        <v>2</v>
      </c>
      <c r="I146" s="220"/>
      <c r="J146" s="221">
        <f>ROUND(I146*H146,2)</f>
        <v>0</v>
      </c>
      <c r="K146" s="217" t="s">
        <v>203</v>
      </c>
      <c r="L146" s="47"/>
      <c r="M146" s="222" t="s">
        <v>19</v>
      </c>
      <c r="N146" s="223" t="s">
        <v>44</v>
      </c>
      <c r="O146" s="87"/>
      <c r="P146" s="224">
        <f>O146*H146</f>
        <v>0</v>
      </c>
      <c r="Q146" s="224">
        <v>0.0028700000000000002</v>
      </c>
      <c r="R146" s="224">
        <f>Q146*H146</f>
        <v>0.0057400000000000003</v>
      </c>
      <c r="S146" s="224">
        <v>0</v>
      </c>
      <c r="T146" s="225">
        <f>S146*H146</f>
        <v>0</v>
      </c>
      <c r="U146" s="41"/>
      <c r="V146" s="41"/>
      <c r="W146" s="41"/>
      <c r="X146" s="41"/>
      <c r="Y146" s="41"/>
      <c r="Z146" s="41"/>
      <c r="AA146" s="41"/>
      <c r="AB146" s="41"/>
      <c r="AC146" s="41"/>
      <c r="AD146" s="41"/>
      <c r="AE146" s="41"/>
      <c r="AR146" s="226" t="s">
        <v>297</v>
      </c>
      <c r="AT146" s="226" t="s">
        <v>199</v>
      </c>
      <c r="AU146" s="226" t="s">
        <v>82</v>
      </c>
      <c r="AY146" s="20" t="s">
        <v>196</v>
      </c>
      <c r="BE146" s="227">
        <f>IF(N146="základní",J146,0)</f>
        <v>0</v>
      </c>
      <c r="BF146" s="227">
        <f>IF(N146="snížená",J146,0)</f>
        <v>0</v>
      </c>
      <c r="BG146" s="227">
        <f>IF(N146="zákl. přenesená",J146,0)</f>
        <v>0</v>
      </c>
      <c r="BH146" s="227">
        <f>IF(N146="sníž. přenesená",J146,0)</f>
        <v>0</v>
      </c>
      <c r="BI146" s="227">
        <f>IF(N146="nulová",J146,0)</f>
        <v>0</v>
      </c>
      <c r="BJ146" s="20" t="s">
        <v>80</v>
      </c>
      <c r="BK146" s="227">
        <f>ROUND(I146*H146,2)</f>
        <v>0</v>
      </c>
      <c r="BL146" s="20" t="s">
        <v>297</v>
      </c>
      <c r="BM146" s="226" t="s">
        <v>3430</v>
      </c>
    </row>
    <row r="147" s="2" customFormat="1">
      <c r="A147" s="41"/>
      <c r="B147" s="42"/>
      <c r="C147" s="43"/>
      <c r="D147" s="228" t="s">
        <v>206</v>
      </c>
      <c r="E147" s="43"/>
      <c r="F147" s="229" t="s">
        <v>3431</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82</v>
      </c>
    </row>
    <row r="148" s="2" customFormat="1" ht="21.0566" customHeight="1">
      <c r="A148" s="41"/>
      <c r="B148" s="42"/>
      <c r="C148" s="215" t="s">
        <v>303</v>
      </c>
      <c r="D148" s="215" t="s">
        <v>199</v>
      </c>
      <c r="E148" s="216" t="s">
        <v>3432</v>
      </c>
      <c r="F148" s="217" t="s">
        <v>3433</v>
      </c>
      <c r="G148" s="218" t="s">
        <v>222</v>
      </c>
      <c r="H148" s="219">
        <v>9</v>
      </c>
      <c r="I148" s="220"/>
      <c r="J148" s="221">
        <f>ROUND(I148*H148,2)</f>
        <v>0</v>
      </c>
      <c r="K148" s="217" t="s">
        <v>203</v>
      </c>
      <c r="L148" s="47"/>
      <c r="M148" s="222" t="s">
        <v>19</v>
      </c>
      <c r="N148" s="223" t="s">
        <v>44</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297</v>
      </c>
      <c r="AT148" s="226" t="s">
        <v>199</v>
      </c>
      <c r="AU148" s="226" t="s">
        <v>82</v>
      </c>
      <c r="AY148" s="20" t="s">
        <v>196</v>
      </c>
      <c r="BE148" s="227">
        <f>IF(N148="základní",J148,0)</f>
        <v>0</v>
      </c>
      <c r="BF148" s="227">
        <f>IF(N148="snížená",J148,0)</f>
        <v>0</v>
      </c>
      <c r="BG148" s="227">
        <f>IF(N148="zákl. přenesená",J148,0)</f>
        <v>0</v>
      </c>
      <c r="BH148" s="227">
        <f>IF(N148="sníž. přenesená",J148,0)</f>
        <v>0</v>
      </c>
      <c r="BI148" s="227">
        <f>IF(N148="nulová",J148,0)</f>
        <v>0</v>
      </c>
      <c r="BJ148" s="20" t="s">
        <v>80</v>
      </c>
      <c r="BK148" s="227">
        <f>ROUND(I148*H148,2)</f>
        <v>0</v>
      </c>
      <c r="BL148" s="20" t="s">
        <v>297</v>
      </c>
      <c r="BM148" s="226" t="s">
        <v>3434</v>
      </c>
    </row>
    <row r="149" s="2" customFormat="1">
      <c r="A149" s="41"/>
      <c r="B149" s="42"/>
      <c r="C149" s="43"/>
      <c r="D149" s="228" t="s">
        <v>206</v>
      </c>
      <c r="E149" s="43"/>
      <c r="F149" s="229" t="s">
        <v>3435</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82</v>
      </c>
    </row>
    <row r="150" s="2" customFormat="1" ht="21.0566" customHeight="1">
      <c r="A150" s="41"/>
      <c r="B150" s="42"/>
      <c r="C150" s="215" t="s">
        <v>309</v>
      </c>
      <c r="D150" s="215" t="s">
        <v>199</v>
      </c>
      <c r="E150" s="216" t="s">
        <v>3436</v>
      </c>
      <c r="F150" s="217" t="s">
        <v>3437</v>
      </c>
      <c r="G150" s="218" t="s">
        <v>222</v>
      </c>
      <c r="H150" s="219">
        <v>5</v>
      </c>
      <c r="I150" s="220"/>
      <c r="J150" s="221">
        <f>ROUND(I150*H150,2)</f>
        <v>0</v>
      </c>
      <c r="K150" s="217" t="s">
        <v>203</v>
      </c>
      <c r="L150" s="47"/>
      <c r="M150" s="222" t="s">
        <v>19</v>
      </c>
      <c r="N150" s="223" t="s">
        <v>44</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297</v>
      </c>
      <c r="AT150" s="226" t="s">
        <v>199</v>
      </c>
      <c r="AU150" s="226" t="s">
        <v>82</v>
      </c>
      <c r="AY150" s="20" t="s">
        <v>196</v>
      </c>
      <c r="BE150" s="227">
        <f>IF(N150="základní",J150,0)</f>
        <v>0</v>
      </c>
      <c r="BF150" s="227">
        <f>IF(N150="snížená",J150,0)</f>
        <v>0</v>
      </c>
      <c r="BG150" s="227">
        <f>IF(N150="zákl. přenesená",J150,0)</f>
        <v>0</v>
      </c>
      <c r="BH150" s="227">
        <f>IF(N150="sníž. přenesená",J150,0)</f>
        <v>0</v>
      </c>
      <c r="BI150" s="227">
        <f>IF(N150="nulová",J150,0)</f>
        <v>0</v>
      </c>
      <c r="BJ150" s="20" t="s">
        <v>80</v>
      </c>
      <c r="BK150" s="227">
        <f>ROUND(I150*H150,2)</f>
        <v>0</v>
      </c>
      <c r="BL150" s="20" t="s">
        <v>297</v>
      </c>
      <c r="BM150" s="226" t="s">
        <v>3438</v>
      </c>
    </row>
    <row r="151" s="2" customFormat="1">
      <c r="A151" s="41"/>
      <c r="B151" s="42"/>
      <c r="C151" s="43"/>
      <c r="D151" s="228" t="s">
        <v>206</v>
      </c>
      <c r="E151" s="43"/>
      <c r="F151" s="229" t="s">
        <v>3439</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206</v>
      </c>
      <c r="AU151" s="20" t="s">
        <v>82</v>
      </c>
    </row>
    <row r="152" s="2" customFormat="1" ht="23.4566" customHeight="1">
      <c r="A152" s="41"/>
      <c r="B152" s="42"/>
      <c r="C152" s="215" t="s">
        <v>315</v>
      </c>
      <c r="D152" s="215" t="s">
        <v>199</v>
      </c>
      <c r="E152" s="216" t="s">
        <v>858</v>
      </c>
      <c r="F152" s="217" t="s">
        <v>859</v>
      </c>
      <c r="G152" s="218" t="s">
        <v>486</v>
      </c>
      <c r="H152" s="219">
        <v>77</v>
      </c>
      <c r="I152" s="220"/>
      <c r="J152" s="221">
        <f>ROUND(I152*H152,2)</f>
        <v>0</v>
      </c>
      <c r="K152" s="217" t="s">
        <v>203</v>
      </c>
      <c r="L152" s="47"/>
      <c r="M152" s="222" t="s">
        <v>19</v>
      </c>
      <c r="N152" s="223" t="s">
        <v>44</v>
      </c>
      <c r="O152" s="87"/>
      <c r="P152" s="224">
        <f>O152*H152</f>
        <v>0</v>
      </c>
      <c r="Q152" s="224">
        <v>0</v>
      </c>
      <c r="R152" s="224">
        <f>Q152*H152</f>
        <v>0</v>
      </c>
      <c r="S152" s="224">
        <v>0.00198</v>
      </c>
      <c r="T152" s="225">
        <f>S152*H152</f>
        <v>0.15246000000000001</v>
      </c>
      <c r="U152" s="41"/>
      <c r="V152" s="41"/>
      <c r="W152" s="41"/>
      <c r="X152" s="41"/>
      <c r="Y152" s="41"/>
      <c r="Z152" s="41"/>
      <c r="AA152" s="41"/>
      <c r="AB152" s="41"/>
      <c r="AC152" s="41"/>
      <c r="AD152" s="41"/>
      <c r="AE152" s="41"/>
      <c r="AR152" s="226" t="s">
        <v>297</v>
      </c>
      <c r="AT152" s="226" t="s">
        <v>199</v>
      </c>
      <c r="AU152" s="226" t="s">
        <v>82</v>
      </c>
      <c r="AY152" s="20" t="s">
        <v>196</v>
      </c>
      <c r="BE152" s="227">
        <f>IF(N152="základní",J152,0)</f>
        <v>0</v>
      </c>
      <c r="BF152" s="227">
        <f>IF(N152="snížená",J152,0)</f>
        <v>0</v>
      </c>
      <c r="BG152" s="227">
        <f>IF(N152="zákl. přenesená",J152,0)</f>
        <v>0</v>
      </c>
      <c r="BH152" s="227">
        <f>IF(N152="sníž. přenesená",J152,0)</f>
        <v>0</v>
      </c>
      <c r="BI152" s="227">
        <f>IF(N152="nulová",J152,0)</f>
        <v>0</v>
      </c>
      <c r="BJ152" s="20" t="s">
        <v>80</v>
      </c>
      <c r="BK152" s="227">
        <f>ROUND(I152*H152,2)</f>
        <v>0</v>
      </c>
      <c r="BL152" s="20" t="s">
        <v>297</v>
      </c>
      <c r="BM152" s="226" t="s">
        <v>3440</v>
      </c>
    </row>
    <row r="153" s="2" customFormat="1">
      <c r="A153" s="41"/>
      <c r="B153" s="42"/>
      <c r="C153" s="43"/>
      <c r="D153" s="228" t="s">
        <v>206</v>
      </c>
      <c r="E153" s="43"/>
      <c r="F153" s="229" t="s">
        <v>861</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82</v>
      </c>
    </row>
    <row r="154" s="14" customFormat="1">
      <c r="A154" s="14"/>
      <c r="B154" s="244"/>
      <c r="C154" s="245"/>
      <c r="D154" s="235" t="s">
        <v>208</v>
      </c>
      <c r="E154" s="246" t="s">
        <v>19</v>
      </c>
      <c r="F154" s="247" t="s">
        <v>1887</v>
      </c>
      <c r="G154" s="245"/>
      <c r="H154" s="248">
        <v>77</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82</v>
      </c>
      <c r="AV154" s="14" t="s">
        <v>82</v>
      </c>
      <c r="AW154" s="14" t="s">
        <v>33</v>
      </c>
      <c r="AX154" s="14" t="s">
        <v>73</v>
      </c>
      <c r="AY154" s="254" t="s">
        <v>196</v>
      </c>
    </row>
    <row r="155" s="15" customFormat="1">
      <c r="A155" s="15"/>
      <c r="B155" s="255"/>
      <c r="C155" s="256"/>
      <c r="D155" s="235" t="s">
        <v>208</v>
      </c>
      <c r="E155" s="257" t="s">
        <v>19</v>
      </c>
      <c r="F155" s="258" t="s">
        <v>212</v>
      </c>
      <c r="G155" s="256"/>
      <c r="H155" s="259">
        <v>77</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82</v>
      </c>
      <c r="AV155" s="15" t="s">
        <v>204</v>
      </c>
      <c r="AW155" s="15" t="s">
        <v>33</v>
      </c>
      <c r="AX155" s="15" t="s">
        <v>80</v>
      </c>
      <c r="AY155" s="265" t="s">
        <v>196</v>
      </c>
    </row>
    <row r="156" s="2" customFormat="1" ht="23.4566" customHeight="1">
      <c r="A156" s="41"/>
      <c r="B156" s="42"/>
      <c r="C156" s="215" t="s">
        <v>320</v>
      </c>
      <c r="D156" s="215" t="s">
        <v>199</v>
      </c>
      <c r="E156" s="216" t="s">
        <v>3441</v>
      </c>
      <c r="F156" s="217" t="s">
        <v>3442</v>
      </c>
      <c r="G156" s="218" t="s">
        <v>222</v>
      </c>
      <c r="H156" s="219">
        <v>2</v>
      </c>
      <c r="I156" s="220"/>
      <c r="J156" s="221">
        <f>ROUND(I156*H156,2)</f>
        <v>0</v>
      </c>
      <c r="K156" s="217" t="s">
        <v>203</v>
      </c>
      <c r="L156" s="47"/>
      <c r="M156" s="222" t="s">
        <v>19</v>
      </c>
      <c r="N156" s="223" t="s">
        <v>44</v>
      </c>
      <c r="O156" s="87"/>
      <c r="P156" s="224">
        <f>O156*H156</f>
        <v>0</v>
      </c>
      <c r="Q156" s="224">
        <v>0.0017899999999999999</v>
      </c>
      <c r="R156" s="224">
        <f>Q156*H156</f>
        <v>0.0035799999999999998</v>
      </c>
      <c r="S156" s="224">
        <v>0</v>
      </c>
      <c r="T156" s="225">
        <f>S156*H156</f>
        <v>0</v>
      </c>
      <c r="U156" s="41"/>
      <c r="V156" s="41"/>
      <c r="W156" s="41"/>
      <c r="X156" s="41"/>
      <c r="Y156" s="41"/>
      <c r="Z156" s="41"/>
      <c r="AA156" s="41"/>
      <c r="AB156" s="41"/>
      <c r="AC156" s="41"/>
      <c r="AD156" s="41"/>
      <c r="AE156" s="41"/>
      <c r="AR156" s="226" t="s">
        <v>297</v>
      </c>
      <c r="AT156" s="226" t="s">
        <v>199</v>
      </c>
      <c r="AU156" s="226" t="s">
        <v>82</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297</v>
      </c>
      <c r="BM156" s="226" t="s">
        <v>3443</v>
      </c>
    </row>
    <row r="157" s="2" customFormat="1">
      <c r="A157" s="41"/>
      <c r="B157" s="42"/>
      <c r="C157" s="43"/>
      <c r="D157" s="228" t="s">
        <v>206</v>
      </c>
      <c r="E157" s="43"/>
      <c r="F157" s="229" t="s">
        <v>3444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82</v>
      </c>
    </row>
    <row r="158" s="2" customFormat="1" ht="23.4566" customHeight="1">
      <c r="A158" s="41"/>
      <c r="B158" s="42"/>
      <c r="C158" s="215" t="s">
        <v>7</v>
      </c>
      <c r="D158" s="215" t="s">
        <v>199</v>
      </c>
      <c r="E158" s="216" t="s">
        <v>3445</v>
      </c>
      <c r="F158" s="217" t="s">
        <v>3446</v>
      </c>
      <c r="G158" s="218" t="s">
        <v>222</v>
      </c>
      <c r="H158" s="219">
        <v>4</v>
      </c>
      <c r="I158" s="220"/>
      <c r="J158" s="221">
        <f>ROUND(I158*H158,2)</f>
        <v>0</v>
      </c>
      <c r="K158" s="217" t="s">
        <v>203</v>
      </c>
      <c r="L158" s="47"/>
      <c r="M158" s="222" t="s">
        <v>19</v>
      </c>
      <c r="N158" s="223" t="s">
        <v>44</v>
      </c>
      <c r="O158" s="87"/>
      <c r="P158" s="224">
        <f>O158*H158</f>
        <v>0</v>
      </c>
      <c r="Q158" s="224">
        <v>0.001</v>
      </c>
      <c r="R158" s="224">
        <f>Q158*H158</f>
        <v>0.0040000000000000001</v>
      </c>
      <c r="S158" s="224">
        <v>0</v>
      </c>
      <c r="T158" s="225">
        <f>S158*H158</f>
        <v>0</v>
      </c>
      <c r="U158" s="41"/>
      <c r="V158" s="41"/>
      <c r="W158" s="41"/>
      <c r="X158" s="41"/>
      <c r="Y158" s="41"/>
      <c r="Z158" s="41"/>
      <c r="AA158" s="41"/>
      <c r="AB158" s="41"/>
      <c r="AC158" s="41"/>
      <c r="AD158" s="41"/>
      <c r="AE158" s="41"/>
      <c r="AR158" s="226" t="s">
        <v>297</v>
      </c>
      <c r="AT158" s="226" t="s">
        <v>199</v>
      </c>
      <c r="AU158" s="226" t="s">
        <v>82</v>
      </c>
      <c r="AY158" s="20" t="s">
        <v>196</v>
      </c>
      <c r="BE158" s="227">
        <f>IF(N158="základní",J158,0)</f>
        <v>0</v>
      </c>
      <c r="BF158" s="227">
        <f>IF(N158="snížená",J158,0)</f>
        <v>0</v>
      </c>
      <c r="BG158" s="227">
        <f>IF(N158="zákl. přenesená",J158,0)</f>
        <v>0</v>
      </c>
      <c r="BH158" s="227">
        <f>IF(N158="sníž. přenesená",J158,0)</f>
        <v>0</v>
      </c>
      <c r="BI158" s="227">
        <f>IF(N158="nulová",J158,0)</f>
        <v>0</v>
      </c>
      <c r="BJ158" s="20" t="s">
        <v>80</v>
      </c>
      <c r="BK158" s="227">
        <f>ROUND(I158*H158,2)</f>
        <v>0</v>
      </c>
      <c r="BL158" s="20" t="s">
        <v>297</v>
      </c>
      <c r="BM158" s="226" t="s">
        <v>3447</v>
      </c>
    </row>
    <row r="159" s="2" customFormat="1">
      <c r="A159" s="41"/>
      <c r="B159" s="42"/>
      <c r="C159" s="43"/>
      <c r="D159" s="228" t="s">
        <v>206</v>
      </c>
      <c r="E159" s="43"/>
      <c r="F159" s="229" t="s">
        <v>3448</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82</v>
      </c>
    </row>
    <row r="160" s="2" customFormat="1" ht="23.4566" customHeight="1">
      <c r="A160" s="41"/>
      <c r="B160" s="42"/>
      <c r="C160" s="215" t="s">
        <v>330</v>
      </c>
      <c r="D160" s="215" t="s">
        <v>199</v>
      </c>
      <c r="E160" s="216" t="s">
        <v>3449</v>
      </c>
      <c r="F160" s="217" t="s">
        <v>3450</v>
      </c>
      <c r="G160" s="218" t="s">
        <v>486</v>
      </c>
      <c r="H160" s="219">
        <v>32</v>
      </c>
      <c r="I160" s="220"/>
      <c r="J160" s="221">
        <f>ROUND(I160*H160,2)</f>
        <v>0</v>
      </c>
      <c r="K160" s="217" t="s">
        <v>203</v>
      </c>
      <c r="L160" s="47"/>
      <c r="M160" s="222" t="s">
        <v>19</v>
      </c>
      <c r="N160" s="223" t="s">
        <v>44</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297</v>
      </c>
      <c r="AT160" s="226" t="s">
        <v>199</v>
      </c>
      <c r="AU160" s="226" t="s">
        <v>82</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297</v>
      </c>
      <c r="BM160" s="226" t="s">
        <v>3451</v>
      </c>
    </row>
    <row r="161" s="2" customFormat="1">
      <c r="A161" s="41"/>
      <c r="B161" s="42"/>
      <c r="C161" s="43"/>
      <c r="D161" s="228" t="s">
        <v>206</v>
      </c>
      <c r="E161" s="43"/>
      <c r="F161" s="229" t="s">
        <v>3452</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82</v>
      </c>
    </row>
    <row r="162" s="2" customFormat="1" ht="23.4566" customHeight="1">
      <c r="A162" s="41"/>
      <c r="B162" s="42"/>
      <c r="C162" s="215" t="s">
        <v>336</v>
      </c>
      <c r="D162" s="215" t="s">
        <v>199</v>
      </c>
      <c r="E162" s="216" t="s">
        <v>3453</v>
      </c>
      <c r="F162" s="217" t="s">
        <v>3454</v>
      </c>
      <c r="G162" s="218" t="s">
        <v>486</v>
      </c>
      <c r="H162" s="219">
        <v>72</v>
      </c>
      <c r="I162" s="220"/>
      <c r="J162" s="221">
        <f>ROUND(I162*H162,2)</f>
        <v>0</v>
      </c>
      <c r="K162" s="217" t="s">
        <v>203</v>
      </c>
      <c r="L162" s="47"/>
      <c r="M162" s="222" t="s">
        <v>19</v>
      </c>
      <c r="N162" s="223" t="s">
        <v>44</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297</v>
      </c>
      <c r="AT162" s="226" t="s">
        <v>199</v>
      </c>
      <c r="AU162" s="226" t="s">
        <v>82</v>
      </c>
      <c r="AY162" s="20" t="s">
        <v>196</v>
      </c>
      <c r="BE162" s="227">
        <f>IF(N162="základní",J162,0)</f>
        <v>0</v>
      </c>
      <c r="BF162" s="227">
        <f>IF(N162="snížená",J162,0)</f>
        <v>0</v>
      </c>
      <c r="BG162" s="227">
        <f>IF(N162="zákl. přenesená",J162,0)</f>
        <v>0</v>
      </c>
      <c r="BH162" s="227">
        <f>IF(N162="sníž. přenesená",J162,0)</f>
        <v>0</v>
      </c>
      <c r="BI162" s="227">
        <f>IF(N162="nulová",J162,0)</f>
        <v>0</v>
      </c>
      <c r="BJ162" s="20" t="s">
        <v>80</v>
      </c>
      <c r="BK162" s="227">
        <f>ROUND(I162*H162,2)</f>
        <v>0</v>
      </c>
      <c r="BL162" s="20" t="s">
        <v>297</v>
      </c>
      <c r="BM162" s="226" t="s">
        <v>3455</v>
      </c>
    </row>
    <row r="163" s="2" customFormat="1">
      <c r="A163" s="41"/>
      <c r="B163" s="42"/>
      <c r="C163" s="43"/>
      <c r="D163" s="228" t="s">
        <v>206</v>
      </c>
      <c r="E163" s="43"/>
      <c r="F163" s="229" t="s">
        <v>3456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82</v>
      </c>
    </row>
    <row r="164" s="2" customFormat="1" ht="23.4566" customHeight="1">
      <c r="A164" s="41"/>
      <c r="B164" s="42"/>
      <c r="C164" s="215" t="s">
        <v>341</v>
      </c>
      <c r="D164" s="215" t="s">
        <v>199</v>
      </c>
      <c r="E164" s="216" t="s">
        <v>3457</v>
      </c>
      <c r="F164" s="217" t="s">
        <v>3458</v>
      </c>
      <c r="G164" s="218" t="s">
        <v>486</v>
      </c>
      <c r="H164" s="219">
        <v>30</v>
      </c>
      <c r="I164" s="220"/>
      <c r="J164" s="221">
        <f>ROUND(I164*H164,2)</f>
        <v>0</v>
      </c>
      <c r="K164" s="217" t="s">
        <v>203</v>
      </c>
      <c r="L164" s="47"/>
      <c r="M164" s="222" t="s">
        <v>19</v>
      </c>
      <c r="N164" s="223" t="s">
        <v>44</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297</v>
      </c>
      <c r="AT164" s="226" t="s">
        <v>199</v>
      </c>
      <c r="AU164" s="226" t="s">
        <v>82</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297</v>
      </c>
      <c r="BM164" s="226" t="s">
        <v>3459</v>
      </c>
    </row>
    <row r="165" s="2" customFormat="1">
      <c r="A165" s="41"/>
      <c r="B165" s="42"/>
      <c r="C165" s="43"/>
      <c r="D165" s="228" t="s">
        <v>206</v>
      </c>
      <c r="E165" s="43"/>
      <c r="F165" s="229" t="s">
        <v>3460</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82</v>
      </c>
    </row>
    <row r="166" s="2" customFormat="1" ht="23.4566" customHeight="1">
      <c r="A166" s="41"/>
      <c r="B166" s="42"/>
      <c r="C166" s="215" t="s">
        <v>348</v>
      </c>
      <c r="D166" s="215" t="s">
        <v>199</v>
      </c>
      <c r="E166" s="216" t="s">
        <v>3461</v>
      </c>
      <c r="F166" s="217" t="s">
        <v>3462</v>
      </c>
      <c r="G166" s="218" t="s">
        <v>486</v>
      </c>
      <c r="H166" s="219">
        <v>14</v>
      </c>
      <c r="I166" s="220"/>
      <c r="J166" s="221">
        <f>ROUND(I166*H166,2)</f>
        <v>0</v>
      </c>
      <c r="K166" s="217" t="s">
        <v>203</v>
      </c>
      <c r="L166" s="47"/>
      <c r="M166" s="222" t="s">
        <v>19</v>
      </c>
      <c r="N166" s="223" t="s">
        <v>44</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297</v>
      </c>
      <c r="AT166" s="226" t="s">
        <v>199</v>
      </c>
      <c r="AU166" s="226" t="s">
        <v>82</v>
      </c>
      <c r="AY166" s="20" t="s">
        <v>196</v>
      </c>
      <c r="BE166" s="227">
        <f>IF(N166="základní",J166,0)</f>
        <v>0</v>
      </c>
      <c r="BF166" s="227">
        <f>IF(N166="snížená",J166,0)</f>
        <v>0</v>
      </c>
      <c r="BG166" s="227">
        <f>IF(N166="zákl. přenesená",J166,0)</f>
        <v>0</v>
      </c>
      <c r="BH166" s="227">
        <f>IF(N166="sníž. přenesená",J166,0)</f>
        <v>0</v>
      </c>
      <c r="BI166" s="227">
        <f>IF(N166="nulová",J166,0)</f>
        <v>0</v>
      </c>
      <c r="BJ166" s="20" t="s">
        <v>80</v>
      </c>
      <c r="BK166" s="227">
        <f>ROUND(I166*H166,2)</f>
        <v>0</v>
      </c>
      <c r="BL166" s="20" t="s">
        <v>297</v>
      </c>
      <c r="BM166" s="226" t="s">
        <v>3463</v>
      </c>
    </row>
    <row r="167" s="2" customFormat="1">
      <c r="A167" s="41"/>
      <c r="B167" s="42"/>
      <c r="C167" s="43"/>
      <c r="D167" s="228" t="s">
        <v>206</v>
      </c>
      <c r="E167" s="43"/>
      <c r="F167" s="229" t="s">
        <v>3464</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82</v>
      </c>
    </row>
    <row r="168" s="2" customFormat="1" ht="21.0566" customHeight="1">
      <c r="A168" s="41"/>
      <c r="B168" s="42"/>
      <c r="C168" s="215" t="s">
        <v>353</v>
      </c>
      <c r="D168" s="215" t="s">
        <v>199</v>
      </c>
      <c r="E168" s="216" t="s">
        <v>862</v>
      </c>
      <c r="F168" s="217" t="s">
        <v>863</v>
      </c>
      <c r="G168" s="218" t="s">
        <v>486</v>
      </c>
      <c r="H168" s="219">
        <v>119</v>
      </c>
      <c r="I168" s="220"/>
      <c r="J168" s="221">
        <f>ROUND(I168*H168,2)</f>
        <v>0</v>
      </c>
      <c r="K168" s="217" t="s">
        <v>203</v>
      </c>
      <c r="L168" s="47"/>
      <c r="M168" s="222" t="s">
        <v>19</v>
      </c>
      <c r="N168" s="223" t="s">
        <v>44</v>
      </c>
      <c r="O168" s="87"/>
      <c r="P168" s="224">
        <f>O168*H168</f>
        <v>0</v>
      </c>
      <c r="Q168" s="224">
        <v>0.0020100000000000001</v>
      </c>
      <c r="R168" s="224">
        <f>Q168*H168</f>
        <v>0.23919000000000001</v>
      </c>
      <c r="S168" s="224">
        <v>0</v>
      </c>
      <c r="T168" s="225">
        <f>S168*H168</f>
        <v>0</v>
      </c>
      <c r="U168" s="41"/>
      <c r="V168" s="41"/>
      <c r="W168" s="41"/>
      <c r="X168" s="41"/>
      <c r="Y168" s="41"/>
      <c r="Z168" s="41"/>
      <c r="AA168" s="41"/>
      <c r="AB168" s="41"/>
      <c r="AC168" s="41"/>
      <c r="AD168" s="41"/>
      <c r="AE168" s="41"/>
      <c r="AR168" s="226" t="s">
        <v>297</v>
      </c>
      <c r="AT168" s="226" t="s">
        <v>199</v>
      </c>
      <c r="AU168" s="226" t="s">
        <v>82</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297</v>
      </c>
      <c r="BM168" s="226" t="s">
        <v>3465</v>
      </c>
    </row>
    <row r="169" s="2" customFormat="1">
      <c r="A169" s="41"/>
      <c r="B169" s="42"/>
      <c r="C169" s="43"/>
      <c r="D169" s="228" t="s">
        <v>206</v>
      </c>
      <c r="E169" s="43"/>
      <c r="F169" s="229" t="s">
        <v>865</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82</v>
      </c>
    </row>
    <row r="170" s="14" customFormat="1">
      <c r="A170" s="14"/>
      <c r="B170" s="244"/>
      <c r="C170" s="245"/>
      <c r="D170" s="235" t="s">
        <v>208</v>
      </c>
      <c r="E170" s="246" t="s">
        <v>19</v>
      </c>
      <c r="F170" s="247" t="s">
        <v>2109</v>
      </c>
      <c r="G170" s="245"/>
      <c r="H170" s="248">
        <v>119</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208</v>
      </c>
      <c r="AU170" s="254" t="s">
        <v>82</v>
      </c>
      <c r="AV170" s="14" t="s">
        <v>82</v>
      </c>
      <c r="AW170" s="14" t="s">
        <v>33</v>
      </c>
      <c r="AX170" s="14" t="s">
        <v>73</v>
      </c>
      <c r="AY170" s="254" t="s">
        <v>196</v>
      </c>
    </row>
    <row r="171" s="15" customFormat="1">
      <c r="A171" s="15"/>
      <c r="B171" s="255"/>
      <c r="C171" s="256"/>
      <c r="D171" s="235" t="s">
        <v>208</v>
      </c>
      <c r="E171" s="257" t="s">
        <v>19</v>
      </c>
      <c r="F171" s="258" t="s">
        <v>212</v>
      </c>
      <c r="G171" s="256"/>
      <c r="H171" s="259">
        <v>119</v>
      </c>
      <c r="I171" s="260"/>
      <c r="J171" s="256"/>
      <c r="K171" s="256"/>
      <c r="L171" s="261"/>
      <c r="M171" s="262"/>
      <c r="N171" s="263"/>
      <c r="O171" s="263"/>
      <c r="P171" s="263"/>
      <c r="Q171" s="263"/>
      <c r="R171" s="263"/>
      <c r="S171" s="263"/>
      <c r="T171" s="264"/>
      <c r="U171" s="15"/>
      <c r="V171" s="15"/>
      <c r="W171" s="15"/>
      <c r="X171" s="15"/>
      <c r="Y171" s="15"/>
      <c r="Z171" s="15"/>
      <c r="AA171" s="15"/>
      <c r="AB171" s="15"/>
      <c r="AC171" s="15"/>
      <c r="AD171" s="15"/>
      <c r="AE171" s="15"/>
      <c r="AT171" s="265" t="s">
        <v>208</v>
      </c>
      <c r="AU171" s="265" t="s">
        <v>82</v>
      </c>
      <c r="AV171" s="15" t="s">
        <v>204</v>
      </c>
      <c r="AW171" s="15" t="s">
        <v>33</v>
      </c>
      <c r="AX171" s="15" t="s">
        <v>80</v>
      </c>
      <c r="AY171" s="265" t="s">
        <v>196</v>
      </c>
    </row>
    <row r="172" s="2" customFormat="1" ht="21.0566" customHeight="1">
      <c r="A172" s="41"/>
      <c r="B172" s="42"/>
      <c r="C172" s="215" t="s">
        <v>358</v>
      </c>
      <c r="D172" s="215" t="s">
        <v>199</v>
      </c>
      <c r="E172" s="216" t="s">
        <v>3466</v>
      </c>
      <c r="F172" s="217" t="s">
        <v>3467</v>
      </c>
      <c r="G172" s="218" t="s">
        <v>486</v>
      </c>
      <c r="H172" s="219">
        <v>25</v>
      </c>
      <c r="I172" s="220"/>
      <c r="J172" s="221">
        <f>ROUND(I172*H172,2)</f>
        <v>0</v>
      </c>
      <c r="K172" s="217" t="s">
        <v>203</v>
      </c>
      <c r="L172" s="47"/>
      <c r="M172" s="222" t="s">
        <v>19</v>
      </c>
      <c r="N172" s="223" t="s">
        <v>44</v>
      </c>
      <c r="O172" s="87"/>
      <c r="P172" s="224">
        <f>O172*H172</f>
        <v>0</v>
      </c>
      <c r="Q172" s="224">
        <v>0.0014499999999999999</v>
      </c>
      <c r="R172" s="224">
        <f>Q172*H172</f>
        <v>0.036249999999999998</v>
      </c>
      <c r="S172" s="224">
        <v>0</v>
      </c>
      <c r="T172" s="225">
        <f>S172*H172</f>
        <v>0</v>
      </c>
      <c r="U172" s="41"/>
      <c r="V172" s="41"/>
      <c r="W172" s="41"/>
      <c r="X172" s="41"/>
      <c r="Y172" s="41"/>
      <c r="Z172" s="41"/>
      <c r="AA172" s="41"/>
      <c r="AB172" s="41"/>
      <c r="AC172" s="41"/>
      <c r="AD172" s="41"/>
      <c r="AE172" s="41"/>
      <c r="AR172" s="226" t="s">
        <v>297</v>
      </c>
      <c r="AT172" s="226" t="s">
        <v>199</v>
      </c>
      <c r="AU172" s="226" t="s">
        <v>82</v>
      </c>
      <c r="AY172" s="20" t="s">
        <v>196</v>
      </c>
      <c r="BE172" s="227">
        <f>IF(N172="základní",J172,0)</f>
        <v>0</v>
      </c>
      <c r="BF172" s="227">
        <f>IF(N172="snížená",J172,0)</f>
        <v>0</v>
      </c>
      <c r="BG172" s="227">
        <f>IF(N172="zákl. přenesená",J172,0)</f>
        <v>0</v>
      </c>
      <c r="BH172" s="227">
        <f>IF(N172="sníž. přenesená",J172,0)</f>
        <v>0</v>
      </c>
      <c r="BI172" s="227">
        <f>IF(N172="nulová",J172,0)</f>
        <v>0</v>
      </c>
      <c r="BJ172" s="20" t="s">
        <v>80</v>
      </c>
      <c r="BK172" s="227">
        <f>ROUND(I172*H172,2)</f>
        <v>0</v>
      </c>
      <c r="BL172" s="20" t="s">
        <v>297</v>
      </c>
      <c r="BM172" s="226" t="s">
        <v>3468</v>
      </c>
    </row>
    <row r="173" s="2" customFormat="1">
      <c r="A173" s="41"/>
      <c r="B173" s="42"/>
      <c r="C173" s="43"/>
      <c r="D173" s="228" t="s">
        <v>206</v>
      </c>
      <c r="E173" s="43"/>
      <c r="F173" s="229" t="s">
        <v>3469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82</v>
      </c>
    </row>
    <row r="174" s="2" customFormat="1" ht="21.0566" customHeight="1">
      <c r="A174" s="41"/>
      <c r="B174" s="42"/>
      <c r="C174" s="215" t="s">
        <v>364</v>
      </c>
      <c r="D174" s="215" t="s">
        <v>199</v>
      </c>
      <c r="E174" s="216" t="s">
        <v>866</v>
      </c>
      <c r="F174" s="217" t="s">
        <v>867</v>
      </c>
      <c r="G174" s="218" t="s">
        <v>486</v>
      </c>
      <c r="H174" s="219">
        <v>64</v>
      </c>
      <c r="I174" s="220"/>
      <c r="J174" s="221">
        <f>ROUND(I174*H174,2)</f>
        <v>0</v>
      </c>
      <c r="K174" s="217" t="s">
        <v>203</v>
      </c>
      <c r="L174" s="47"/>
      <c r="M174" s="222" t="s">
        <v>19</v>
      </c>
      <c r="N174" s="223" t="s">
        <v>44</v>
      </c>
      <c r="O174" s="87"/>
      <c r="P174" s="224">
        <f>O174*H174</f>
        <v>0</v>
      </c>
      <c r="Q174" s="224">
        <v>0.00040999999999999999</v>
      </c>
      <c r="R174" s="224">
        <f>Q174*H174</f>
        <v>0.026239999999999999</v>
      </c>
      <c r="S174" s="224">
        <v>0</v>
      </c>
      <c r="T174" s="225">
        <f>S174*H174</f>
        <v>0</v>
      </c>
      <c r="U174" s="41"/>
      <c r="V174" s="41"/>
      <c r="W174" s="41"/>
      <c r="X174" s="41"/>
      <c r="Y174" s="41"/>
      <c r="Z174" s="41"/>
      <c r="AA174" s="41"/>
      <c r="AB174" s="41"/>
      <c r="AC174" s="41"/>
      <c r="AD174" s="41"/>
      <c r="AE174" s="41"/>
      <c r="AR174" s="226" t="s">
        <v>297</v>
      </c>
      <c r="AT174" s="226" t="s">
        <v>199</v>
      </c>
      <c r="AU174" s="226" t="s">
        <v>82</v>
      </c>
      <c r="AY174" s="20" t="s">
        <v>196</v>
      </c>
      <c r="BE174" s="227">
        <f>IF(N174="základní",J174,0)</f>
        <v>0</v>
      </c>
      <c r="BF174" s="227">
        <f>IF(N174="snížená",J174,0)</f>
        <v>0</v>
      </c>
      <c r="BG174" s="227">
        <f>IF(N174="zákl. přenesená",J174,0)</f>
        <v>0</v>
      </c>
      <c r="BH174" s="227">
        <f>IF(N174="sníž. přenesená",J174,0)</f>
        <v>0</v>
      </c>
      <c r="BI174" s="227">
        <f>IF(N174="nulová",J174,0)</f>
        <v>0</v>
      </c>
      <c r="BJ174" s="20" t="s">
        <v>80</v>
      </c>
      <c r="BK174" s="227">
        <f>ROUND(I174*H174,2)</f>
        <v>0</v>
      </c>
      <c r="BL174" s="20" t="s">
        <v>297</v>
      </c>
      <c r="BM174" s="226" t="s">
        <v>3470</v>
      </c>
    </row>
    <row r="175" s="2" customFormat="1">
      <c r="A175" s="41"/>
      <c r="B175" s="42"/>
      <c r="C175" s="43"/>
      <c r="D175" s="228" t="s">
        <v>206</v>
      </c>
      <c r="E175" s="43"/>
      <c r="F175" s="229" t="s">
        <v>869</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82</v>
      </c>
    </row>
    <row r="176" s="14" customFormat="1">
      <c r="A176" s="14"/>
      <c r="B176" s="244"/>
      <c r="C176" s="245"/>
      <c r="D176" s="235" t="s">
        <v>208</v>
      </c>
      <c r="E176" s="246" t="s">
        <v>19</v>
      </c>
      <c r="F176" s="247" t="s">
        <v>572</v>
      </c>
      <c r="G176" s="245"/>
      <c r="H176" s="248">
        <v>64</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208</v>
      </c>
      <c r="AU176" s="254" t="s">
        <v>82</v>
      </c>
      <c r="AV176" s="14" t="s">
        <v>82</v>
      </c>
      <c r="AW176" s="14" t="s">
        <v>33</v>
      </c>
      <c r="AX176" s="14" t="s">
        <v>73</v>
      </c>
      <c r="AY176" s="254" t="s">
        <v>196</v>
      </c>
    </row>
    <row r="177" s="15" customFormat="1">
      <c r="A177" s="15"/>
      <c r="B177" s="255"/>
      <c r="C177" s="256"/>
      <c r="D177" s="235" t="s">
        <v>208</v>
      </c>
      <c r="E177" s="257" t="s">
        <v>19</v>
      </c>
      <c r="F177" s="258" t="s">
        <v>212</v>
      </c>
      <c r="G177" s="256"/>
      <c r="H177" s="259">
        <v>64</v>
      </c>
      <c r="I177" s="260"/>
      <c r="J177" s="256"/>
      <c r="K177" s="256"/>
      <c r="L177" s="261"/>
      <c r="M177" s="262"/>
      <c r="N177" s="263"/>
      <c r="O177" s="263"/>
      <c r="P177" s="263"/>
      <c r="Q177" s="263"/>
      <c r="R177" s="263"/>
      <c r="S177" s="263"/>
      <c r="T177" s="264"/>
      <c r="U177" s="15"/>
      <c r="V177" s="15"/>
      <c r="W177" s="15"/>
      <c r="X177" s="15"/>
      <c r="Y177" s="15"/>
      <c r="Z177" s="15"/>
      <c r="AA177" s="15"/>
      <c r="AB177" s="15"/>
      <c r="AC177" s="15"/>
      <c r="AD177" s="15"/>
      <c r="AE177" s="15"/>
      <c r="AT177" s="265" t="s">
        <v>208</v>
      </c>
      <c r="AU177" s="265" t="s">
        <v>82</v>
      </c>
      <c r="AV177" s="15" t="s">
        <v>204</v>
      </c>
      <c r="AW177" s="15" t="s">
        <v>33</v>
      </c>
      <c r="AX177" s="15" t="s">
        <v>80</v>
      </c>
      <c r="AY177" s="265" t="s">
        <v>196</v>
      </c>
    </row>
    <row r="178" s="2" customFormat="1" ht="21.0566" customHeight="1">
      <c r="A178" s="41"/>
      <c r="B178" s="42"/>
      <c r="C178" s="215" t="s">
        <v>370</v>
      </c>
      <c r="D178" s="215" t="s">
        <v>199</v>
      </c>
      <c r="E178" s="216" t="s">
        <v>870</v>
      </c>
      <c r="F178" s="217" t="s">
        <v>871</v>
      </c>
      <c r="G178" s="218" t="s">
        <v>486</v>
      </c>
      <c r="H178" s="219">
        <v>58</v>
      </c>
      <c r="I178" s="220"/>
      <c r="J178" s="221">
        <f>ROUND(I178*H178,2)</f>
        <v>0</v>
      </c>
      <c r="K178" s="217" t="s">
        <v>203</v>
      </c>
      <c r="L178" s="47"/>
      <c r="M178" s="222" t="s">
        <v>19</v>
      </c>
      <c r="N178" s="223" t="s">
        <v>44</v>
      </c>
      <c r="O178" s="87"/>
      <c r="P178" s="224">
        <f>O178*H178</f>
        <v>0</v>
      </c>
      <c r="Q178" s="224">
        <v>0.00048000000000000001</v>
      </c>
      <c r="R178" s="224">
        <f>Q178*H178</f>
        <v>0.02784</v>
      </c>
      <c r="S178" s="224">
        <v>0</v>
      </c>
      <c r="T178" s="225">
        <f>S178*H178</f>
        <v>0</v>
      </c>
      <c r="U178" s="41"/>
      <c r="V178" s="41"/>
      <c r="W178" s="41"/>
      <c r="X178" s="41"/>
      <c r="Y178" s="41"/>
      <c r="Z178" s="41"/>
      <c r="AA178" s="41"/>
      <c r="AB178" s="41"/>
      <c r="AC178" s="41"/>
      <c r="AD178" s="41"/>
      <c r="AE178" s="41"/>
      <c r="AR178" s="226" t="s">
        <v>297</v>
      </c>
      <c r="AT178" s="226" t="s">
        <v>199</v>
      </c>
      <c r="AU178" s="226" t="s">
        <v>82</v>
      </c>
      <c r="AY178" s="20" t="s">
        <v>196</v>
      </c>
      <c r="BE178" s="227">
        <f>IF(N178="základní",J178,0)</f>
        <v>0</v>
      </c>
      <c r="BF178" s="227">
        <f>IF(N178="snížená",J178,0)</f>
        <v>0</v>
      </c>
      <c r="BG178" s="227">
        <f>IF(N178="zákl. přenesená",J178,0)</f>
        <v>0</v>
      </c>
      <c r="BH178" s="227">
        <f>IF(N178="sníž. přenesená",J178,0)</f>
        <v>0</v>
      </c>
      <c r="BI178" s="227">
        <f>IF(N178="nulová",J178,0)</f>
        <v>0</v>
      </c>
      <c r="BJ178" s="20" t="s">
        <v>80</v>
      </c>
      <c r="BK178" s="227">
        <f>ROUND(I178*H178,2)</f>
        <v>0</v>
      </c>
      <c r="BL178" s="20" t="s">
        <v>297</v>
      </c>
      <c r="BM178" s="226" t="s">
        <v>3471</v>
      </c>
    </row>
    <row r="179" s="2" customFormat="1">
      <c r="A179" s="41"/>
      <c r="B179" s="42"/>
      <c r="C179" s="43"/>
      <c r="D179" s="228" t="s">
        <v>206</v>
      </c>
      <c r="E179" s="43"/>
      <c r="F179" s="229" t="s">
        <v>873</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82</v>
      </c>
    </row>
    <row r="180" s="14" customFormat="1">
      <c r="A180" s="14"/>
      <c r="B180" s="244"/>
      <c r="C180" s="245"/>
      <c r="D180" s="235" t="s">
        <v>208</v>
      </c>
      <c r="E180" s="246" t="s">
        <v>19</v>
      </c>
      <c r="F180" s="247" t="s">
        <v>541</v>
      </c>
      <c r="G180" s="245"/>
      <c r="H180" s="248">
        <v>58</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208</v>
      </c>
      <c r="AU180" s="254" t="s">
        <v>82</v>
      </c>
      <c r="AV180" s="14" t="s">
        <v>82</v>
      </c>
      <c r="AW180" s="14" t="s">
        <v>33</v>
      </c>
      <c r="AX180" s="14" t="s">
        <v>73</v>
      </c>
      <c r="AY180" s="254" t="s">
        <v>196</v>
      </c>
    </row>
    <row r="181" s="15" customFormat="1">
      <c r="A181" s="15"/>
      <c r="B181" s="255"/>
      <c r="C181" s="256"/>
      <c r="D181" s="235" t="s">
        <v>208</v>
      </c>
      <c r="E181" s="257" t="s">
        <v>19</v>
      </c>
      <c r="F181" s="258" t="s">
        <v>212</v>
      </c>
      <c r="G181" s="256"/>
      <c r="H181" s="259">
        <v>58</v>
      </c>
      <c r="I181" s="260"/>
      <c r="J181" s="256"/>
      <c r="K181" s="256"/>
      <c r="L181" s="261"/>
      <c r="M181" s="262"/>
      <c r="N181" s="263"/>
      <c r="O181" s="263"/>
      <c r="P181" s="263"/>
      <c r="Q181" s="263"/>
      <c r="R181" s="263"/>
      <c r="S181" s="263"/>
      <c r="T181" s="264"/>
      <c r="U181" s="15"/>
      <c r="V181" s="15"/>
      <c r="W181" s="15"/>
      <c r="X181" s="15"/>
      <c r="Y181" s="15"/>
      <c r="Z181" s="15"/>
      <c r="AA181" s="15"/>
      <c r="AB181" s="15"/>
      <c r="AC181" s="15"/>
      <c r="AD181" s="15"/>
      <c r="AE181" s="15"/>
      <c r="AT181" s="265" t="s">
        <v>208</v>
      </c>
      <c r="AU181" s="265" t="s">
        <v>82</v>
      </c>
      <c r="AV181" s="15" t="s">
        <v>204</v>
      </c>
      <c r="AW181" s="15" t="s">
        <v>33</v>
      </c>
      <c r="AX181" s="15" t="s">
        <v>80</v>
      </c>
      <c r="AY181" s="265" t="s">
        <v>196</v>
      </c>
    </row>
    <row r="182" s="2" customFormat="1" ht="21.0566" customHeight="1">
      <c r="A182" s="41"/>
      <c r="B182" s="42"/>
      <c r="C182" s="215" t="s">
        <v>376</v>
      </c>
      <c r="D182" s="215" t="s">
        <v>199</v>
      </c>
      <c r="E182" s="216" t="s">
        <v>874</v>
      </c>
      <c r="F182" s="217" t="s">
        <v>875</v>
      </c>
      <c r="G182" s="218" t="s">
        <v>486</v>
      </c>
      <c r="H182" s="219">
        <v>18</v>
      </c>
      <c r="I182" s="220"/>
      <c r="J182" s="221">
        <f>ROUND(I182*H182,2)</f>
        <v>0</v>
      </c>
      <c r="K182" s="217" t="s">
        <v>203</v>
      </c>
      <c r="L182" s="47"/>
      <c r="M182" s="222" t="s">
        <v>19</v>
      </c>
      <c r="N182" s="223" t="s">
        <v>44</v>
      </c>
      <c r="O182" s="87"/>
      <c r="P182" s="224">
        <f>O182*H182</f>
        <v>0</v>
      </c>
      <c r="Q182" s="224">
        <v>0.00071000000000000002</v>
      </c>
      <c r="R182" s="224">
        <f>Q182*H182</f>
        <v>0.01278</v>
      </c>
      <c r="S182" s="224">
        <v>0</v>
      </c>
      <c r="T182" s="225">
        <f>S182*H182</f>
        <v>0</v>
      </c>
      <c r="U182" s="41"/>
      <c r="V182" s="41"/>
      <c r="W182" s="41"/>
      <c r="X182" s="41"/>
      <c r="Y182" s="41"/>
      <c r="Z182" s="41"/>
      <c r="AA182" s="41"/>
      <c r="AB182" s="41"/>
      <c r="AC182" s="41"/>
      <c r="AD182" s="41"/>
      <c r="AE182" s="41"/>
      <c r="AR182" s="226" t="s">
        <v>297</v>
      </c>
      <c r="AT182" s="226" t="s">
        <v>199</v>
      </c>
      <c r="AU182" s="226" t="s">
        <v>82</v>
      </c>
      <c r="AY182" s="20" t="s">
        <v>196</v>
      </c>
      <c r="BE182" s="227">
        <f>IF(N182="základní",J182,0)</f>
        <v>0</v>
      </c>
      <c r="BF182" s="227">
        <f>IF(N182="snížená",J182,0)</f>
        <v>0</v>
      </c>
      <c r="BG182" s="227">
        <f>IF(N182="zákl. přenesená",J182,0)</f>
        <v>0</v>
      </c>
      <c r="BH182" s="227">
        <f>IF(N182="sníž. přenesená",J182,0)</f>
        <v>0</v>
      </c>
      <c r="BI182" s="227">
        <f>IF(N182="nulová",J182,0)</f>
        <v>0</v>
      </c>
      <c r="BJ182" s="20" t="s">
        <v>80</v>
      </c>
      <c r="BK182" s="227">
        <f>ROUND(I182*H182,2)</f>
        <v>0</v>
      </c>
      <c r="BL182" s="20" t="s">
        <v>297</v>
      </c>
      <c r="BM182" s="226" t="s">
        <v>3472</v>
      </c>
    </row>
    <row r="183" s="2" customFormat="1">
      <c r="A183" s="41"/>
      <c r="B183" s="42"/>
      <c r="C183" s="43"/>
      <c r="D183" s="228" t="s">
        <v>206</v>
      </c>
      <c r="E183" s="43"/>
      <c r="F183" s="229" t="s">
        <v>877</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82</v>
      </c>
    </row>
    <row r="184" s="14" customFormat="1">
      <c r="A184" s="14"/>
      <c r="B184" s="244"/>
      <c r="C184" s="245"/>
      <c r="D184" s="235" t="s">
        <v>208</v>
      </c>
      <c r="E184" s="246" t="s">
        <v>19</v>
      </c>
      <c r="F184" s="247" t="s">
        <v>309</v>
      </c>
      <c r="G184" s="245"/>
      <c r="H184" s="248">
        <v>18</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82</v>
      </c>
      <c r="AV184" s="14" t="s">
        <v>82</v>
      </c>
      <c r="AW184" s="14" t="s">
        <v>33</v>
      </c>
      <c r="AX184" s="14" t="s">
        <v>73</v>
      </c>
      <c r="AY184" s="254" t="s">
        <v>196</v>
      </c>
    </row>
    <row r="185" s="15" customFormat="1">
      <c r="A185" s="15"/>
      <c r="B185" s="255"/>
      <c r="C185" s="256"/>
      <c r="D185" s="235" t="s">
        <v>208</v>
      </c>
      <c r="E185" s="257" t="s">
        <v>19</v>
      </c>
      <c r="F185" s="258" t="s">
        <v>212</v>
      </c>
      <c r="G185" s="256"/>
      <c r="H185" s="259">
        <v>18</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82</v>
      </c>
      <c r="AV185" s="15" t="s">
        <v>204</v>
      </c>
      <c r="AW185" s="15" t="s">
        <v>33</v>
      </c>
      <c r="AX185" s="15" t="s">
        <v>80</v>
      </c>
      <c r="AY185" s="265" t="s">
        <v>196</v>
      </c>
    </row>
    <row r="186" s="2" customFormat="1" ht="23.4566" customHeight="1">
      <c r="A186" s="41"/>
      <c r="B186" s="42"/>
      <c r="C186" s="215" t="s">
        <v>382</v>
      </c>
      <c r="D186" s="215" t="s">
        <v>199</v>
      </c>
      <c r="E186" s="216" t="s">
        <v>3473</v>
      </c>
      <c r="F186" s="217" t="s">
        <v>3474</v>
      </c>
      <c r="G186" s="218" t="s">
        <v>222</v>
      </c>
      <c r="H186" s="219">
        <v>16</v>
      </c>
      <c r="I186" s="220"/>
      <c r="J186" s="221">
        <f>ROUND(I186*H186,2)</f>
        <v>0</v>
      </c>
      <c r="K186" s="217" t="s">
        <v>203</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297</v>
      </c>
      <c r="AT186" s="226" t="s">
        <v>199</v>
      </c>
      <c r="AU186" s="226" t="s">
        <v>82</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297</v>
      </c>
      <c r="BM186" s="226" t="s">
        <v>3475</v>
      </c>
    </row>
    <row r="187" s="2" customFormat="1">
      <c r="A187" s="41"/>
      <c r="B187" s="42"/>
      <c r="C187" s="43"/>
      <c r="D187" s="228" t="s">
        <v>206</v>
      </c>
      <c r="E187" s="43"/>
      <c r="F187" s="229" t="s">
        <v>3476</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82</v>
      </c>
    </row>
    <row r="188" s="2" customFormat="1" ht="23.4566" customHeight="1">
      <c r="A188" s="41"/>
      <c r="B188" s="42"/>
      <c r="C188" s="215" t="s">
        <v>390</v>
      </c>
      <c r="D188" s="215" t="s">
        <v>199</v>
      </c>
      <c r="E188" s="216" t="s">
        <v>878</v>
      </c>
      <c r="F188" s="217" t="s">
        <v>879</v>
      </c>
      <c r="G188" s="218" t="s">
        <v>222</v>
      </c>
      <c r="H188" s="219">
        <v>8</v>
      </c>
      <c r="I188" s="220"/>
      <c r="J188" s="221">
        <f>ROUND(I188*H188,2)</f>
        <v>0</v>
      </c>
      <c r="K188" s="217" t="s">
        <v>203</v>
      </c>
      <c r="L188" s="47"/>
      <c r="M188" s="222" t="s">
        <v>19</v>
      </c>
      <c r="N188" s="223" t="s">
        <v>44</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297</v>
      </c>
      <c r="AT188" s="226" t="s">
        <v>199</v>
      </c>
      <c r="AU188" s="226" t="s">
        <v>82</v>
      </c>
      <c r="AY188" s="20" t="s">
        <v>196</v>
      </c>
      <c r="BE188" s="227">
        <f>IF(N188="základní",J188,0)</f>
        <v>0</v>
      </c>
      <c r="BF188" s="227">
        <f>IF(N188="snížená",J188,0)</f>
        <v>0</v>
      </c>
      <c r="BG188" s="227">
        <f>IF(N188="zákl. přenesená",J188,0)</f>
        <v>0</v>
      </c>
      <c r="BH188" s="227">
        <f>IF(N188="sníž. přenesená",J188,0)</f>
        <v>0</v>
      </c>
      <c r="BI188" s="227">
        <f>IF(N188="nulová",J188,0)</f>
        <v>0</v>
      </c>
      <c r="BJ188" s="20" t="s">
        <v>80</v>
      </c>
      <c r="BK188" s="227">
        <f>ROUND(I188*H188,2)</f>
        <v>0</v>
      </c>
      <c r="BL188" s="20" t="s">
        <v>297</v>
      </c>
      <c r="BM188" s="226" t="s">
        <v>3477</v>
      </c>
    </row>
    <row r="189" s="2" customFormat="1">
      <c r="A189" s="41"/>
      <c r="B189" s="42"/>
      <c r="C189" s="43"/>
      <c r="D189" s="228" t="s">
        <v>206</v>
      </c>
      <c r="E189" s="43"/>
      <c r="F189" s="229" t="s">
        <v>881</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82</v>
      </c>
    </row>
    <row r="190" s="14" customFormat="1">
      <c r="A190" s="14"/>
      <c r="B190" s="244"/>
      <c r="C190" s="245"/>
      <c r="D190" s="235" t="s">
        <v>208</v>
      </c>
      <c r="E190" s="246" t="s">
        <v>19</v>
      </c>
      <c r="F190" s="247" t="s">
        <v>250</v>
      </c>
      <c r="G190" s="245"/>
      <c r="H190" s="248">
        <v>8</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82</v>
      </c>
      <c r="AV190" s="14" t="s">
        <v>82</v>
      </c>
      <c r="AW190" s="14" t="s">
        <v>33</v>
      </c>
      <c r="AX190" s="14" t="s">
        <v>73</v>
      </c>
      <c r="AY190" s="254" t="s">
        <v>196</v>
      </c>
    </row>
    <row r="191" s="15" customFormat="1">
      <c r="A191" s="15"/>
      <c r="B191" s="255"/>
      <c r="C191" s="256"/>
      <c r="D191" s="235" t="s">
        <v>208</v>
      </c>
      <c r="E191" s="257" t="s">
        <v>19</v>
      </c>
      <c r="F191" s="258" t="s">
        <v>212</v>
      </c>
      <c r="G191" s="256"/>
      <c r="H191" s="259">
        <v>8</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82</v>
      </c>
      <c r="AV191" s="15" t="s">
        <v>204</v>
      </c>
      <c r="AW191" s="15" t="s">
        <v>33</v>
      </c>
      <c r="AX191" s="15" t="s">
        <v>80</v>
      </c>
      <c r="AY191" s="265" t="s">
        <v>196</v>
      </c>
    </row>
    <row r="192" s="2" customFormat="1" ht="23.4566" customHeight="1">
      <c r="A192" s="41"/>
      <c r="B192" s="42"/>
      <c r="C192" s="215" t="s">
        <v>399</v>
      </c>
      <c r="D192" s="215" t="s">
        <v>199</v>
      </c>
      <c r="E192" s="216" t="s">
        <v>882</v>
      </c>
      <c r="F192" s="217" t="s">
        <v>883</v>
      </c>
      <c r="G192" s="218" t="s">
        <v>222</v>
      </c>
      <c r="H192" s="219">
        <v>1</v>
      </c>
      <c r="I192" s="220"/>
      <c r="J192" s="221">
        <f>ROUND(I192*H192,2)</f>
        <v>0</v>
      </c>
      <c r="K192" s="217" t="s">
        <v>203</v>
      </c>
      <c r="L192" s="47"/>
      <c r="M192" s="222" t="s">
        <v>19</v>
      </c>
      <c r="N192" s="223" t="s">
        <v>44</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297</v>
      </c>
      <c r="AT192" s="226" t="s">
        <v>199</v>
      </c>
      <c r="AU192" s="226" t="s">
        <v>82</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297</v>
      </c>
      <c r="BM192" s="226" t="s">
        <v>3478</v>
      </c>
    </row>
    <row r="193" s="2" customFormat="1">
      <c r="A193" s="41"/>
      <c r="B193" s="42"/>
      <c r="C193" s="43"/>
      <c r="D193" s="228" t="s">
        <v>206</v>
      </c>
      <c r="E193" s="43"/>
      <c r="F193" s="229" t="s">
        <v>885</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82</v>
      </c>
    </row>
    <row r="194" s="14" customFormat="1">
      <c r="A194" s="14"/>
      <c r="B194" s="244"/>
      <c r="C194" s="245"/>
      <c r="D194" s="235" t="s">
        <v>208</v>
      </c>
      <c r="E194" s="246" t="s">
        <v>19</v>
      </c>
      <c r="F194" s="247" t="s">
        <v>80</v>
      </c>
      <c r="G194" s="245"/>
      <c r="H194" s="248">
        <v>1</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208</v>
      </c>
      <c r="AU194" s="254" t="s">
        <v>82</v>
      </c>
      <c r="AV194" s="14" t="s">
        <v>82</v>
      </c>
      <c r="AW194" s="14" t="s">
        <v>33</v>
      </c>
      <c r="AX194" s="14" t="s">
        <v>73</v>
      </c>
      <c r="AY194" s="254" t="s">
        <v>196</v>
      </c>
    </row>
    <row r="195" s="15" customFormat="1">
      <c r="A195" s="15"/>
      <c r="B195" s="255"/>
      <c r="C195" s="256"/>
      <c r="D195" s="235" t="s">
        <v>208</v>
      </c>
      <c r="E195" s="257" t="s">
        <v>19</v>
      </c>
      <c r="F195" s="258" t="s">
        <v>212</v>
      </c>
      <c r="G195" s="256"/>
      <c r="H195" s="259">
        <v>1</v>
      </c>
      <c r="I195" s="260"/>
      <c r="J195" s="256"/>
      <c r="K195" s="256"/>
      <c r="L195" s="261"/>
      <c r="M195" s="262"/>
      <c r="N195" s="263"/>
      <c r="O195" s="263"/>
      <c r="P195" s="263"/>
      <c r="Q195" s="263"/>
      <c r="R195" s="263"/>
      <c r="S195" s="263"/>
      <c r="T195" s="264"/>
      <c r="U195" s="15"/>
      <c r="V195" s="15"/>
      <c r="W195" s="15"/>
      <c r="X195" s="15"/>
      <c r="Y195" s="15"/>
      <c r="Z195" s="15"/>
      <c r="AA195" s="15"/>
      <c r="AB195" s="15"/>
      <c r="AC195" s="15"/>
      <c r="AD195" s="15"/>
      <c r="AE195" s="15"/>
      <c r="AT195" s="265" t="s">
        <v>208</v>
      </c>
      <c r="AU195" s="265" t="s">
        <v>82</v>
      </c>
      <c r="AV195" s="15" t="s">
        <v>204</v>
      </c>
      <c r="AW195" s="15" t="s">
        <v>33</v>
      </c>
      <c r="AX195" s="15" t="s">
        <v>80</v>
      </c>
      <c r="AY195" s="265" t="s">
        <v>196</v>
      </c>
    </row>
    <row r="196" s="2" customFormat="1" ht="23.4566" customHeight="1">
      <c r="A196" s="41"/>
      <c r="B196" s="42"/>
      <c r="C196" s="215" t="s">
        <v>405</v>
      </c>
      <c r="D196" s="215" t="s">
        <v>199</v>
      </c>
      <c r="E196" s="216" t="s">
        <v>3479</v>
      </c>
      <c r="F196" s="217" t="s">
        <v>3480</v>
      </c>
      <c r="G196" s="218" t="s">
        <v>222</v>
      </c>
      <c r="H196" s="219">
        <v>13</v>
      </c>
      <c r="I196" s="220"/>
      <c r="J196" s="221">
        <f>ROUND(I196*H196,2)</f>
        <v>0</v>
      </c>
      <c r="K196" s="217" t="s">
        <v>203</v>
      </c>
      <c r="L196" s="47"/>
      <c r="M196" s="222" t="s">
        <v>19</v>
      </c>
      <c r="N196" s="223" t="s">
        <v>44</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297</v>
      </c>
      <c r="AT196" s="226" t="s">
        <v>199</v>
      </c>
      <c r="AU196" s="226" t="s">
        <v>82</v>
      </c>
      <c r="AY196" s="20" t="s">
        <v>196</v>
      </c>
      <c r="BE196" s="227">
        <f>IF(N196="základní",J196,0)</f>
        <v>0</v>
      </c>
      <c r="BF196" s="227">
        <f>IF(N196="snížená",J196,0)</f>
        <v>0</v>
      </c>
      <c r="BG196" s="227">
        <f>IF(N196="zákl. přenesená",J196,0)</f>
        <v>0</v>
      </c>
      <c r="BH196" s="227">
        <f>IF(N196="sníž. přenesená",J196,0)</f>
        <v>0</v>
      </c>
      <c r="BI196" s="227">
        <f>IF(N196="nulová",J196,0)</f>
        <v>0</v>
      </c>
      <c r="BJ196" s="20" t="s">
        <v>80</v>
      </c>
      <c r="BK196" s="227">
        <f>ROUND(I196*H196,2)</f>
        <v>0</v>
      </c>
      <c r="BL196" s="20" t="s">
        <v>297</v>
      </c>
      <c r="BM196" s="226" t="s">
        <v>3481</v>
      </c>
    </row>
    <row r="197" s="2" customFormat="1">
      <c r="A197" s="41"/>
      <c r="B197" s="42"/>
      <c r="C197" s="43"/>
      <c r="D197" s="228" t="s">
        <v>206</v>
      </c>
      <c r="E197" s="43"/>
      <c r="F197" s="229" t="s">
        <v>3482</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82</v>
      </c>
    </row>
    <row r="198" s="2" customFormat="1" ht="23.4566" customHeight="1">
      <c r="A198" s="41"/>
      <c r="B198" s="42"/>
      <c r="C198" s="215" t="s">
        <v>410</v>
      </c>
      <c r="D198" s="215" t="s">
        <v>199</v>
      </c>
      <c r="E198" s="216" t="s">
        <v>3483</v>
      </c>
      <c r="F198" s="217" t="s">
        <v>3484</v>
      </c>
      <c r="G198" s="218" t="s">
        <v>222</v>
      </c>
      <c r="H198" s="219">
        <v>3</v>
      </c>
      <c r="I198" s="220"/>
      <c r="J198" s="221">
        <f>ROUND(I198*H198,2)</f>
        <v>0</v>
      </c>
      <c r="K198" s="217" t="s">
        <v>203</v>
      </c>
      <c r="L198" s="47"/>
      <c r="M198" s="222" t="s">
        <v>19</v>
      </c>
      <c r="N198" s="223" t="s">
        <v>44</v>
      </c>
      <c r="O198" s="87"/>
      <c r="P198" s="224">
        <f>O198*H198</f>
        <v>0</v>
      </c>
      <c r="Q198" s="224">
        <v>0</v>
      </c>
      <c r="R198" s="224">
        <f>Q198*H198</f>
        <v>0</v>
      </c>
      <c r="S198" s="224">
        <v>0.027560000000000001</v>
      </c>
      <c r="T198" s="225">
        <f>S198*H198</f>
        <v>0.082680000000000003</v>
      </c>
      <c r="U198" s="41"/>
      <c r="V198" s="41"/>
      <c r="W198" s="41"/>
      <c r="X198" s="41"/>
      <c r="Y198" s="41"/>
      <c r="Z198" s="41"/>
      <c r="AA198" s="41"/>
      <c r="AB198" s="41"/>
      <c r="AC198" s="41"/>
      <c r="AD198" s="41"/>
      <c r="AE198" s="41"/>
      <c r="AR198" s="226" t="s">
        <v>297</v>
      </c>
      <c r="AT198" s="226" t="s">
        <v>199</v>
      </c>
      <c r="AU198" s="226" t="s">
        <v>82</v>
      </c>
      <c r="AY198" s="20" t="s">
        <v>196</v>
      </c>
      <c r="BE198" s="227">
        <f>IF(N198="základní",J198,0)</f>
        <v>0</v>
      </c>
      <c r="BF198" s="227">
        <f>IF(N198="snížená",J198,0)</f>
        <v>0</v>
      </c>
      <c r="BG198" s="227">
        <f>IF(N198="zákl. přenesená",J198,0)</f>
        <v>0</v>
      </c>
      <c r="BH198" s="227">
        <f>IF(N198="sníž. přenesená",J198,0)</f>
        <v>0</v>
      </c>
      <c r="BI198" s="227">
        <f>IF(N198="nulová",J198,0)</f>
        <v>0</v>
      </c>
      <c r="BJ198" s="20" t="s">
        <v>80</v>
      </c>
      <c r="BK198" s="227">
        <f>ROUND(I198*H198,2)</f>
        <v>0</v>
      </c>
      <c r="BL198" s="20" t="s">
        <v>297</v>
      </c>
      <c r="BM198" s="226" t="s">
        <v>3485</v>
      </c>
    </row>
    <row r="199" s="2" customFormat="1">
      <c r="A199" s="41"/>
      <c r="B199" s="42"/>
      <c r="C199" s="43"/>
      <c r="D199" s="228" t="s">
        <v>206</v>
      </c>
      <c r="E199" s="43"/>
      <c r="F199" s="229" t="s">
        <v>3486</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82</v>
      </c>
    </row>
    <row r="200" s="2" customFormat="1" ht="36.72453" customHeight="1">
      <c r="A200" s="41"/>
      <c r="B200" s="42"/>
      <c r="C200" s="215" t="s">
        <v>416</v>
      </c>
      <c r="D200" s="215" t="s">
        <v>199</v>
      </c>
      <c r="E200" s="216" t="s">
        <v>3487</v>
      </c>
      <c r="F200" s="217" t="s">
        <v>3488</v>
      </c>
      <c r="G200" s="218" t="s">
        <v>222</v>
      </c>
      <c r="H200" s="219">
        <v>1</v>
      </c>
      <c r="I200" s="220"/>
      <c r="J200" s="221">
        <f>ROUND(I200*H200,2)</f>
        <v>0</v>
      </c>
      <c r="K200" s="217" t="s">
        <v>203</v>
      </c>
      <c r="L200" s="47"/>
      <c r="M200" s="222" t="s">
        <v>19</v>
      </c>
      <c r="N200" s="223" t="s">
        <v>44</v>
      </c>
      <c r="O200" s="87"/>
      <c r="P200" s="224">
        <f>O200*H200</f>
        <v>0</v>
      </c>
      <c r="Q200" s="224">
        <v>0.0011199999999999999</v>
      </c>
      <c r="R200" s="224">
        <f>Q200*H200</f>
        <v>0.0011199999999999999</v>
      </c>
      <c r="S200" s="224">
        <v>0</v>
      </c>
      <c r="T200" s="225">
        <f>S200*H200</f>
        <v>0</v>
      </c>
      <c r="U200" s="41"/>
      <c r="V200" s="41"/>
      <c r="W200" s="41"/>
      <c r="X200" s="41"/>
      <c r="Y200" s="41"/>
      <c r="Z200" s="41"/>
      <c r="AA200" s="41"/>
      <c r="AB200" s="41"/>
      <c r="AC200" s="41"/>
      <c r="AD200" s="41"/>
      <c r="AE200" s="41"/>
      <c r="AR200" s="226" t="s">
        <v>297</v>
      </c>
      <c r="AT200" s="226" t="s">
        <v>199</v>
      </c>
      <c r="AU200" s="226" t="s">
        <v>82</v>
      </c>
      <c r="AY200" s="20" t="s">
        <v>196</v>
      </c>
      <c r="BE200" s="227">
        <f>IF(N200="základní",J200,0)</f>
        <v>0</v>
      </c>
      <c r="BF200" s="227">
        <f>IF(N200="snížená",J200,0)</f>
        <v>0</v>
      </c>
      <c r="BG200" s="227">
        <f>IF(N200="zákl. přenesená",J200,0)</f>
        <v>0</v>
      </c>
      <c r="BH200" s="227">
        <f>IF(N200="sníž. přenesená",J200,0)</f>
        <v>0</v>
      </c>
      <c r="BI200" s="227">
        <f>IF(N200="nulová",J200,0)</f>
        <v>0</v>
      </c>
      <c r="BJ200" s="20" t="s">
        <v>80</v>
      </c>
      <c r="BK200" s="227">
        <f>ROUND(I200*H200,2)</f>
        <v>0</v>
      </c>
      <c r="BL200" s="20" t="s">
        <v>297</v>
      </c>
      <c r="BM200" s="226" t="s">
        <v>3489</v>
      </c>
    </row>
    <row r="201" s="2" customFormat="1">
      <c r="A201" s="41"/>
      <c r="B201" s="42"/>
      <c r="C201" s="43"/>
      <c r="D201" s="228" t="s">
        <v>206</v>
      </c>
      <c r="E201" s="43"/>
      <c r="F201" s="229" t="s">
        <v>3490</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206</v>
      </c>
      <c r="AU201" s="20" t="s">
        <v>82</v>
      </c>
    </row>
    <row r="202" s="2" customFormat="1" ht="23.4566" customHeight="1">
      <c r="A202" s="41"/>
      <c r="B202" s="42"/>
      <c r="C202" s="215" t="s">
        <v>423</v>
      </c>
      <c r="D202" s="215" t="s">
        <v>199</v>
      </c>
      <c r="E202" s="216" t="s">
        <v>3491</v>
      </c>
      <c r="F202" s="217" t="s">
        <v>3492</v>
      </c>
      <c r="G202" s="218" t="s">
        <v>222</v>
      </c>
      <c r="H202" s="219">
        <v>2</v>
      </c>
      <c r="I202" s="220"/>
      <c r="J202" s="221">
        <f>ROUND(I202*H202,2)</f>
        <v>0</v>
      </c>
      <c r="K202" s="217" t="s">
        <v>203</v>
      </c>
      <c r="L202" s="47"/>
      <c r="M202" s="222" t="s">
        <v>19</v>
      </c>
      <c r="N202" s="223" t="s">
        <v>44</v>
      </c>
      <c r="O202" s="87"/>
      <c r="P202" s="224">
        <f>O202*H202</f>
        <v>0</v>
      </c>
      <c r="Q202" s="224">
        <v>0.0010100000000000001</v>
      </c>
      <c r="R202" s="224">
        <f>Q202*H202</f>
        <v>0.0020200000000000001</v>
      </c>
      <c r="S202" s="224">
        <v>0</v>
      </c>
      <c r="T202" s="225">
        <f>S202*H202</f>
        <v>0</v>
      </c>
      <c r="U202" s="41"/>
      <c r="V202" s="41"/>
      <c r="W202" s="41"/>
      <c r="X202" s="41"/>
      <c r="Y202" s="41"/>
      <c r="Z202" s="41"/>
      <c r="AA202" s="41"/>
      <c r="AB202" s="41"/>
      <c r="AC202" s="41"/>
      <c r="AD202" s="41"/>
      <c r="AE202" s="41"/>
      <c r="AR202" s="226" t="s">
        <v>297</v>
      </c>
      <c r="AT202" s="226" t="s">
        <v>199</v>
      </c>
      <c r="AU202" s="226" t="s">
        <v>82</v>
      </c>
      <c r="AY202" s="20" t="s">
        <v>196</v>
      </c>
      <c r="BE202" s="227">
        <f>IF(N202="základní",J202,0)</f>
        <v>0</v>
      </c>
      <c r="BF202" s="227">
        <f>IF(N202="snížená",J202,0)</f>
        <v>0</v>
      </c>
      <c r="BG202" s="227">
        <f>IF(N202="zákl. přenesená",J202,0)</f>
        <v>0</v>
      </c>
      <c r="BH202" s="227">
        <f>IF(N202="sníž. přenesená",J202,0)</f>
        <v>0</v>
      </c>
      <c r="BI202" s="227">
        <f>IF(N202="nulová",J202,0)</f>
        <v>0</v>
      </c>
      <c r="BJ202" s="20" t="s">
        <v>80</v>
      </c>
      <c r="BK202" s="227">
        <f>ROUND(I202*H202,2)</f>
        <v>0</v>
      </c>
      <c r="BL202" s="20" t="s">
        <v>297</v>
      </c>
      <c r="BM202" s="226" t="s">
        <v>3493</v>
      </c>
    </row>
    <row r="203" s="2" customFormat="1">
      <c r="A203" s="41"/>
      <c r="B203" s="42"/>
      <c r="C203" s="43"/>
      <c r="D203" s="228" t="s">
        <v>206</v>
      </c>
      <c r="E203" s="43"/>
      <c r="F203" s="229" t="s">
        <v>3494</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206</v>
      </c>
      <c r="AU203" s="20" t="s">
        <v>82</v>
      </c>
    </row>
    <row r="204" s="2" customFormat="1" ht="16.30189" customHeight="1">
      <c r="A204" s="41"/>
      <c r="B204" s="42"/>
      <c r="C204" s="215" t="s">
        <v>433</v>
      </c>
      <c r="D204" s="215" t="s">
        <v>199</v>
      </c>
      <c r="E204" s="216" t="s">
        <v>3495</v>
      </c>
      <c r="F204" s="217" t="s">
        <v>3496</v>
      </c>
      <c r="G204" s="218" t="s">
        <v>222</v>
      </c>
      <c r="H204" s="219">
        <v>10</v>
      </c>
      <c r="I204" s="220"/>
      <c r="J204" s="221">
        <f>ROUND(I204*H204,2)</f>
        <v>0</v>
      </c>
      <c r="K204" s="217" t="s">
        <v>203</v>
      </c>
      <c r="L204" s="47"/>
      <c r="M204" s="222" t="s">
        <v>19</v>
      </c>
      <c r="N204" s="223" t="s">
        <v>44</v>
      </c>
      <c r="O204" s="87"/>
      <c r="P204" s="224">
        <f>O204*H204</f>
        <v>0</v>
      </c>
      <c r="Q204" s="224">
        <v>0</v>
      </c>
      <c r="R204" s="224">
        <f>Q204*H204</f>
        <v>0</v>
      </c>
      <c r="S204" s="224">
        <v>0.0030999999999999999</v>
      </c>
      <c r="T204" s="225">
        <f>S204*H204</f>
        <v>0.031</v>
      </c>
      <c r="U204" s="41"/>
      <c r="V204" s="41"/>
      <c r="W204" s="41"/>
      <c r="X204" s="41"/>
      <c r="Y204" s="41"/>
      <c r="Z204" s="41"/>
      <c r="AA204" s="41"/>
      <c r="AB204" s="41"/>
      <c r="AC204" s="41"/>
      <c r="AD204" s="41"/>
      <c r="AE204" s="41"/>
      <c r="AR204" s="226" t="s">
        <v>297</v>
      </c>
      <c r="AT204" s="226" t="s">
        <v>199</v>
      </c>
      <c r="AU204" s="226" t="s">
        <v>82</v>
      </c>
      <c r="AY204" s="20" t="s">
        <v>196</v>
      </c>
      <c r="BE204" s="227">
        <f>IF(N204="základní",J204,0)</f>
        <v>0</v>
      </c>
      <c r="BF204" s="227">
        <f>IF(N204="snížená",J204,0)</f>
        <v>0</v>
      </c>
      <c r="BG204" s="227">
        <f>IF(N204="zákl. přenesená",J204,0)</f>
        <v>0</v>
      </c>
      <c r="BH204" s="227">
        <f>IF(N204="sníž. přenesená",J204,0)</f>
        <v>0</v>
      </c>
      <c r="BI204" s="227">
        <f>IF(N204="nulová",J204,0)</f>
        <v>0</v>
      </c>
      <c r="BJ204" s="20" t="s">
        <v>80</v>
      </c>
      <c r="BK204" s="227">
        <f>ROUND(I204*H204,2)</f>
        <v>0</v>
      </c>
      <c r="BL204" s="20" t="s">
        <v>297</v>
      </c>
      <c r="BM204" s="226" t="s">
        <v>3497</v>
      </c>
    </row>
    <row r="205" s="2" customFormat="1">
      <c r="A205" s="41"/>
      <c r="B205" s="42"/>
      <c r="C205" s="43"/>
      <c r="D205" s="228" t="s">
        <v>206</v>
      </c>
      <c r="E205" s="43"/>
      <c r="F205" s="229" t="s">
        <v>3498</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82</v>
      </c>
    </row>
    <row r="206" s="2" customFormat="1" ht="23.4566" customHeight="1">
      <c r="A206" s="41"/>
      <c r="B206" s="42"/>
      <c r="C206" s="215" t="s">
        <v>438</v>
      </c>
      <c r="D206" s="215" t="s">
        <v>199</v>
      </c>
      <c r="E206" s="216" t="s">
        <v>3499</v>
      </c>
      <c r="F206" s="217" t="s">
        <v>3500</v>
      </c>
      <c r="G206" s="218" t="s">
        <v>222</v>
      </c>
      <c r="H206" s="219">
        <v>1</v>
      </c>
      <c r="I206" s="220"/>
      <c r="J206" s="221">
        <f>ROUND(I206*H206,2)</f>
        <v>0</v>
      </c>
      <c r="K206" s="217" t="s">
        <v>203</v>
      </c>
      <c r="L206" s="47"/>
      <c r="M206" s="222" t="s">
        <v>19</v>
      </c>
      <c r="N206" s="223" t="s">
        <v>44</v>
      </c>
      <c r="O206" s="87"/>
      <c r="P206" s="224">
        <f>O206*H206</f>
        <v>0</v>
      </c>
      <c r="Q206" s="224">
        <v>0.00022000000000000001</v>
      </c>
      <c r="R206" s="224">
        <f>Q206*H206</f>
        <v>0.00022000000000000001</v>
      </c>
      <c r="S206" s="224">
        <v>0</v>
      </c>
      <c r="T206" s="225">
        <f>S206*H206</f>
        <v>0</v>
      </c>
      <c r="U206" s="41"/>
      <c r="V206" s="41"/>
      <c r="W206" s="41"/>
      <c r="X206" s="41"/>
      <c r="Y206" s="41"/>
      <c r="Z206" s="41"/>
      <c r="AA206" s="41"/>
      <c r="AB206" s="41"/>
      <c r="AC206" s="41"/>
      <c r="AD206" s="41"/>
      <c r="AE206" s="41"/>
      <c r="AR206" s="226" t="s">
        <v>297</v>
      </c>
      <c r="AT206" s="226" t="s">
        <v>199</v>
      </c>
      <c r="AU206" s="226" t="s">
        <v>82</v>
      </c>
      <c r="AY206" s="20" t="s">
        <v>196</v>
      </c>
      <c r="BE206" s="227">
        <f>IF(N206="základní",J206,0)</f>
        <v>0</v>
      </c>
      <c r="BF206" s="227">
        <f>IF(N206="snížená",J206,0)</f>
        <v>0</v>
      </c>
      <c r="BG206" s="227">
        <f>IF(N206="zákl. přenesená",J206,0)</f>
        <v>0</v>
      </c>
      <c r="BH206" s="227">
        <f>IF(N206="sníž. přenesená",J206,0)</f>
        <v>0</v>
      </c>
      <c r="BI206" s="227">
        <f>IF(N206="nulová",J206,0)</f>
        <v>0</v>
      </c>
      <c r="BJ206" s="20" t="s">
        <v>80</v>
      </c>
      <c r="BK206" s="227">
        <f>ROUND(I206*H206,2)</f>
        <v>0</v>
      </c>
      <c r="BL206" s="20" t="s">
        <v>297</v>
      </c>
      <c r="BM206" s="226" t="s">
        <v>3501</v>
      </c>
    </row>
    <row r="207" s="2" customFormat="1">
      <c r="A207" s="41"/>
      <c r="B207" s="42"/>
      <c r="C207" s="43"/>
      <c r="D207" s="228" t="s">
        <v>206</v>
      </c>
      <c r="E207" s="43"/>
      <c r="F207" s="229" t="s">
        <v>3502</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206</v>
      </c>
      <c r="AU207" s="20" t="s">
        <v>82</v>
      </c>
    </row>
    <row r="208" s="2" customFormat="1" ht="16.30189" customHeight="1">
      <c r="A208" s="41"/>
      <c r="B208" s="42"/>
      <c r="C208" s="215" t="s">
        <v>443</v>
      </c>
      <c r="D208" s="215" t="s">
        <v>199</v>
      </c>
      <c r="E208" s="216" t="s">
        <v>3503</v>
      </c>
      <c r="F208" s="217" t="s">
        <v>3504</v>
      </c>
      <c r="G208" s="218" t="s">
        <v>222</v>
      </c>
      <c r="H208" s="219">
        <v>2</v>
      </c>
      <c r="I208" s="220"/>
      <c r="J208" s="221">
        <f>ROUND(I208*H208,2)</f>
        <v>0</v>
      </c>
      <c r="K208" s="217" t="s">
        <v>203</v>
      </c>
      <c r="L208" s="47"/>
      <c r="M208" s="222" t="s">
        <v>19</v>
      </c>
      <c r="N208" s="223" t="s">
        <v>44</v>
      </c>
      <c r="O208" s="87"/>
      <c r="P208" s="224">
        <f>O208*H208</f>
        <v>0</v>
      </c>
      <c r="Q208" s="224">
        <v>0.0309</v>
      </c>
      <c r="R208" s="224">
        <f>Q208*H208</f>
        <v>0.061800000000000001</v>
      </c>
      <c r="S208" s="224">
        <v>0</v>
      </c>
      <c r="T208" s="225">
        <f>S208*H208</f>
        <v>0</v>
      </c>
      <c r="U208" s="41"/>
      <c r="V208" s="41"/>
      <c r="W208" s="41"/>
      <c r="X208" s="41"/>
      <c r="Y208" s="41"/>
      <c r="Z208" s="41"/>
      <c r="AA208" s="41"/>
      <c r="AB208" s="41"/>
      <c r="AC208" s="41"/>
      <c r="AD208" s="41"/>
      <c r="AE208" s="41"/>
      <c r="AR208" s="226" t="s">
        <v>297</v>
      </c>
      <c r="AT208" s="226" t="s">
        <v>199</v>
      </c>
      <c r="AU208" s="226" t="s">
        <v>82</v>
      </c>
      <c r="AY208" s="20" t="s">
        <v>196</v>
      </c>
      <c r="BE208" s="227">
        <f>IF(N208="základní",J208,0)</f>
        <v>0</v>
      </c>
      <c r="BF208" s="227">
        <f>IF(N208="snížená",J208,0)</f>
        <v>0</v>
      </c>
      <c r="BG208" s="227">
        <f>IF(N208="zákl. přenesená",J208,0)</f>
        <v>0</v>
      </c>
      <c r="BH208" s="227">
        <f>IF(N208="sníž. přenesená",J208,0)</f>
        <v>0</v>
      </c>
      <c r="BI208" s="227">
        <f>IF(N208="nulová",J208,0)</f>
        <v>0</v>
      </c>
      <c r="BJ208" s="20" t="s">
        <v>80</v>
      </c>
      <c r="BK208" s="227">
        <f>ROUND(I208*H208,2)</f>
        <v>0</v>
      </c>
      <c r="BL208" s="20" t="s">
        <v>297</v>
      </c>
      <c r="BM208" s="226" t="s">
        <v>3505</v>
      </c>
    </row>
    <row r="209" s="2" customFormat="1">
      <c r="A209" s="41"/>
      <c r="B209" s="42"/>
      <c r="C209" s="43"/>
      <c r="D209" s="228" t="s">
        <v>206</v>
      </c>
      <c r="E209" s="43"/>
      <c r="F209" s="229" t="s">
        <v>3506</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206</v>
      </c>
      <c r="AU209" s="20" t="s">
        <v>82</v>
      </c>
    </row>
    <row r="210" s="2" customFormat="1" ht="16.30189" customHeight="1">
      <c r="A210" s="41"/>
      <c r="B210" s="42"/>
      <c r="C210" s="215" t="s">
        <v>448</v>
      </c>
      <c r="D210" s="215" t="s">
        <v>199</v>
      </c>
      <c r="E210" s="216" t="s">
        <v>3507</v>
      </c>
      <c r="F210" s="217" t="s">
        <v>3508</v>
      </c>
      <c r="G210" s="218" t="s">
        <v>222</v>
      </c>
      <c r="H210" s="219">
        <v>2</v>
      </c>
      <c r="I210" s="220"/>
      <c r="J210" s="221">
        <f>ROUND(I210*H210,2)</f>
        <v>0</v>
      </c>
      <c r="K210" s="217" t="s">
        <v>203</v>
      </c>
      <c r="L210" s="47"/>
      <c r="M210" s="222" t="s">
        <v>19</v>
      </c>
      <c r="N210" s="223" t="s">
        <v>44</v>
      </c>
      <c r="O210" s="87"/>
      <c r="P210" s="224">
        <f>O210*H210</f>
        <v>0</v>
      </c>
      <c r="Q210" s="224">
        <v>0</v>
      </c>
      <c r="R210" s="224">
        <f>Q210*H210</f>
        <v>0</v>
      </c>
      <c r="S210" s="224">
        <v>0.035220000000000001</v>
      </c>
      <c r="T210" s="225">
        <f>S210*H210</f>
        <v>0.070440000000000003</v>
      </c>
      <c r="U210" s="41"/>
      <c r="V210" s="41"/>
      <c r="W210" s="41"/>
      <c r="X210" s="41"/>
      <c r="Y210" s="41"/>
      <c r="Z210" s="41"/>
      <c r="AA210" s="41"/>
      <c r="AB210" s="41"/>
      <c r="AC210" s="41"/>
      <c r="AD210" s="41"/>
      <c r="AE210" s="41"/>
      <c r="AR210" s="226" t="s">
        <v>297</v>
      </c>
      <c r="AT210" s="226" t="s">
        <v>199</v>
      </c>
      <c r="AU210" s="226" t="s">
        <v>82</v>
      </c>
      <c r="AY210" s="20" t="s">
        <v>196</v>
      </c>
      <c r="BE210" s="227">
        <f>IF(N210="základní",J210,0)</f>
        <v>0</v>
      </c>
      <c r="BF210" s="227">
        <f>IF(N210="snížená",J210,0)</f>
        <v>0</v>
      </c>
      <c r="BG210" s="227">
        <f>IF(N210="zákl. přenesená",J210,0)</f>
        <v>0</v>
      </c>
      <c r="BH210" s="227">
        <f>IF(N210="sníž. přenesená",J210,0)</f>
        <v>0</v>
      </c>
      <c r="BI210" s="227">
        <f>IF(N210="nulová",J210,0)</f>
        <v>0</v>
      </c>
      <c r="BJ210" s="20" t="s">
        <v>80</v>
      </c>
      <c r="BK210" s="227">
        <f>ROUND(I210*H210,2)</f>
        <v>0</v>
      </c>
      <c r="BL210" s="20" t="s">
        <v>297</v>
      </c>
      <c r="BM210" s="226" t="s">
        <v>3509</v>
      </c>
    </row>
    <row r="211" s="2" customFormat="1">
      <c r="A211" s="41"/>
      <c r="B211" s="42"/>
      <c r="C211" s="43"/>
      <c r="D211" s="228" t="s">
        <v>206</v>
      </c>
      <c r="E211" s="43"/>
      <c r="F211" s="229" t="s">
        <v>3510</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206</v>
      </c>
      <c r="AU211" s="20" t="s">
        <v>82</v>
      </c>
    </row>
    <row r="212" s="2" customFormat="1" ht="23.4566" customHeight="1">
      <c r="A212" s="41"/>
      <c r="B212" s="42"/>
      <c r="C212" s="215" t="s">
        <v>453</v>
      </c>
      <c r="D212" s="215" t="s">
        <v>199</v>
      </c>
      <c r="E212" s="216" t="s">
        <v>3511</v>
      </c>
      <c r="F212" s="217" t="s">
        <v>3512</v>
      </c>
      <c r="G212" s="218" t="s">
        <v>222</v>
      </c>
      <c r="H212" s="219">
        <v>2</v>
      </c>
      <c r="I212" s="220"/>
      <c r="J212" s="221">
        <f>ROUND(I212*H212,2)</f>
        <v>0</v>
      </c>
      <c r="K212" s="217" t="s">
        <v>203</v>
      </c>
      <c r="L212" s="47"/>
      <c r="M212" s="222" t="s">
        <v>19</v>
      </c>
      <c r="N212" s="223" t="s">
        <v>44</v>
      </c>
      <c r="O212" s="87"/>
      <c r="P212" s="224">
        <f>O212*H212</f>
        <v>0</v>
      </c>
      <c r="Q212" s="224">
        <v>0.0022100000000000002</v>
      </c>
      <c r="R212" s="224">
        <f>Q212*H212</f>
        <v>0.0044200000000000003</v>
      </c>
      <c r="S212" s="224">
        <v>0</v>
      </c>
      <c r="T212" s="225">
        <f>S212*H212</f>
        <v>0</v>
      </c>
      <c r="U212" s="41"/>
      <c r="V212" s="41"/>
      <c r="W212" s="41"/>
      <c r="X212" s="41"/>
      <c r="Y212" s="41"/>
      <c r="Z212" s="41"/>
      <c r="AA212" s="41"/>
      <c r="AB212" s="41"/>
      <c r="AC212" s="41"/>
      <c r="AD212" s="41"/>
      <c r="AE212" s="41"/>
      <c r="AR212" s="226" t="s">
        <v>297</v>
      </c>
      <c r="AT212" s="226" t="s">
        <v>199</v>
      </c>
      <c r="AU212" s="226" t="s">
        <v>82</v>
      </c>
      <c r="AY212" s="20" t="s">
        <v>196</v>
      </c>
      <c r="BE212" s="227">
        <f>IF(N212="základní",J212,0)</f>
        <v>0</v>
      </c>
      <c r="BF212" s="227">
        <f>IF(N212="snížená",J212,0)</f>
        <v>0</v>
      </c>
      <c r="BG212" s="227">
        <f>IF(N212="zákl. přenesená",J212,0)</f>
        <v>0</v>
      </c>
      <c r="BH212" s="227">
        <f>IF(N212="sníž. přenesená",J212,0)</f>
        <v>0</v>
      </c>
      <c r="BI212" s="227">
        <f>IF(N212="nulová",J212,0)</f>
        <v>0</v>
      </c>
      <c r="BJ212" s="20" t="s">
        <v>80</v>
      </c>
      <c r="BK212" s="227">
        <f>ROUND(I212*H212,2)</f>
        <v>0</v>
      </c>
      <c r="BL212" s="20" t="s">
        <v>297</v>
      </c>
      <c r="BM212" s="226" t="s">
        <v>3513</v>
      </c>
    </row>
    <row r="213" s="2" customFormat="1">
      <c r="A213" s="41"/>
      <c r="B213" s="42"/>
      <c r="C213" s="43"/>
      <c r="D213" s="228" t="s">
        <v>206</v>
      </c>
      <c r="E213" s="43"/>
      <c r="F213" s="229" t="s">
        <v>3514</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82</v>
      </c>
    </row>
    <row r="214" s="2" customFormat="1" ht="23.4566" customHeight="1">
      <c r="A214" s="41"/>
      <c r="B214" s="42"/>
      <c r="C214" s="215" t="s">
        <v>460</v>
      </c>
      <c r="D214" s="215" t="s">
        <v>199</v>
      </c>
      <c r="E214" s="216" t="s">
        <v>3515</v>
      </c>
      <c r="F214" s="217" t="s">
        <v>3516</v>
      </c>
      <c r="G214" s="218" t="s">
        <v>222</v>
      </c>
      <c r="H214" s="219">
        <v>1</v>
      </c>
      <c r="I214" s="220"/>
      <c r="J214" s="221">
        <f>ROUND(I214*H214,2)</f>
        <v>0</v>
      </c>
      <c r="K214" s="217" t="s">
        <v>203</v>
      </c>
      <c r="L214" s="47"/>
      <c r="M214" s="222" t="s">
        <v>19</v>
      </c>
      <c r="N214" s="223" t="s">
        <v>44</v>
      </c>
      <c r="O214" s="87"/>
      <c r="P214" s="224">
        <f>O214*H214</f>
        <v>0</v>
      </c>
      <c r="Q214" s="224">
        <v>0.0034199999999999999</v>
      </c>
      <c r="R214" s="224">
        <f>Q214*H214</f>
        <v>0.0034199999999999999</v>
      </c>
      <c r="S214" s="224">
        <v>0</v>
      </c>
      <c r="T214" s="225">
        <f>S214*H214</f>
        <v>0</v>
      </c>
      <c r="U214" s="41"/>
      <c r="V214" s="41"/>
      <c r="W214" s="41"/>
      <c r="X214" s="41"/>
      <c r="Y214" s="41"/>
      <c r="Z214" s="41"/>
      <c r="AA214" s="41"/>
      <c r="AB214" s="41"/>
      <c r="AC214" s="41"/>
      <c r="AD214" s="41"/>
      <c r="AE214" s="41"/>
      <c r="AR214" s="226" t="s">
        <v>297</v>
      </c>
      <c r="AT214" s="226" t="s">
        <v>199</v>
      </c>
      <c r="AU214" s="226" t="s">
        <v>82</v>
      </c>
      <c r="AY214" s="20" t="s">
        <v>196</v>
      </c>
      <c r="BE214" s="227">
        <f>IF(N214="základní",J214,0)</f>
        <v>0</v>
      </c>
      <c r="BF214" s="227">
        <f>IF(N214="snížená",J214,0)</f>
        <v>0</v>
      </c>
      <c r="BG214" s="227">
        <f>IF(N214="zákl. přenesená",J214,0)</f>
        <v>0</v>
      </c>
      <c r="BH214" s="227">
        <f>IF(N214="sníž. přenesená",J214,0)</f>
        <v>0</v>
      </c>
      <c r="BI214" s="227">
        <f>IF(N214="nulová",J214,0)</f>
        <v>0</v>
      </c>
      <c r="BJ214" s="20" t="s">
        <v>80</v>
      </c>
      <c r="BK214" s="227">
        <f>ROUND(I214*H214,2)</f>
        <v>0</v>
      </c>
      <c r="BL214" s="20" t="s">
        <v>297</v>
      </c>
      <c r="BM214" s="226" t="s">
        <v>3517</v>
      </c>
    </row>
    <row r="215" s="2" customFormat="1">
      <c r="A215" s="41"/>
      <c r="B215" s="42"/>
      <c r="C215" s="43"/>
      <c r="D215" s="228" t="s">
        <v>206</v>
      </c>
      <c r="E215" s="43"/>
      <c r="F215" s="229" t="s">
        <v>3518</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82</v>
      </c>
    </row>
    <row r="216" s="2" customFormat="1" ht="23.4566" customHeight="1">
      <c r="A216" s="41"/>
      <c r="B216" s="42"/>
      <c r="C216" s="215" t="s">
        <v>465</v>
      </c>
      <c r="D216" s="215" t="s">
        <v>199</v>
      </c>
      <c r="E216" s="216" t="s">
        <v>3519</v>
      </c>
      <c r="F216" s="217" t="s">
        <v>3520</v>
      </c>
      <c r="G216" s="218" t="s">
        <v>222</v>
      </c>
      <c r="H216" s="219">
        <v>2</v>
      </c>
      <c r="I216" s="220"/>
      <c r="J216" s="221">
        <f>ROUND(I216*H216,2)</f>
        <v>0</v>
      </c>
      <c r="K216" s="217" t="s">
        <v>203</v>
      </c>
      <c r="L216" s="47"/>
      <c r="M216" s="222" t="s">
        <v>19</v>
      </c>
      <c r="N216" s="223" t="s">
        <v>44</v>
      </c>
      <c r="O216" s="87"/>
      <c r="P216" s="224">
        <f>O216*H216</f>
        <v>0</v>
      </c>
      <c r="Q216" s="224">
        <v>0.00051000000000000004</v>
      </c>
      <c r="R216" s="224">
        <f>Q216*H216</f>
        <v>0.0010200000000000001</v>
      </c>
      <c r="S216" s="224">
        <v>0</v>
      </c>
      <c r="T216" s="225">
        <f>S216*H216</f>
        <v>0</v>
      </c>
      <c r="U216" s="41"/>
      <c r="V216" s="41"/>
      <c r="W216" s="41"/>
      <c r="X216" s="41"/>
      <c r="Y216" s="41"/>
      <c r="Z216" s="41"/>
      <c r="AA216" s="41"/>
      <c r="AB216" s="41"/>
      <c r="AC216" s="41"/>
      <c r="AD216" s="41"/>
      <c r="AE216" s="41"/>
      <c r="AR216" s="226" t="s">
        <v>297</v>
      </c>
      <c r="AT216" s="226" t="s">
        <v>199</v>
      </c>
      <c r="AU216" s="226" t="s">
        <v>82</v>
      </c>
      <c r="AY216" s="20" t="s">
        <v>196</v>
      </c>
      <c r="BE216" s="227">
        <f>IF(N216="základní",J216,0)</f>
        <v>0</v>
      </c>
      <c r="BF216" s="227">
        <f>IF(N216="snížená",J216,0)</f>
        <v>0</v>
      </c>
      <c r="BG216" s="227">
        <f>IF(N216="zákl. přenesená",J216,0)</f>
        <v>0</v>
      </c>
      <c r="BH216" s="227">
        <f>IF(N216="sníž. přenesená",J216,0)</f>
        <v>0</v>
      </c>
      <c r="BI216" s="227">
        <f>IF(N216="nulová",J216,0)</f>
        <v>0</v>
      </c>
      <c r="BJ216" s="20" t="s">
        <v>80</v>
      </c>
      <c r="BK216" s="227">
        <f>ROUND(I216*H216,2)</f>
        <v>0</v>
      </c>
      <c r="BL216" s="20" t="s">
        <v>297</v>
      </c>
      <c r="BM216" s="226" t="s">
        <v>3521</v>
      </c>
    </row>
    <row r="217" s="2" customFormat="1">
      <c r="A217" s="41"/>
      <c r="B217" s="42"/>
      <c r="C217" s="43"/>
      <c r="D217" s="228" t="s">
        <v>206</v>
      </c>
      <c r="E217" s="43"/>
      <c r="F217" s="229" t="s">
        <v>3522</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82</v>
      </c>
    </row>
    <row r="218" s="2" customFormat="1" ht="23.4566" customHeight="1">
      <c r="A218" s="41"/>
      <c r="B218" s="42"/>
      <c r="C218" s="215" t="s">
        <v>473</v>
      </c>
      <c r="D218" s="215" t="s">
        <v>199</v>
      </c>
      <c r="E218" s="216" t="s">
        <v>894</v>
      </c>
      <c r="F218" s="217" t="s">
        <v>895</v>
      </c>
      <c r="G218" s="218" t="s">
        <v>222</v>
      </c>
      <c r="H218" s="219">
        <v>2</v>
      </c>
      <c r="I218" s="220"/>
      <c r="J218" s="221">
        <f>ROUND(I218*H218,2)</f>
        <v>0</v>
      </c>
      <c r="K218" s="217" t="s">
        <v>203</v>
      </c>
      <c r="L218" s="47"/>
      <c r="M218" s="222" t="s">
        <v>19</v>
      </c>
      <c r="N218" s="223" t="s">
        <v>44</v>
      </c>
      <c r="O218" s="87"/>
      <c r="P218" s="224">
        <f>O218*H218</f>
        <v>0</v>
      </c>
      <c r="Q218" s="224">
        <v>0.00017000000000000001</v>
      </c>
      <c r="R218" s="224">
        <f>Q218*H218</f>
        <v>0.00034000000000000002</v>
      </c>
      <c r="S218" s="224">
        <v>0</v>
      </c>
      <c r="T218" s="225">
        <f>S218*H218</f>
        <v>0</v>
      </c>
      <c r="U218" s="41"/>
      <c r="V218" s="41"/>
      <c r="W218" s="41"/>
      <c r="X218" s="41"/>
      <c r="Y218" s="41"/>
      <c r="Z218" s="41"/>
      <c r="AA218" s="41"/>
      <c r="AB218" s="41"/>
      <c r="AC218" s="41"/>
      <c r="AD218" s="41"/>
      <c r="AE218" s="41"/>
      <c r="AR218" s="226" t="s">
        <v>297</v>
      </c>
      <c r="AT218" s="226" t="s">
        <v>199</v>
      </c>
      <c r="AU218" s="226" t="s">
        <v>82</v>
      </c>
      <c r="AY218" s="20" t="s">
        <v>196</v>
      </c>
      <c r="BE218" s="227">
        <f>IF(N218="základní",J218,0)</f>
        <v>0</v>
      </c>
      <c r="BF218" s="227">
        <f>IF(N218="snížená",J218,0)</f>
        <v>0</v>
      </c>
      <c r="BG218" s="227">
        <f>IF(N218="zákl. přenesená",J218,0)</f>
        <v>0</v>
      </c>
      <c r="BH218" s="227">
        <f>IF(N218="sníž. přenesená",J218,0)</f>
        <v>0</v>
      </c>
      <c r="BI218" s="227">
        <f>IF(N218="nulová",J218,0)</f>
        <v>0</v>
      </c>
      <c r="BJ218" s="20" t="s">
        <v>80</v>
      </c>
      <c r="BK218" s="227">
        <f>ROUND(I218*H218,2)</f>
        <v>0</v>
      </c>
      <c r="BL218" s="20" t="s">
        <v>297</v>
      </c>
      <c r="BM218" s="226" t="s">
        <v>3523</v>
      </c>
    </row>
    <row r="219" s="2" customFormat="1">
      <c r="A219" s="41"/>
      <c r="B219" s="42"/>
      <c r="C219" s="43"/>
      <c r="D219" s="228" t="s">
        <v>206</v>
      </c>
      <c r="E219" s="43"/>
      <c r="F219" s="229" t="s">
        <v>897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82</v>
      </c>
    </row>
    <row r="220" s="14" customFormat="1">
      <c r="A220" s="14"/>
      <c r="B220" s="244"/>
      <c r="C220" s="245"/>
      <c r="D220" s="235" t="s">
        <v>208</v>
      </c>
      <c r="E220" s="246" t="s">
        <v>19</v>
      </c>
      <c r="F220" s="247" t="s">
        <v>82</v>
      </c>
      <c r="G220" s="245"/>
      <c r="H220" s="248">
        <v>2</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208</v>
      </c>
      <c r="AU220" s="254" t="s">
        <v>82</v>
      </c>
      <c r="AV220" s="14" t="s">
        <v>82</v>
      </c>
      <c r="AW220" s="14" t="s">
        <v>33</v>
      </c>
      <c r="AX220" s="14" t="s">
        <v>73</v>
      </c>
      <c r="AY220" s="254" t="s">
        <v>196</v>
      </c>
    </row>
    <row r="221" s="15" customFormat="1">
      <c r="A221" s="15"/>
      <c r="B221" s="255"/>
      <c r="C221" s="256"/>
      <c r="D221" s="235" t="s">
        <v>208</v>
      </c>
      <c r="E221" s="257" t="s">
        <v>19</v>
      </c>
      <c r="F221" s="258" t="s">
        <v>212</v>
      </c>
      <c r="G221" s="256"/>
      <c r="H221" s="259">
        <v>2</v>
      </c>
      <c r="I221" s="260"/>
      <c r="J221" s="256"/>
      <c r="K221" s="256"/>
      <c r="L221" s="261"/>
      <c r="M221" s="262"/>
      <c r="N221" s="263"/>
      <c r="O221" s="263"/>
      <c r="P221" s="263"/>
      <c r="Q221" s="263"/>
      <c r="R221" s="263"/>
      <c r="S221" s="263"/>
      <c r="T221" s="264"/>
      <c r="U221" s="15"/>
      <c r="V221" s="15"/>
      <c r="W221" s="15"/>
      <c r="X221" s="15"/>
      <c r="Y221" s="15"/>
      <c r="Z221" s="15"/>
      <c r="AA221" s="15"/>
      <c r="AB221" s="15"/>
      <c r="AC221" s="15"/>
      <c r="AD221" s="15"/>
      <c r="AE221" s="15"/>
      <c r="AT221" s="265" t="s">
        <v>208</v>
      </c>
      <c r="AU221" s="265" t="s">
        <v>82</v>
      </c>
      <c r="AV221" s="15" t="s">
        <v>204</v>
      </c>
      <c r="AW221" s="15" t="s">
        <v>33</v>
      </c>
      <c r="AX221" s="15" t="s">
        <v>80</v>
      </c>
      <c r="AY221" s="265" t="s">
        <v>196</v>
      </c>
    </row>
    <row r="222" s="2" customFormat="1" ht="23.4566" customHeight="1">
      <c r="A222" s="41"/>
      <c r="B222" s="42"/>
      <c r="C222" s="215" t="s">
        <v>478</v>
      </c>
      <c r="D222" s="215" t="s">
        <v>199</v>
      </c>
      <c r="E222" s="216" t="s">
        <v>898</v>
      </c>
      <c r="F222" s="217" t="s">
        <v>899</v>
      </c>
      <c r="G222" s="218" t="s">
        <v>486</v>
      </c>
      <c r="H222" s="219">
        <v>388</v>
      </c>
      <c r="I222" s="220"/>
      <c r="J222" s="221">
        <f>ROUND(I222*H222,2)</f>
        <v>0</v>
      </c>
      <c r="K222" s="217" t="s">
        <v>203</v>
      </c>
      <c r="L222" s="47"/>
      <c r="M222" s="222" t="s">
        <v>19</v>
      </c>
      <c r="N222" s="223" t="s">
        <v>44</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297</v>
      </c>
      <c r="AT222" s="226" t="s">
        <v>199</v>
      </c>
      <c r="AU222" s="226" t="s">
        <v>82</v>
      </c>
      <c r="AY222" s="20" t="s">
        <v>196</v>
      </c>
      <c r="BE222" s="227">
        <f>IF(N222="základní",J222,0)</f>
        <v>0</v>
      </c>
      <c r="BF222" s="227">
        <f>IF(N222="snížená",J222,0)</f>
        <v>0</v>
      </c>
      <c r="BG222" s="227">
        <f>IF(N222="zákl. přenesená",J222,0)</f>
        <v>0</v>
      </c>
      <c r="BH222" s="227">
        <f>IF(N222="sníž. přenesená",J222,0)</f>
        <v>0</v>
      </c>
      <c r="BI222" s="227">
        <f>IF(N222="nulová",J222,0)</f>
        <v>0</v>
      </c>
      <c r="BJ222" s="20" t="s">
        <v>80</v>
      </c>
      <c r="BK222" s="227">
        <f>ROUND(I222*H222,2)</f>
        <v>0</v>
      </c>
      <c r="BL222" s="20" t="s">
        <v>297</v>
      </c>
      <c r="BM222" s="226" t="s">
        <v>3524</v>
      </c>
    </row>
    <row r="223" s="2" customFormat="1">
      <c r="A223" s="41"/>
      <c r="B223" s="42"/>
      <c r="C223" s="43"/>
      <c r="D223" s="228" t="s">
        <v>206</v>
      </c>
      <c r="E223" s="43"/>
      <c r="F223" s="229" t="s">
        <v>901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82</v>
      </c>
    </row>
    <row r="224" s="14" customFormat="1">
      <c r="A224" s="14"/>
      <c r="B224" s="244"/>
      <c r="C224" s="245"/>
      <c r="D224" s="235" t="s">
        <v>208</v>
      </c>
      <c r="E224" s="246" t="s">
        <v>19</v>
      </c>
      <c r="F224" s="247" t="s">
        <v>3525</v>
      </c>
      <c r="G224" s="245"/>
      <c r="H224" s="248">
        <v>388</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208</v>
      </c>
      <c r="AU224" s="254" t="s">
        <v>82</v>
      </c>
      <c r="AV224" s="14" t="s">
        <v>82</v>
      </c>
      <c r="AW224" s="14" t="s">
        <v>33</v>
      </c>
      <c r="AX224" s="14" t="s">
        <v>73</v>
      </c>
      <c r="AY224" s="254" t="s">
        <v>196</v>
      </c>
    </row>
    <row r="225" s="15" customFormat="1">
      <c r="A225" s="15"/>
      <c r="B225" s="255"/>
      <c r="C225" s="256"/>
      <c r="D225" s="235" t="s">
        <v>208</v>
      </c>
      <c r="E225" s="257" t="s">
        <v>19</v>
      </c>
      <c r="F225" s="258" t="s">
        <v>212</v>
      </c>
      <c r="G225" s="256"/>
      <c r="H225" s="259">
        <v>388</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208</v>
      </c>
      <c r="AU225" s="265" t="s">
        <v>82</v>
      </c>
      <c r="AV225" s="15" t="s">
        <v>204</v>
      </c>
      <c r="AW225" s="15" t="s">
        <v>33</v>
      </c>
      <c r="AX225" s="15" t="s">
        <v>80</v>
      </c>
      <c r="AY225" s="265" t="s">
        <v>196</v>
      </c>
    </row>
    <row r="226" s="2" customFormat="1" ht="23.4566" customHeight="1">
      <c r="A226" s="41"/>
      <c r="B226" s="42"/>
      <c r="C226" s="215" t="s">
        <v>483</v>
      </c>
      <c r="D226" s="215" t="s">
        <v>199</v>
      </c>
      <c r="E226" s="216" t="s">
        <v>3526</v>
      </c>
      <c r="F226" s="217" t="s">
        <v>3527</v>
      </c>
      <c r="G226" s="218" t="s">
        <v>486</v>
      </c>
      <c r="H226" s="219">
        <v>44</v>
      </c>
      <c r="I226" s="220"/>
      <c r="J226" s="221">
        <f>ROUND(I226*H226,2)</f>
        <v>0</v>
      </c>
      <c r="K226" s="217" t="s">
        <v>203</v>
      </c>
      <c r="L226" s="47"/>
      <c r="M226" s="222" t="s">
        <v>19</v>
      </c>
      <c r="N226" s="223" t="s">
        <v>44</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297</v>
      </c>
      <c r="AT226" s="226" t="s">
        <v>199</v>
      </c>
      <c r="AU226" s="226" t="s">
        <v>82</v>
      </c>
      <c r="AY226" s="20" t="s">
        <v>196</v>
      </c>
      <c r="BE226" s="227">
        <f>IF(N226="základní",J226,0)</f>
        <v>0</v>
      </c>
      <c r="BF226" s="227">
        <f>IF(N226="snížená",J226,0)</f>
        <v>0</v>
      </c>
      <c r="BG226" s="227">
        <f>IF(N226="zákl. přenesená",J226,0)</f>
        <v>0</v>
      </c>
      <c r="BH226" s="227">
        <f>IF(N226="sníž. přenesená",J226,0)</f>
        <v>0</v>
      </c>
      <c r="BI226" s="227">
        <f>IF(N226="nulová",J226,0)</f>
        <v>0</v>
      </c>
      <c r="BJ226" s="20" t="s">
        <v>80</v>
      </c>
      <c r="BK226" s="227">
        <f>ROUND(I226*H226,2)</f>
        <v>0</v>
      </c>
      <c r="BL226" s="20" t="s">
        <v>297</v>
      </c>
      <c r="BM226" s="226" t="s">
        <v>3528</v>
      </c>
    </row>
    <row r="227" s="2" customFormat="1">
      <c r="A227" s="41"/>
      <c r="B227" s="42"/>
      <c r="C227" s="43"/>
      <c r="D227" s="228" t="s">
        <v>206</v>
      </c>
      <c r="E227" s="43"/>
      <c r="F227" s="229" t="s">
        <v>3529</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206</v>
      </c>
      <c r="AU227" s="20" t="s">
        <v>82</v>
      </c>
    </row>
    <row r="228" s="2" customFormat="1" ht="36.72453" customHeight="1">
      <c r="A228" s="41"/>
      <c r="B228" s="42"/>
      <c r="C228" s="215" t="s">
        <v>491</v>
      </c>
      <c r="D228" s="215" t="s">
        <v>199</v>
      </c>
      <c r="E228" s="216" t="s">
        <v>3530</v>
      </c>
      <c r="F228" s="217" t="s">
        <v>3531</v>
      </c>
      <c r="G228" s="218" t="s">
        <v>293</v>
      </c>
      <c r="H228" s="219">
        <v>2.121</v>
      </c>
      <c r="I228" s="220"/>
      <c r="J228" s="221">
        <f>ROUND(I228*H228,2)</f>
        <v>0</v>
      </c>
      <c r="K228" s="217" t="s">
        <v>203</v>
      </c>
      <c r="L228" s="47"/>
      <c r="M228" s="222" t="s">
        <v>19</v>
      </c>
      <c r="N228" s="223" t="s">
        <v>44</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297</v>
      </c>
      <c r="AT228" s="226" t="s">
        <v>199</v>
      </c>
      <c r="AU228" s="226" t="s">
        <v>82</v>
      </c>
      <c r="AY228" s="20" t="s">
        <v>196</v>
      </c>
      <c r="BE228" s="227">
        <f>IF(N228="základní",J228,0)</f>
        <v>0</v>
      </c>
      <c r="BF228" s="227">
        <f>IF(N228="snížená",J228,0)</f>
        <v>0</v>
      </c>
      <c r="BG228" s="227">
        <f>IF(N228="zákl. přenesená",J228,0)</f>
        <v>0</v>
      </c>
      <c r="BH228" s="227">
        <f>IF(N228="sníž. přenesená",J228,0)</f>
        <v>0</v>
      </c>
      <c r="BI228" s="227">
        <f>IF(N228="nulová",J228,0)</f>
        <v>0</v>
      </c>
      <c r="BJ228" s="20" t="s">
        <v>80</v>
      </c>
      <c r="BK228" s="227">
        <f>ROUND(I228*H228,2)</f>
        <v>0</v>
      </c>
      <c r="BL228" s="20" t="s">
        <v>297</v>
      </c>
      <c r="BM228" s="226" t="s">
        <v>3532</v>
      </c>
    </row>
    <row r="229" s="2" customFormat="1">
      <c r="A229" s="41"/>
      <c r="B229" s="42"/>
      <c r="C229" s="43"/>
      <c r="D229" s="228" t="s">
        <v>206</v>
      </c>
      <c r="E229" s="43"/>
      <c r="F229" s="229" t="s">
        <v>3533</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82</v>
      </c>
    </row>
    <row r="230" s="2" customFormat="1" ht="16.30189" customHeight="1">
      <c r="A230" s="41"/>
      <c r="B230" s="42"/>
      <c r="C230" s="215" t="s">
        <v>496</v>
      </c>
      <c r="D230" s="215" t="s">
        <v>199</v>
      </c>
      <c r="E230" s="216" t="s">
        <v>3534</v>
      </c>
      <c r="F230" s="217" t="s">
        <v>3535</v>
      </c>
      <c r="G230" s="218" t="s">
        <v>486</v>
      </c>
      <c r="H230" s="219">
        <v>10</v>
      </c>
      <c r="I230" s="220"/>
      <c r="J230" s="221">
        <f>ROUND(I230*H230,2)</f>
        <v>0</v>
      </c>
      <c r="K230" s="217" t="s">
        <v>203</v>
      </c>
      <c r="L230" s="47"/>
      <c r="M230" s="222" t="s">
        <v>19</v>
      </c>
      <c r="N230" s="223" t="s">
        <v>44</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297</v>
      </c>
      <c r="AT230" s="226" t="s">
        <v>199</v>
      </c>
      <c r="AU230" s="226" t="s">
        <v>82</v>
      </c>
      <c r="AY230" s="20" t="s">
        <v>196</v>
      </c>
      <c r="BE230" s="227">
        <f>IF(N230="základní",J230,0)</f>
        <v>0</v>
      </c>
      <c r="BF230" s="227">
        <f>IF(N230="snížená",J230,0)</f>
        <v>0</v>
      </c>
      <c r="BG230" s="227">
        <f>IF(N230="zákl. přenesená",J230,0)</f>
        <v>0</v>
      </c>
      <c r="BH230" s="227">
        <f>IF(N230="sníž. přenesená",J230,0)</f>
        <v>0</v>
      </c>
      <c r="BI230" s="227">
        <f>IF(N230="nulová",J230,0)</f>
        <v>0</v>
      </c>
      <c r="BJ230" s="20" t="s">
        <v>80</v>
      </c>
      <c r="BK230" s="227">
        <f>ROUND(I230*H230,2)</f>
        <v>0</v>
      </c>
      <c r="BL230" s="20" t="s">
        <v>297</v>
      </c>
      <c r="BM230" s="226" t="s">
        <v>3536</v>
      </c>
    </row>
    <row r="231" s="2" customFormat="1">
      <c r="A231" s="41"/>
      <c r="B231" s="42"/>
      <c r="C231" s="43"/>
      <c r="D231" s="228" t="s">
        <v>206</v>
      </c>
      <c r="E231" s="43"/>
      <c r="F231" s="229" t="s">
        <v>3537</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82</v>
      </c>
    </row>
    <row r="232" s="2" customFormat="1" ht="42.79245" customHeight="1">
      <c r="A232" s="41"/>
      <c r="B232" s="42"/>
      <c r="C232" s="215" t="s">
        <v>500</v>
      </c>
      <c r="D232" s="215" t="s">
        <v>199</v>
      </c>
      <c r="E232" s="216" t="s">
        <v>3538</v>
      </c>
      <c r="F232" s="217" t="s">
        <v>3539</v>
      </c>
      <c r="G232" s="218" t="s">
        <v>486</v>
      </c>
      <c r="H232" s="219">
        <v>4</v>
      </c>
      <c r="I232" s="220"/>
      <c r="J232" s="221">
        <f>ROUND(I232*H232,2)</f>
        <v>0</v>
      </c>
      <c r="K232" s="217" t="s">
        <v>19</v>
      </c>
      <c r="L232" s="47"/>
      <c r="M232" s="222" t="s">
        <v>19</v>
      </c>
      <c r="N232" s="223" t="s">
        <v>44</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297</v>
      </c>
      <c r="AT232" s="226" t="s">
        <v>199</v>
      </c>
      <c r="AU232" s="226" t="s">
        <v>82</v>
      </c>
      <c r="AY232" s="20" t="s">
        <v>196</v>
      </c>
      <c r="BE232" s="227">
        <f>IF(N232="základní",J232,0)</f>
        <v>0</v>
      </c>
      <c r="BF232" s="227">
        <f>IF(N232="snížená",J232,0)</f>
        <v>0</v>
      </c>
      <c r="BG232" s="227">
        <f>IF(N232="zákl. přenesená",J232,0)</f>
        <v>0</v>
      </c>
      <c r="BH232" s="227">
        <f>IF(N232="sníž. přenesená",J232,0)</f>
        <v>0</v>
      </c>
      <c r="BI232" s="227">
        <f>IF(N232="nulová",J232,0)</f>
        <v>0</v>
      </c>
      <c r="BJ232" s="20" t="s">
        <v>80</v>
      </c>
      <c r="BK232" s="227">
        <f>ROUND(I232*H232,2)</f>
        <v>0</v>
      </c>
      <c r="BL232" s="20" t="s">
        <v>297</v>
      </c>
      <c r="BM232" s="226" t="s">
        <v>3540</v>
      </c>
    </row>
    <row r="233" s="2" customFormat="1" ht="23.4566" customHeight="1">
      <c r="A233" s="41"/>
      <c r="B233" s="42"/>
      <c r="C233" s="215" t="s">
        <v>503</v>
      </c>
      <c r="D233" s="215" t="s">
        <v>199</v>
      </c>
      <c r="E233" s="216" t="s">
        <v>3541</v>
      </c>
      <c r="F233" s="217" t="s">
        <v>3542</v>
      </c>
      <c r="G233" s="218" t="s">
        <v>222</v>
      </c>
      <c r="H233" s="219">
        <v>3</v>
      </c>
      <c r="I233" s="220"/>
      <c r="J233" s="221">
        <f>ROUND(I233*H233,2)</f>
        <v>0</v>
      </c>
      <c r="K233" s="217" t="s">
        <v>19</v>
      </c>
      <c r="L233" s="47"/>
      <c r="M233" s="222" t="s">
        <v>19</v>
      </c>
      <c r="N233" s="223" t="s">
        <v>44</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297</v>
      </c>
      <c r="AT233" s="226" t="s">
        <v>199</v>
      </c>
      <c r="AU233" s="226" t="s">
        <v>82</v>
      </c>
      <c r="AY233" s="20" t="s">
        <v>196</v>
      </c>
      <c r="BE233" s="227">
        <f>IF(N233="základní",J233,0)</f>
        <v>0</v>
      </c>
      <c r="BF233" s="227">
        <f>IF(N233="snížená",J233,0)</f>
        <v>0</v>
      </c>
      <c r="BG233" s="227">
        <f>IF(N233="zákl. přenesená",J233,0)</f>
        <v>0</v>
      </c>
      <c r="BH233" s="227">
        <f>IF(N233="sníž. přenesená",J233,0)</f>
        <v>0</v>
      </c>
      <c r="BI233" s="227">
        <f>IF(N233="nulová",J233,0)</f>
        <v>0</v>
      </c>
      <c r="BJ233" s="20" t="s">
        <v>80</v>
      </c>
      <c r="BK233" s="227">
        <f>ROUND(I233*H233,2)</f>
        <v>0</v>
      </c>
      <c r="BL233" s="20" t="s">
        <v>297</v>
      </c>
      <c r="BM233" s="226" t="s">
        <v>3543</v>
      </c>
    </row>
    <row r="234" s="2" customFormat="1" ht="16.30189" customHeight="1">
      <c r="A234" s="41"/>
      <c r="B234" s="42"/>
      <c r="C234" s="215" t="s">
        <v>508</v>
      </c>
      <c r="D234" s="215" t="s">
        <v>199</v>
      </c>
      <c r="E234" s="216" t="s">
        <v>3544</v>
      </c>
      <c r="F234" s="217" t="s">
        <v>3545</v>
      </c>
      <c r="G234" s="218" t="s">
        <v>222</v>
      </c>
      <c r="H234" s="219">
        <v>4</v>
      </c>
      <c r="I234" s="220"/>
      <c r="J234" s="221">
        <f>ROUND(I234*H234,2)</f>
        <v>0</v>
      </c>
      <c r="K234" s="217" t="s">
        <v>19</v>
      </c>
      <c r="L234" s="47"/>
      <c r="M234" s="222" t="s">
        <v>19</v>
      </c>
      <c r="N234" s="223" t="s">
        <v>44</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297</v>
      </c>
      <c r="AT234" s="226" t="s">
        <v>199</v>
      </c>
      <c r="AU234" s="226" t="s">
        <v>82</v>
      </c>
      <c r="AY234" s="20" t="s">
        <v>196</v>
      </c>
      <c r="BE234" s="227">
        <f>IF(N234="základní",J234,0)</f>
        <v>0</v>
      </c>
      <c r="BF234" s="227">
        <f>IF(N234="snížená",J234,0)</f>
        <v>0</v>
      </c>
      <c r="BG234" s="227">
        <f>IF(N234="zákl. přenesená",J234,0)</f>
        <v>0</v>
      </c>
      <c r="BH234" s="227">
        <f>IF(N234="sníž. přenesená",J234,0)</f>
        <v>0</v>
      </c>
      <c r="BI234" s="227">
        <f>IF(N234="nulová",J234,0)</f>
        <v>0</v>
      </c>
      <c r="BJ234" s="20" t="s">
        <v>80</v>
      </c>
      <c r="BK234" s="227">
        <f>ROUND(I234*H234,2)</f>
        <v>0</v>
      </c>
      <c r="BL234" s="20" t="s">
        <v>297</v>
      </c>
      <c r="BM234" s="226" t="s">
        <v>3546</v>
      </c>
    </row>
    <row r="235" s="2" customFormat="1" ht="53.66038" customHeight="1">
      <c r="A235" s="41"/>
      <c r="B235" s="42"/>
      <c r="C235" s="215" t="s">
        <v>513</v>
      </c>
      <c r="D235" s="215" t="s">
        <v>199</v>
      </c>
      <c r="E235" s="216" t="s">
        <v>3547</v>
      </c>
      <c r="F235" s="217" t="s">
        <v>3548</v>
      </c>
      <c r="G235" s="218" t="s">
        <v>222</v>
      </c>
      <c r="H235" s="219">
        <v>3</v>
      </c>
      <c r="I235" s="220"/>
      <c r="J235" s="221">
        <f>ROUND(I235*H235,2)</f>
        <v>0</v>
      </c>
      <c r="K235" s="217" t="s">
        <v>19</v>
      </c>
      <c r="L235" s="47"/>
      <c r="M235" s="222" t="s">
        <v>19</v>
      </c>
      <c r="N235" s="223" t="s">
        <v>44</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297</v>
      </c>
      <c r="AT235" s="226" t="s">
        <v>199</v>
      </c>
      <c r="AU235" s="226" t="s">
        <v>82</v>
      </c>
      <c r="AY235" s="20" t="s">
        <v>196</v>
      </c>
      <c r="BE235" s="227">
        <f>IF(N235="základní",J235,0)</f>
        <v>0</v>
      </c>
      <c r="BF235" s="227">
        <f>IF(N235="snížená",J235,0)</f>
        <v>0</v>
      </c>
      <c r="BG235" s="227">
        <f>IF(N235="zákl. přenesená",J235,0)</f>
        <v>0</v>
      </c>
      <c r="BH235" s="227">
        <f>IF(N235="sníž. přenesená",J235,0)</f>
        <v>0</v>
      </c>
      <c r="BI235" s="227">
        <f>IF(N235="nulová",J235,0)</f>
        <v>0</v>
      </c>
      <c r="BJ235" s="20" t="s">
        <v>80</v>
      </c>
      <c r="BK235" s="227">
        <f>ROUND(I235*H235,2)</f>
        <v>0</v>
      </c>
      <c r="BL235" s="20" t="s">
        <v>297</v>
      </c>
      <c r="BM235" s="226" t="s">
        <v>3549</v>
      </c>
    </row>
    <row r="236" s="2" customFormat="1" ht="21.0566" customHeight="1">
      <c r="A236" s="41"/>
      <c r="B236" s="42"/>
      <c r="C236" s="215" t="s">
        <v>520</v>
      </c>
      <c r="D236" s="215" t="s">
        <v>199</v>
      </c>
      <c r="E236" s="216" t="s">
        <v>3550</v>
      </c>
      <c r="F236" s="217" t="s">
        <v>3551</v>
      </c>
      <c r="G236" s="218" t="s">
        <v>222</v>
      </c>
      <c r="H236" s="219">
        <v>6</v>
      </c>
      <c r="I236" s="220"/>
      <c r="J236" s="221">
        <f>ROUND(I236*H236,2)</f>
        <v>0</v>
      </c>
      <c r="K236" s="217" t="s">
        <v>19</v>
      </c>
      <c r="L236" s="47"/>
      <c r="M236" s="222" t="s">
        <v>19</v>
      </c>
      <c r="N236" s="223" t="s">
        <v>44</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297</v>
      </c>
      <c r="AT236" s="226" t="s">
        <v>199</v>
      </c>
      <c r="AU236" s="226" t="s">
        <v>82</v>
      </c>
      <c r="AY236" s="20" t="s">
        <v>196</v>
      </c>
      <c r="BE236" s="227">
        <f>IF(N236="základní",J236,0)</f>
        <v>0</v>
      </c>
      <c r="BF236" s="227">
        <f>IF(N236="snížená",J236,0)</f>
        <v>0</v>
      </c>
      <c r="BG236" s="227">
        <f>IF(N236="zákl. přenesená",J236,0)</f>
        <v>0</v>
      </c>
      <c r="BH236" s="227">
        <f>IF(N236="sníž. přenesená",J236,0)</f>
        <v>0</v>
      </c>
      <c r="BI236" s="227">
        <f>IF(N236="nulová",J236,0)</f>
        <v>0</v>
      </c>
      <c r="BJ236" s="20" t="s">
        <v>80</v>
      </c>
      <c r="BK236" s="227">
        <f>ROUND(I236*H236,2)</f>
        <v>0</v>
      </c>
      <c r="BL236" s="20" t="s">
        <v>297</v>
      </c>
      <c r="BM236" s="226" t="s">
        <v>3552</v>
      </c>
    </row>
    <row r="237" s="2" customFormat="1" ht="23.4566" customHeight="1">
      <c r="A237" s="41"/>
      <c r="B237" s="42"/>
      <c r="C237" s="215" t="s">
        <v>526</v>
      </c>
      <c r="D237" s="215" t="s">
        <v>199</v>
      </c>
      <c r="E237" s="216" t="s">
        <v>3553</v>
      </c>
      <c r="F237" s="217" t="s">
        <v>3554</v>
      </c>
      <c r="G237" s="218" t="s">
        <v>486</v>
      </c>
      <c r="H237" s="219">
        <v>35.200000000000003</v>
      </c>
      <c r="I237" s="220"/>
      <c r="J237" s="221">
        <f>ROUND(I237*H237,2)</f>
        <v>0</v>
      </c>
      <c r="K237" s="217" t="s">
        <v>19</v>
      </c>
      <c r="L237" s="47"/>
      <c r="M237" s="222" t="s">
        <v>19</v>
      </c>
      <c r="N237" s="223" t="s">
        <v>44</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297</v>
      </c>
      <c r="AT237" s="226" t="s">
        <v>199</v>
      </c>
      <c r="AU237" s="226" t="s">
        <v>82</v>
      </c>
      <c r="AY237" s="20" t="s">
        <v>196</v>
      </c>
      <c r="BE237" s="227">
        <f>IF(N237="základní",J237,0)</f>
        <v>0</v>
      </c>
      <c r="BF237" s="227">
        <f>IF(N237="snížená",J237,0)</f>
        <v>0</v>
      </c>
      <c r="BG237" s="227">
        <f>IF(N237="zákl. přenesená",J237,0)</f>
        <v>0</v>
      </c>
      <c r="BH237" s="227">
        <f>IF(N237="sníž. přenesená",J237,0)</f>
        <v>0</v>
      </c>
      <c r="BI237" s="227">
        <f>IF(N237="nulová",J237,0)</f>
        <v>0</v>
      </c>
      <c r="BJ237" s="20" t="s">
        <v>80</v>
      </c>
      <c r="BK237" s="227">
        <f>ROUND(I237*H237,2)</f>
        <v>0</v>
      </c>
      <c r="BL237" s="20" t="s">
        <v>297</v>
      </c>
      <c r="BM237" s="226" t="s">
        <v>3555</v>
      </c>
    </row>
    <row r="238" s="14" customFormat="1">
      <c r="A238" s="14"/>
      <c r="B238" s="244"/>
      <c r="C238" s="245"/>
      <c r="D238" s="235" t="s">
        <v>208</v>
      </c>
      <c r="E238" s="246" t="s">
        <v>19</v>
      </c>
      <c r="F238" s="247" t="s">
        <v>3556</v>
      </c>
      <c r="G238" s="245"/>
      <c r="H238" s="248">
        <v>35.200000000000003</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208</v>
      </c>
      <c r="AU238" s="254" t="s">
        <v>82</v>
      </c>
      <c r="AV238" s="14" t="s">
        <v>82</v>
      </c>
      <c r="AW238" s="14" t="s">
        <v>33</v>
      </c>
      <c r="AX238" s="14" t="s">
        <v>73</v>
      </c>
      <c r="AY238" s="254" t="s">
        <v>196</v>
      </c>
    </row>
    <row r="239" s="15" customFormat="1">
      <c r="A239" s="15"/>
      <c r="B239" s="255"/>
      <c r="C239" s="256"/>
      <c r="D239" s="235" t="s">
        <v>208</v>
      </c>
      <c r="E239" s="257" t="s">
        <v>19</v>
      </c>
      <c r="F239" s="258" t="s">
        <v>212</v>
      </c>
      <c r="G239" s="256"/>
      <c r="H239" s="259">
        <v>35.200000000000003</v>
      </c>
      <c r="I239" s="260"/>
      <c r="J239" s="256"/>
      <c r="K239" s="256"/>
      <c r="L239" s="261"/>
      <c r="M239" s="262"/>
      <c r="N239" s="263"/>
      <c r="O239" s="263"/>
      <c r="P239" s="263"/>
      <c r="Q239" s="263"/>
      <c r="R239" s="263"/>
      <c r="S239" s="263"/>
      <c r="T239" s="264"/>
      <c r="U239" s="15"/>
      <c r="V239" s="15"/>
      <c r="W239" s="15"/>
      <c r="X239" s="15"/>
      <c r="Y239" s="15"/>
      <c r="Z239" s="15"/>
      <c r="AA239" s="15"/>
      <c r="AB239" s="15"/>
      <c r="AC239" s="15"/>
      <c r="AD239" s="15"/>
      <c r="AE239" s="15"/>
      <c r="AT239" s="265" t="s">
        <v>208</v>
      </c>
      <c r="AU239" s="265" t="s">
        <v>82</v>
      </c>
      <c r="AV239" s="15" t="s">
        <v>204</v>
      </c>
      <c r="AW239" s="15" t="s">
        <v>33</v>
      </c>
      <c r="AX239" s="15" t="s">
        <v>80</v>
      </c>
      <c r="AY239" s="265" t="s">
        <v>196</v>
      </c>
    </row>
    <row r="240" s="2" customFormat="1" ht="23.4566" customHeight="1">
      <c r="A240" s="41"/>
      <c r="B240" s="42"/>
      <c r="C240" s="215" t="s">
        <v>531</v>
      </c>
      <c r="D240" s="215" t="s">
        <v>199</v>
      </c>
      <c r="E240" s="216" t="s">
        <v>3557</v>
      </c>
      <c r="F240" s="217" t="s">
        <v>3558</v>
      </c>
      <c r="G240" s="218" t="s">
        <v>486</v>
      </c>
      <c r="H240" s="219">
        <v>79.200000000000003</v>
      </c>
      <c r="I240" s="220"/>
      <c r="J240" s="221">
        <f>ROUND(I240*H240,2)</f>
        <v>0</v>
      </c>
      <c r="K240" s="217" t="s">
        <v>19</v>
      </c>
      <c r="L240" s="47"/>
      <c r="M240" s="222" t="s">
        <v>19</v>
      </c>
      <c r="N240" s="223" t="s">
        <v>44</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297</v>
      </c>
      <c r="AT240" s="226" t="s">
        <v>199</v>
      </c>
      <c r="AU240" s="226" t="s">
        <v>82</v>
      </c>
      <c r="AY240" s="20" t="s">
        <v>196</v>
      </c>
      <c r="BE240" s="227">
        <f>IF(N240="základní",J240,0)</f>
        <v>0</v>
      </c>
      <c r="BF240" s="227">
        <f>IF(N240="snížená",J240,0)</f>
        <v>0</v>
      </c>
      <c r="BG240" s="227">
        <f>IF(N240="zákl. přenesená",J240,0)</f>
        <v>0</v>
      </c>
      <c r="BH240" s="227">
        <f>IF(N240="sníž. přenesená",J240,0)</f>
        <v>0</v>
      </c>
      <c r="BI240" s="227">
        <f>IF(N240="nulová",J240,0)</f>
        <v>0</v>
      </c>
      <c r="BJ240" s="20" t="s">
        <v>80</v>
      </c>
      <c r="BK240" s="227">
        <f>ROUND(I240*H240,2)</f>
        <v>0</v>
      </c>
      <c r="BL240" s="20" t="s">
        <v>297</v>
      </c>
      <c r="BM240" s="226" t="s">
        <v>3559</v>
      </c>
    </row>
    <row r="241" s="14" customFormat="1">
      <c r="A241" s="14"/>
      <c r="B241" s="244"/>
      <c r="C241" s="245"/>
      <c r="D241" s="235" t="s">
        <v>208</v>
      </c>
      <c r="E241" s="246" t="s">
        <v>19</v>
      </c>
      <c r="F241" s="247" t="s">
        <v>3560</v>
      </c>
      <c r="G241" s="245"/>
      <c r="H241" s="248">
        <v>79.200000000000003</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208</v>
      </c>
      <c r="AU241" s="254" t="s">
        <v>82</v>
      </c>
      <c r="AV241" s="14" t="s">
        <v>82</v>
      </c>
      <c r="AW241" s="14" t="s">
        <v>33</v>
      </c>
      <c r="AX241" s="14" t="s">
        <v>73</v>
      </c>
      <c r="AY241" s="254" t="s">
        <v>196</v>
      </c>
    </row>
    <row r="242" s="15" customFormat="1">
      <c r="A242" s="15"/>
      <c r="B242" s="255"/>
      <c r="C242" s="256"/>
      <c r="D242" s="235" t="s">
        <v>208</v>
      </c>
      <c r="E242" s="257" t="s">
        <v>19</v>
      </c>
      <c r="F242" s="258" t="s">
        <v>212</v>
      </c>
      <c r="G242" s="256"/>
      <c r="H242" s="259">
        <v>79.200000000000003</v>
      </c>
      <c r="I242" s="260"/>
      <c r="J242" s="256"/>
      <c r="K242" s="256"/>
      <c r="L242" s="261"/>
      <c r="M242" s="262"/>
      <c r="N242" s="263"/>
      <c r="O242" s="263"/>
      <c r="P242" s="263"/>
      <c r="Q242" s="263"/>
      <c r="R242" s="263"/>
      <c r="S242" s="263"/>
      <c r="T242" s="264"/>
      <c r="U242" s="15"/>
      <c r="V242" s="15"/>
      <c r="W242" s="15"/>
      <c r="X242" s="15"/>
      <c r="Y242" s="15"/>
      <c r="Z242" s="15"/>
      <c r="AA242" s="15"/>
      <c r="AB242" s="15"/>
      <c r="AC242" s="15"/>
      <c r="AD242" s="15"/>
      <c r="AE242" s="15"/>
      <c r="AT242" s="265" t="s">
        <v>208</v>
      </c>
      <c r="AU242" s="265" t="s">
        <v>82</v>
      </c>
      <c r="AV242" s="15" t="s">
        <v>204</v>
      </c>
      <c r="AW242" s="15" t="s">
        <v>33</v>
      </c>
      <c r="AX242" s="15" t="s">
        <v>80</v>
      </c>
      <c r="AY242" s="265" t="s">
        <v>196</v>
      </c>
    </row>
    <row r="243" s="2" customFormat="1" ht="23.4566" customHeight="1">
      <c r="A243" s="41"/>
      <c r="B243" s="42"/>
      <c r="C243" s="215" t="s">
        <v>536</v>
      </c>
      <c r="D243" s="215" t="s">
        <v>199</v>
      </c>
      <c r="E243" s="216" t="s">
        <v>3561</v>
      </c>
      <c r="F243" s="217" t="s">
        <v>3562</v>
      </c>
      <c r="G243" s="218" t="s">
        <v>486</v>
      </c>
      <c r="H243" s="219">
        <v>33</v>
      </c>
      <c r="I243" s="220"/>
      <c r="J243" s="221">
        <f>ROUND(I243*H243,2)</f>
        <v>0</v>
      </c>
      <c r="K243" s="217" t="s">
        <v>19</v>
      </c>
      <c r="L243" s="47"/>
      <c r="M243" s="222" t="s">
        <v>19</v>
      </c>
      <c r="N243" s="223" t="s">
        <v>44</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297</v>
      </c>
      <c r="AT243" s="226" t="s">
        <v>199</v>
      </c>
      <c r="AU243" s="226" t="s">
        <v>82</v>
      </c>
      <c r="AY243" s="20" t="s">
        <v>196</v>
      </c>
      <c r="BE243" s="227">
        <f>IF(N243="základní",J243,0)</f>
        <v>0</v>
      </c>
      <c r="BF243" s="227">
        <f>IF(N243="snížená",J243,0)</f>
        <v>0</v>
      </c>
      <c r="BG243" s="227">
        <f>IF(N243="zákl. přenesená",J243,0)</f>
        <v>0</v>
      </c>
      <c r="BH243" s="227">
        <f>IF(N243="sníž. přenesená",J243,0)</f>
        <v>0</v>
      </c>
      <c r="BI243" s="227">
        <f>IF(N243="nulová",J243,0)</f>
        <v>0</v>
      </c>
      <c r="BJ243" s="20" t="s">
        <v>80</v>
      </c>
      <c r="BK243" s="227">
        <f>ROUND(I243*H243,2)</f>
        <v>0</v>
      </c>
      <c r="BL243" s="20" t="s">
        <v>297</v>
      </c>
      <c r="BM243" s="226" t="s">
        <v>3563</v>
      </c>
    </row>
    <row r="244" s="14" customFormat="1">
      <c r="A244" s="14"/>
      <c r="B244" s="244"/>
      <c r="C244" s="245"/>
      <c r="D244" s="235" t="s">
        <v>208</v>
      </c>
      <c r="E244" s="246" t="s">
        <v>19</v>
      </c>
      <c r="F244" s="247" t="s">
        <v>3564</v>
      </c>
      <c r="G244" s="245"/>
      <c r="H244" s="248">
        <v>33</v>
      </c>
      <c r="I244" s="249"/>
      <c r="J244" s="245"/>
      <c r="K244" s="245"/>
      <c r="L244" s="250"/>
      <c r="M244" s="251"/>
      <c r="N244" s="252"/>
      <c r="O244" s="252"/>
      <c r="P244" s="252"/>
      <c r="Q244" s="252"/>
      <c r="R244" s="252"/>
      <c r="S244" s="252"/>
      <c r="T244" s="253"/>
      <c r="U244" s="14"/>
      <c r="V244" s="14"/>
      <c r="W244" s="14"/>
      <c r="X244" s="14"/>
      <c r="Y244" s="14"/>
      <c r="Z244" s="14"/>
      <c r="AA244" s="14"/>
      <c r="AB244" s="14"/>
      <c r="AC244" s="14"/>
      <c r="AD244" s="14"/>
      <c r="AE244" s="14"/>
      <c r="AT244" s="254" t="s">
        <v>208</v>
      </c>
      <c r="AU244" s="254" t="s">
        <v>82</v>
      </c>
      <c r="AV244" s="14" t="s">
        <v>82</v>
      </c>
      <c r="AW244" s="14" t="s">
        <v>33</v>
      </c>
      <c r="AX244" s="14" t="s">
        <v>73</v>
      </c>
      <c r="AY244" s="254" t="s">
        <v>196</v>
      </c>
    </row>
    <row r="245" s="15" customFormat="1">
      <c r="A245" s="15"/>
      <c r="B245" s="255"/>
      <c r="C245" s="256"/>
      <c r="D245" s="235" t="s">
        <v>208</v>
      </c>
      <c r="E245" s="257" t="s">
        <v>19</v>
      </c>
      <c r="F245" s="258" t="s">
        <v>212</v>
      </c>
      <c r="G245" s="256"/>
      <c r="H245" s="259">
        <v>33</v>
      </c>
      <c r="I245" s="260"/>
      <c r="J245" s="256"/>
      <c r="K245" s="256"/>
      <c r="L245" s="261"/>
      <c r="M245" s="262"/>
      <c r="N245" s="263"/>
      <c r="O245" s="263"/>
      <c r="P245" s="263"/>
      <c r="Q245" s="263"/>
      <c r="R245" s="263"/>
      <c r="S245" s="263"/>
      <c r="T245" s="264"/>
      <c r="U245" s="15"/>
      <c r="V245" s="15"/>
      <c r="W245" s="15"/>
      <c r="X245" s="15"/>
      <c r="Y245" s="15"/>
      <c r="Z245" s="15"/>
      <c r="AA245" s="15"/>
      <c r="AB245" s="15"/>
      <c r="AC245" s="15"/>
      <c r="AD245" s="15"/>
      <c r="AE245" s="15"/>
      <c r="AT245" s="265" t="s">
        <v>208</v>
      </c>
      <c r="AU245" s="265" t="s">
        <v>82</v>
      </c>
      <c r="AV245" s="15" t="s">
        <v>204</v>
      </c>
      <c r="AW245" s="15" t="s">
        <v>33</v>
      </c>
      <c r="AX245" s="15" t="s">
        <v>80</v>
      </c>
      <c r="AY245" s="265" t="s">
        <v>196</v>
      </c>
    </row>
    <row r="246" s="2" customFormat="1" ht="23.4566" customHeight="1">
      <c r="A246" s="41"/>
      <c r="B246" s="42"/>
      <c r="C246" s="215" t="s">
        <v>541</v>
      </c>
      <c r="D246" s="215" t="s">
        <v>199</v>
      </c>
      <c r="E246" s="216" t="s">
        <v>3565</v>
      </c>
      <c r="F246" s="217" t="s">
        <v>3566</v>
      </c>
      <c r="G246" s="218" t="s">
        <v>486</v>
      </c>
      <c r="H246" s="219">
        <v>15.4</v>
      </c>
      <c r="I246" s="220"/>
      <c r="J246" s="221">
        <f>ROUND(I246*H246,2)</f>
        <v>0</v>
      </c>
      <c r="K246" s="217" t="s">
        <v>19</v>
      </c>
      <c r="L246" s="47"/>
      <c r="M246" s="222" t="s">
        <v>19</v>
      </c>
      <c r="N246" s="223" t="s">
        <v>44</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297</v>
      </c>
      <c r="AT246" s="226" t="s">
        <v>199</v>
      </c>
      <c r="AU246" s="226" t="s">
        <v>82</v>
      </c>
      <c r="AY246" s="20" t="s">
        <v>196</v>
      </c>
      <c r="BE246" s="227">
        <f>IF(N246="základní",J246,0)</f>
        <v>0</v>
      </c>
      <c r="BF246" s="227">
        <f>IF(N246="snížená",J246,0)</f>
        <v>0</v>
      </c>
      <c r="BG246" s="227">
        <f>IF(N246="zákl. přenesená",J246,0)</f>
        <v>0</v>
      </c>
      <c r="BH246" s="227">
        <f>IF(N246="sníž. přenesená",J246,0)</f>
        <v>0</v>
      </c>
      <c r="BI246" s="227">
        <f>IF(N246="nulová",J246,0)</f>
        <v>0</v>
      </c>
      <c r="BJ246" s="20" t="s">
        <v>80</v>
      </c>
      <c r="BK246" s="227">
        <f>ROUND(I246*H246,2)</f>
        <v>0</v>
      </c>
      <c r="BL246" s="20" t="s">
        <v>297</v>
      </c>
      <c r="BM246" s="226" t="s">
        <v>3567</v>
      </c>
    </row>
    <row r="247" s="14" customFormat="1">
      <c r="A247" s="14"/>
      <c r="B247" s="244"/>
      <c r="C247" s="245"/>
      <c r="D247" s="235" t="s">
        <v>208</v>
      </c>
      <c r="E247" s="246" t="s">
        <v>19</v>
      </c>
      <c r="F247" s="247" t="s">
        <v>3568</v>
      </c>
      <c r="G247" s="245"/>
      <c r="H247" s="248">
        <v>15.4</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208</v>
      </c>
      <c r="AU247" s="254" t="s">
        <v>82</v>
      </c>
      <c r="AV247" s="14" t="s">
        <v>82</v>
      </c>
      <c r="AW247" s="14" t="s">
        <v>33</v>
      </c>
      <c r="AX247" s="14" t="s">
        <v>73</v>
      </c>
      <c r="AY247" s="254" t="s">
        <v>196</v>
      </c>
    </row>
    <row r="248" s="15" customFormat="1">
      <c r="A248" s="15"/>
      <c r="B248" s="255"/>
      <c r="C248" s="256"/>
      <c r="D248" s="235" t="s">
        <v>208</v>
      </c>
      <c r="E248" s="257" t="s">
        <v>19</v>
      </c>
      <c r="F248" s="258" t="s">
        <v>212</v>
      </c>
      <c r="G248" s="256"/>
      <c r="H248" s="259">
        <v>15.4</v>
      </c>
      <c r="I248" s="260"/>
      <c r="J248" s="256"/>
      <c r="K248" s="256"/>
      <c r="L248" s="261"/>
      <c r="M248" s="262"/>
      <c r="N248" s="263"/>
      <c r="O248" s="263"/>
      <c r="P248" s="263"/>
      <c r="Q248" s="263"/>
      <c r="R248" s="263"/>
      <c r="S248" s="263"/>
      <c r="T248" s="264"/>
      <c r="U248" s="15"/>
      <c r="V248" s="15"/>
      <c r="W248" s="15"/>
      <c r="X248" s="15"/>
      <c r="Y248" s="15"/>
      <c r="Z248" s="15"/>
      <c r="AA248" s="15"/>
      <c r="AB248" s="15"/>
      <c r="AC248" s="15"/>
      <c r="AD248" s="15"/>
      <c r="AE248" s="15"/>
      <c r="AT248" s="265" t="s">
        <v>208</v>
      </c>
      <c r="AU248" s="265" t="s">
        <v>82</v>
      </c>
      <c r="AV248" s="15" t="s">
        <v>204</v>
      </c>
      <c r="AW248" s="15" t="s">
        <v>33</v>
      </c>
      <c r="AX248" s="15" t="s">
        <v>80</v>
      </c>
      <c r="AY248" s="265" t="s">
        <v>196</v>
      </c>
    </row>
    <row r="249" s="2" customFormat="1" ht="23.4566" customHeight="1">
      <c r="A249" s="41"/>
      <c r="B249" s="42"/>
      <c r="C249" s="215" t="s">
        <v>548</v>
      </c>
      <c r="D249" s="215" t="s">
        <v>199</v>
      </c>
      <c r="E249" s="216" t="s">
        <v>902</v>
      </c>
      <c r="F249" s="217" t="s">
        <v>903</v>
      </c>
      <c r="G249" s="218" t="s">
        <v>222</v>
      </c>
      <c r="H249" s="219">
        <v>28</v>
      </c>
      <c r="I249" s="220"/>
      <c r="J249" s="221">
        <f>ROUND(I249*H249,2)</f>
        <v>0</v>
      </c>
      <c r="K249" s="217" t="s">
        <v>19</v>
      </c>
      <c r="L249" s="47"/>
      <c r="M249" s="222" t="s">
        <v>19</v>
      </c>
      <c r="N249" s="223" t="s">
        <v>44</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297</v>
      </c>
      <c r="AT249" s="226" t="s">
        <v>199</v>
      </c>
      <c r="AU249" s="226" t="s">
        <v>82</v>
      </c>
      <c r="AY249" s="20" t="s">
        <v>196</v>
      </c>
      <c r="BE249" s="227">
        <f>IF(N249="základní",J249,0)</f>
        <v>0</v>
      </c>
      <c r="BF249" s="227">
        <f>IF(N249="snížená",J249,0)</f>
        <v>0</v>
      </c>
      <c r="BG249" s="227">
        <f>IF(N249="zákl. přenesená",J249,0)</f>
        <v>0</v>
      </c>
      <c r="BH249" s="227">
        <f>IF(N249="sníž. přenesená",J249,0)</f>
        <v>0</v>
      </c>
      <c r="BI249" s="227">
        <f>IF(N249="nulová",J249,0)</f>
        <v>0</v>
      </c>
      <c r="BJ249" s="20" t="s">
        <v>80</v>
      </c>
      <c r="BK249" s="227">
        <f>ROUND(I249*H249,2)</f>
        <v>0</v>
      </c>
      <c r="BL249" s="20" t="s">
        <v>297</v>
      </c>
      <c r="BM249" s="226" t="s">
        <v>3569</v>
      </c>
    </row>
    <row r="250" s="14" customFormat="1">
      <c r="A250" s="14"/>
      <c r="B250" s="244"/>
      <c r="C250" s="245"/>
      <c r="D250" s="235" t="s">
        <v>208</v>
      </c>
      <c r="E250" s="246" t="s">
        <v>19</v>
      </c>
      <c r="F250" s="247" t="s">
        <v>3388</v>
      </c>
      <c r="G250" s="245"/>
      <c r="H250" s="248">
        <v>8</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208</v>
      </c>
      <c r="AU250" s="254" t="s">
        <v>82</v>
      </c>
      <c r="AV250" s="14" t="s">
        <v>82</v>
      </c>
      <c r="AW250" s="14" t="s">
        <v>33</v>
      </c>
      <c r="AX250" s="14" t="s">
        <v>73</v>
      </c>
      <c r="AY250" s="254" t="s">
        <v>196</v>
      </c>
    </row>
    <row r="251" s="14" customFormat="1">
      <c r="A251" s="14"/>
      <c r="B251" s="244"/>
      <c r="C251" s="245"/>
      <c r="D251" s="235" t="s">
        <v>208</v>
      </c>
      <c r="E251" s="246" t="s">
        <v>19</v>
      </c>
      <c r="F251" s="247" t="s">
        <v>3389</v>
      </c>
      <c r="G251" s="245"/>
      <c r="H251" s="248">
        <v>20</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208</v>
      </c>
      <c r="AU251" s="254" t="s">
        <v>82</v>
      </c>
      <c r="AV251" s="14" t="s">
        <v>82</v>
      </c>
      <c r="AW251" s="14" t="s">
        <v>33</v>
      </c>
      <c r="AX251" s="14" t="s">
        <v>73</v>
      </c>
      <c r="AY251" s="254" t="s">
        <v>196</v>
      </c>
    </row>
    <row r="252" s="15" customFormat="1">
      <c r="A252" s="15"/>
      <c r="B252" s="255"/>
      <c r="C252" s="256"/>
      <c r="D252" s="235" t="s">
        <v>208</v>
      </c>
      <c r="E252" s="257" t="s">
        <v>19</v>
      </c>
      <c r="F252" s="258" t="s">
        <v>212</v>
      </c>
      <c r="G252" s="256"/>
      <c r="H252" s="259">
        <v>28</v>
      </c>
      <c r="I252" s="260"/>
      <c r="J252" s="256"/>
      <c r="K252" s="256"/>
      <c r="L252" s="261"/>
      <c r="M252" s="262"/>
      <c r="N252" s="263"/>
      <c r="O252" s="263"/>
      <c r="P252" s="263"/>
      <c r="Q252" s="263"/>
      <c r="R252" s="263"/>
      <c r="S252" s="263"/>
      <c r="T252" s="264"/>
      <c r="U252" s="15"/>
      <c r="V252" s="15"/>
      <c r="W252" s="15"/>
      <c r="X252" s="15"/>
      <c r="Y252" s="15"/>
      <c r="Z252" s="15"/>
      <c r="AA252" s="15"/>
      <c r="AB252" s="15"/>
      <c r="AC252" s="15"/>
      <c r="AD252" s="15"/>
      <c r="AE252" s="15"/>
      <c r="AT252" s="265" t="s">
        <v>208</v>
      </c>
      <c r="AU252" s="265" t="s">
        <v>82</v>
      </c>
      <c r="AV252" s="15" t="s">
        <v>204</v>
      </c>
      <c r="AW252" s="15" t="s">
        <v>33</v>
      </c>
      <c r="AX252" s="15" t="s">
        <v>80</v>
      </c>
      <c r="AY252" s="265" t="s">
        <v>196</v>
      </c>
    </row>
    <row r="253" s="2" customFormat="1" ht="23.4566" customHeight="1">
      <c r="A253" s="41"/>
      <c r="B253" s="42"/>
      <c r="C253" s="215" t="s">
        <v>553</v>
      </c>
      <c r="D253" s="215" t="s">
        <v>199</v>
      </c>
      <c r="E253" s="216" t="s">
        <v>3570</v>
      </c>
      <c r="F253" s="217" t="s">
        <v>3571</v>
      </c>
      <c r="G253" s="218" t="s">
        <v>222</v>
      </c>
      <c r="H253" s="219">
        <v>7</v>
      </c>
      <c r="I253" s="220"/>
      <c r="J253" s="221">
        <f>ROUND(I253*H253,2)</f>
        <v>0</v>
      </c>
      <c r="K253" s="217" t="s">
        <v>19</v>
      </c>
      <c r="L253" s="47"/>
      <c r="M253" s="222" t="s">
        <v>19</v>
      </c>
      <c r="N253" s="223" t="s">
        <v>44</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297</v>
      </c>
      <c r="AT253" s="226" t="s">
        <v>199</v>
      </c>
      <c r="AU253" s="226" t="s">
        <v>82</v>
      </c>
      <c r="AY253" s="20" t="s">
        <v>196</v>
      </c>
      <c r="BE253" s="227">
        <f>IF(N253="základní",J253,0)</f>
        <v>0</v>
      </c>
      <c r="BF253" s="227">
        <f>IF(N253="snížená",J253,0)</f>
        <v>0</v>
      </c>
      <c r="BG253" s="227">
        <f>IF(N253="zákl. přenesená",J253,0)</f>
        <v>0</v>
      </c>
      <c r="BH253" s="227">
        <f>IF(N253="sníž. přenesená",J253,0)</f>
        <v>0</v>
      </c>
      <c r="BI253" s="227">
        <f>IF(N253="nulová",J253,0)</f>
        <v>0</v>
      </c>
      <c r="BJ253" s="20" t="s">
        <v>80</v>
      </c>
      <c r="BK253" s="227">
        <f>ROUND(I253*H253,2)</f>
        <v>0</v>
      </c>
      <c r="BL253" s="20" t="s">
        <v>297</v>
      </c>
      <c r="BM253" s="226" t="s">
        <v>3572</v>
      </c>
    </row>
    <row r="254" s="2" customFormat="1" ht="23.4566" customHeight="1">
      <c r="A254" s="41"/>
      <c r="B254" s="42"/>
      <c r="C254" s="215" t="s">
        <v>559</v>
      </c>
      <c r="D254" s="215" t="s">
        <v>199</v>
      </c>
      <c r="E254" s="216" t="s">
        <v>3573</v>
      </c>
      <c r="F254" s="217" t="s">
        <v>3574</v>
      </c>
      <c r="G254" s="218" t="s">
        <v>222</v>
      </c>
      <c r="H254" s="219">
        <v>3</v>
      </c>
      <c r="I254" s="220"/>
      <c r="J254" s="221">
        <f>ROUND(I254*H254,2)</f>
        <v>0</v>
      </c>
      <c r="K254" s="217" t="s">
        <v>19</v>
      </c>
      <c r="L254" s="47"/>
      <c r="M254" s="222" t="s">
        <v>19</v>
      </c>
      <c r="N254" s="223" t="s">
        <v>44</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297</v>
      </c>
      <c r="AT254" s="226" t="s">
        <v>199</v>
      </c>
      <c r="AU254" s="226" t="s">
        <v>82</v>
      </c>
      <c r="AY254" s="20" t="s">
        <v>196</v>
      </c>
      <c r="BE254" s="227">
        <f>IF(N254="základní",J254,0)</f>
        <v>0</v>
      </c>
      <c r="BF254" s="227">
        <f>IF(N254="snížená",J254,0)</f>
        <v>0</v>
      </c>
      <c r="BG254" s="227">
        <f>IF(N254="zákl. přenesená",J254,0)</f>
        <v>0</v>
      </c>
      <c r="BH254" s="227">
        <f>IF(N254="sníž. přenesená",J254,0)</f>
        <v>0</v>
      </c>
      <c r="BI254" s="227">
        <f>IF(N254="nulová",J254,0)</f>
        <v>0</v>
      </c>
      <c r="BJ254" s="20" t="s">
        <v>80</v>
      </c>
      <c r="BK254" s="227">
        <f>ROUND(I254*H254,2)</f>
        <v>0</v>
      </c>
      <c r="BL254" s="20" t="s">
        <v>297</v>
      </c>
      <c r="BM254" s="226" t="s">
        <v>3575</v>
      </c>
    </row>
    <row r="255" s="2" customFormat="1" ht="23.4566" customHeight="1">
      <c r="A255" s="41"/>
      <c r="B255" s="42"/>
      <c r="C255" s="215" t="s">
        <v>564</v>
      </c>
      <c r="D255" s="215" t="s">
        <v>199</v>
      </c>
      <c r="E255" s="216" t="s">
        <v>3576</v>
      </c>
      <c r="F255" s="217" t="s">
        <v>3577</v>
      </c>
      <c r="G255" s="218" t="s">
        <v>222</v>
      </c>
      <c r="H255" s="219">
        <v>1</v>
      </c>
      <c r="I255" s="220"/>
      <c r="J255" s="221">
        <f>ROUND(I255*H255,2)</f>
        <v>0</v>
      </c>
      <c r="K255" s="217" t="s">
        <v>19</v>
      </c>
      <c r="L255" s="47"/>
      <c r="M255" s="222" t="s">
        <v>19</v>
      </c>
      <c r="N255" s="223" t="s">
        <v>44</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297</v>
      </c>
      <c r="AT255" s="226" t="s">
        <v>199</v>
      </c>
      <c r="AU255" s="226" t="s">
        <v>82</v>
      </c>
      <c r="AY255" s="20" t="s">
        <v>196</v>
      </c>
      <c r="BE255" s="227">
        <f>IF(N255="základní",J255,0)</f>
        <v>0</v>
      </c>
      <c r="BF255" s="227">
        <f>IF(N255="snížená",J255,0)</f>
        <v>0</v>
      </c>
      <c r="BG255" s="227">
        <f>IF(N255="zákl. přenesená",J255,0)</f>
        <v>0</v>
      </c>
      <c r="BH255" s="227">
        <f>IF(N255="sníž. přenesená",J255,0)</f>
        <v>0</v>
      </c>
      <c r="BI255" s="227">
        <f>IF(N255="nulová",J255,0)</f>
        <v>0</v>
      </c>
      <c r="BJ255" s="20" t="s">
        <v>80</v>
      </c>
      <c r="BK255" s="227">
        <f>ROUND(I255*H255,2)</f>
        <v>0</v>
      </c>
      <c r="BL255" s="20" t="s">
        <v>297</v>
      </c>
      <c r="BM255" s="226" t="s">
        <v>3578</v>
      </c>
    </row>
    <row r="256" s="2" customFormat="1" ht="60.86037" customHeight="1">
      <c r="A256" s="41"/>
      <c r="B256" s="42"/>
      <c r="C256" s="215" t="s">
        <v>569</v>
      </c>
      <c r="D256" s="215" t="s">
        <v>199</v>
      </c>
      <c r="E256" s="216" t="s">
        <v>3579</v>
      </c>
      <c r="F256" s="217" t="s">
        <v>3580</v>
      </c>
      <c r="G256" s="218" t="s">
        <v>1052</v>
      </c>
      <c r="H256" s="219">
        <v>102</v>
      </c>
      <c r="I256" s="220"/>
      <c r="J256" s="221">
        <f>ROUND(I256*H256,2)</f>
        <v>0</v>
      </c>
      <c r="K256" s="217" t="s">
        <v>19</v>
      </c>
      <c r="L256" s="47"/>
      <c r="M256" s="222" t="s">
        <v>19</v>
      </c>
      <c r="N256" s="223" t="s">
        <v>44</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297</v>
      </c>
      <c r="AT256" s="226" t="s">
        <v>199</v>
      </c>
      <c r="AU256" s="226" t="s">
        <v>82</v>
      </c>
      <c r="AY256" s="20" t="s">
        <v>196</v>
      </c>
      <c r="BE256" s="227">
        <f>IF(N256="základní",J256,0)</f>
        <v>0</v>
      </c>
      <c r="BF256" s="227">
        <f>IF(N256="snížená",J256,0)</f>
        <v>0</v>
      </c>
      <c r="BG256" s="227">
        <f>IF(N256="zákl. přenesená",J256,0)</f>
        <v>0</v>
      </c>
      <c r="BH256" s="227">
        <f>IF(N256="sníž. přenesená",J256,0)</f>
        <v>0</v>
      </c>
      <c r="BI256" s="227">
        <f>IF(N256="nulová",J256,0)</f>
        <v>0</v>
      </c>
      <c r="BJ256" s="20" t="s">
        <v>80</v>
      </c>
      <c r="BK256" s="227">
        <f>ROUND(I256*H256,2)</f>
        <v>0</v>
      </c>
      <c r="BL256" s="20" t="s">
        <v>297</v>
      </c>
      <c r="BM256" s="226" t="s">
        <v>3581</v>
      </c>
    </row>
    <row r="257" s="14" customFormat="1">
      <c r="A257" s="14"/>
      <c r="B257" s="244"/>
      <c r="C257" s="245"/>
      <c r="D257" s="235" t="s">
        <v>208</v>
      </c>
      <c r="E257" s="246" t="s">
        <v>19</v>
      </c>
      <c r="F257" s="247" t="s">
        <v>3582</v>
      </c>
      <c r="G257" s="245"/>
      <c r="H257" s="248">
        <v>12</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208</v>
      </c>
      <c r="AU257" s="254" t="s">
        <v>82</v>
      </c>
      <c r="AV257" s="14" t="s">
        <v>82</v>
      </c>
      <c r="AW257" s="14" t="s">
        <v>33</v>
      </c>
      <c r="AX257" s="14" t="s">
        <v>73</v>
      </c>
      <c r="AY257" s="254" t="s">
        <v>196</v>
      </c>
    </row>
    <row r="258" s="14" customFormat="1">
      <c r="A258" s="14"/>
      <c r="B258" s="244"/>
      <c r="C258" s="245"/>
      <c r="D258" s="235" t="s">
        <v>208</v>
      </c>
      <c r="E258" s="246" t="s">
        <v>19</v>
      </c>
      <c r="F258" s="247" t="s">
        <v>3583</v>
      </c>
      <c r="G258" s="245"/>
      <c r="H258" s="248">
        <v>90</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208</v>
      </c>
      <c r="AU258" s="254" t="s">
        <v>82</v>
      </c>
      <c r="AV258" s="14" t="s">
        <v>82</v>
      </c>
      <c r="AW258" s="14" t="s">
        <v>33</v>
      </c>
      <c r="AX258" s="14" t="s">
        <v>73</v>
      </c>
      <c r="AY258" s="254" t="s">
        <v>196</v>
      </c>
    </row>
    <row r="259" s="15" customFormat="1">
      <c r="A259" s="15"/>
      <c r="B259" s="255"/>
      <c r="C259" s="256"/>
      <c r="D259" s="235" t="s">
        <v>208</v>
      </c>
      <c r="E259" s="257" t="s">
        <v>19</v>
      </c>
      <c r="F259" s="258" t="s">
        <v>212</v>
      </c>
      <c r="G259" s="256"/>
      <c r="H259" s="259">
        <v>102</v>
      </c>
      <c r="I259" s="260"/>
      <c r="J259" s="256"/>
      <c r="K259" s="256"/>
      <c r="L259" s="261"/>
      <c r="M259" s="262"/>
      <c r="N259" s="263"/>
      <c r="O259" s="263"/>
      <c r="P259" s="263"/>
      <c r="Q259" s="263"/>
      <c r="R259" s="263"/>
      <c r="S259" s="263"/>
      <c r="T259" s="264"/>
      <c r="U259" s="15"/>
      <c r="V259" s="15"/>
      <c r="W259" s="15"/>
      <c r="X259" s="15"/>
      <c r="Y259" s="15"/>
      <c r="Z259" s="15"/>
      <c r="AA259" s="15"/>
      <c r="AB259" s="15"/>
      <c r="AC259" s="15"/>
      <c r="AD259" s="15"/>
      <c r="AE259" s="15"/>
      <c r="AT259" s="265" t="s">
        <v>208</v>
      </c>
      <c r="AU259" s="265" t="s">
        <v>82</v>
      </c>
      <c r="AV259" s="15" t="s">
        <v>204</v>
      </c>
      <c r="AW259" s="15" t="s">
        <v>33</v>
      </c>
      <c r="AX259" s="15" t="s">
        <v>80</v>
      </c>
      <c r="AY259" s="265" t="s">
        <v>196</v>
      </c>
    </row>
    <row r="260" s="2" customFormat="1" ht="36.72453" customHeight="1">
      <c r="A260" s="41"/>
      <c r="B260" s="42"/>
      <c r="C260" s="215" t="s">
        <v>572</v>
      </c>
      <c r="D260" s="215" t="s">
        <v>199</v>
      </c>
      <c r="E260" s="216" t="s">
        <v>907</v>
      </c>
      <c r="F260" s="217" t="s">
        <v>908</v>
      </c>
      <c r="G260" s="218" t="s">
        <v>222</v>
      </c>
      <c r="H260" s="219">
        <v>1</v>
      </c>
      <c r="I260" s="220"/>
      <c r="J260" s="221">
        <f>ROUND(I260*H260,2)</f>
        <v>0</v>
      </c>
      <c r="K260" s="217" t="s">
        <v>19</v>
      </c>
      <c r="L260" s="47"/>
      <c r="M260" s="222" t="s">
        <v>19</v>
      </c>
      <c r="N260" s="223" t="s">
        <v>44</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297</v>
      </c>
      <c r="AT260" s="226" t="s">
        <v>199</v>
      </c>
      <c r="AU260" s="226" t="s">
        <v>82</v>
      </c>
      <c r="AY260" s="20" t="s">
        <v>196</v>
      </c>
      <c r="BE260" s="227">
        <f>IF(N260="základní",J260,0)</f>
        <v>0</v>
      </c>
      <c r="BF260" s="227">
        <f>IF(N260="snížená",J260,0)</f>
        <v>0</v>
      </c>
      <c r="BG260" s="227">
        <f>IF(N260="zákl. přenesená",J260,0)</f>
        <v>0</v>
      </c>
      <c r="BH260" s="227">
        <f>IF(N260="sníž. přenesená",J260,0)</f>
        <v>0</v>
      </c>
      <c r="BI260" s="227">
        <f>IF(N260="nulová",J260,0)</f>
        <v>0</v>
      </c>
      <c r="BJ260" s="20" t="s">
        <v>80</v>
      </c>
      <c r="BK260" s="227">
        <f>ROUND(I260*H260,2)</f>
        <v>0</v>
      </c>
      <c r="BL260" s="20" t="s">
        <v>297</v>
      </c>
      <c r="BM260" s="226" t="s">
        <v>3584</v>
      </c>
    </row>
    <row r="261" s="2" customFormat="1" ht="42.79245" customHeight="1">
      <c r="A261" s="41"/>
      <c r="B261" s="42"/>
      <c r="C261" s="215" t="s">
        <v>579</v>
      </c>
      <c r="D261" s="215" t="s">
        <v>199</v>
      </c>
      <c r="E261" s="216" t="s">
        <v>910</v>
      </c>
      <c r="F261" s="217" t="s">
        <v>911</v>
      </c>
      <c r="G261" s="218" t="s">
        <v>293</v>
      </c>
      <c r="H261" s="219">
        <v>0.66000000000000003</v>
      </c>
      <c r="I261" s="220"/>
      <c r="J261" s="221">
        <f>ROUND(I261*H261,2)</f>
        <v>0</v>
      </c>
      <c r="K261" s="217" t="s">
        <v>203</v>
      </c>
      <c r="L261" s="47"/>
      <c r="M261" s="222" t="s">
        <v>19</v>
      </c>
      <c r="N261" s="223" t="s">
        <v>44</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297</v>
      </c>
      <c r="AT261" s="226" t="s">
        <v>199</v>
      </c>
      <c r="AU261" s="226" t="s">
        <v>82</v>
      </c>
      <c r="AY261" s="20" t="s">
        <v>196</v>
      </c>
      <c r="BE261" s="227">
        <f>IF(N261="základní",J261,0)</f>
        <v>0</v>
      </c>
      <c r="BF261" s="227">
        <f>IF(N261="snížená",J261,0)</f>
        <v>0</v>
      </c>
      <c r="BG261" s="227">
        <f>IF(N261="zákl. přenesená",J261,0)</f>
        <v>0</v>
      </c>
      <c r="BH261" s="227">
        <f>IF(N261="sníž. přenesená",J261,0)</f>
        <v>0</v>
      </c>
      <c r="BI261" s="227">
        <f>IF(N261="nulová",J261,0)</f>
        <v>0</v>
      </c>
      <c r="BJ261" s="20" t="s">
        <v>80</v>
      </c>
      <c r="BK261" s="227">
        <f>ROUND(I261*H261,2)</f>
        <v>0</v>
      </c>
      <c r="BL261" s="20" t="s">
        <v>297</v>
      </c>
      <c r="BM261" s="226" t="s">
        <v>3585</v>
      </c>
    </row>
    <row r="262" s="2" customFormat="1">
      <c r="A262" s="41"/>
      <c r="B262" s="42"/>
      <c r="C262" s="43"/>
      <c r="D262" s="228" t="s">
        <v>206</v>
      </c>
      <c r="E262" s="43"/>
      <c r="F262" s="229" t="s">
        <v>913</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206</v>
      </c>
      <c r="AU262" s="20" t="s">
        <v>82</v>
      </c>
    </row>
    <row r="263" s="14" customFormat="1">
      <c r="A263" s="14"/>
      <c r="B263" s="244"/>
      <c r="C263" s="245"/>
      <c r="D263" s="235" t="s">
        <v>208</v>
      </c>
      <c r="E263" s="246" t="s">
        <v>19</v>
      </c>
      <c r="F263" s="247" t="s">
        <v>3586</v>
      </c>
      <c r="G263" s="245"/>
      <c r="H263" s="248">
        <v>0.66000000000000003</v>
      </c>
      <c r="I263" s="249"/>
      <c r="J263" s="245"/>
      <c r="K263" s="245"/>
      <c r="L263" s="250"/>
      <c r="M263" s="251"/>
      <c r="N263" s="252"/>
      <c r="O263" s="252"/>
      <c r="P263" s="252"/>
      <c r="Q263" s="252"/>
      <c r="R263" s="252"/>
      <c r="S263" s="252"/>
      <c r="T263" s="253"/>
      <c r="U263" s="14"/>
      <c r="V263" s="14"/>
      <c r="W263" s="14"/>
      <c r="X263" s="14"/>
      <c r="Y263" s="14"/>
      <c r="Z263" s="14"/>
      <c r="AA263" s="14"/>
      <c r="AB263" s="14"/>
      <c r="AC263" s="14"/>
      <c r="AD263" s="14"/>
      <c r="AE263" s="14"/>
      <c r="AT263" s="254" t="s">
        <v>208</v>
      </c>
      <c r="AU263" s="254" t="s">
        <v>82</v>
      </c>
      <c r="AV263" s="14" t="s">
        <v>82</v>
      </c>
      <c r="AW263" s="14" t="s">
        <v>33</v>
      </c>
      <c r="AX263" s="14" t="s">
        <v>73</v>
      </c>
      <c r="AY263" s="254" t="s">
        <v>196</v>
      </c>
    </row>
    <row r="264" s="15" customFormat="1">
      <c r="A264" s="15"/>
      <c r="B264" s="255"/>
      <c r="C264" s="256"/>
      <c r="D264" s="235" t="s">
        <v>208</v>
      </c>
      <c r="E264" s="257" t="s">
        <v>19</v>
      </c>
      <c r="F264" s="258" t="s">
        <v>212</v>
      </c>
      <c r="G264" s="256"/>
      <c r="H264" s="259">
        <v>0.66000000000000003</v>
      </c>
      <c r="I264" s="260"/>
      <c r="J264" s="256"/>
      <c r="K264" s="256"/>
      <c r="L264" s="261"/>
      <c r="M264" s="262"/>
      <c r="N264" s="263"/>
      <c r="O264" s="263"/>
      <c r="P264" s="263"/>
      <c r="Q264" s="263"/>
      <c r="R264" s="263"/>
      <c r="S264" s="263"/>
      <c r="T264" s="264"/>
      <c r="U264" s="15"/>
      <c r="V264" s="15"/>
      <c r="W264" s="15"/>
      <c r="X264" s="15"/>
      <c r="Y264" s="15"/>
      <c r="Z264" s="15"/>
      <c r="AA264" s="15"/>
      <c r="AB264" s="15"/>
      <c r="AC264" s="15"/>
      <c r="AD264" s="15"/>
      <c r="AE264" s="15"/>
      <c r="AT264" s="265" t="s">
        <v>208</v>
      </c>
      <c r="AU264" s="265" t="s">
        <v>82</v>
      </c>
      <c r="AV264" s="15" t="s">
        <v>204</v>
      </c>
      <c r="AW264" s="15" t="s">
        <v>33</v>
      </c>
      <c r="AX264" s="15" t="s">
        <v>80</v>
      </c>
      <c r="AY264" s="265" t="s">
        <v>196</v>
      </c>
    </row>
    <row r="265" s="12" customFormat="1" ht="22.8" customHeight="1">
      <c r="A265" s="12"/>
      <c r="B265" s="199"/>
      <c r="C265" s="200"/>
      <c r="D265" s="201" t="s">
        <v>72</v>
      </c>
      <c r="E265" s="213" t="s">
        <v>915</v>
      </c>
      <c r="F265" s="213" t="s">
        <v>916</v>
      </c>
      <c r="G265" s="200"/>
      <c r="H265" s="200"/>
      <c r="I265" s="203"/>
      <c r="J265" s="214">
        <f>BK265</f>
        <v>0</v>
      </c>
      <c r="K265" s="200"/>
      <c r="L265" s="205"/>
      <c r="M265" s="206"/>
      <c r="N265" s="207"/>
      <c r="O265" s="207"/>
      <c r="P265" s="208">
        <f>SUM(P266:P419)</f>
        <v>0</v>
      </c>
      <c r="Q265" s="207"/>
      <c r="R265" s="208">
        <f>SUM(R266:R419)</f>
        <v>0.65397999999999989</v>
      </c>
      <c r="S265" s="207"/>
      <c r="T265" s="209">
        <f>SUM(T266:T419)</f>
        <v>0.74194000000000004</v>
      </c>
      <c r="U265" s="12"/>
      <c r="V265" s="12"/>
      <c r="W265" s="12"/>
      <c r="X265" s="12"/>
      <c r="Y265" s="12"/>
      <c r="Z265" s="12"/>
      <c r="AA265" s="12"/>
      <c r="AB265" s="12"/>
      <c r="AC265" s="12"/>
      <c r="AD265" s="12"/>
      <c r="AE265" s="12"/>
      <c r="AR265" s="210" t="s">
        <v>82</v>
      </c>
      <c r="AT265" s="211" t="s">
        <v>72</v>
      </c>
      <c r="AU265" s="211" t="s">
        <v>80</v>
      </c>
      <c r="AY265" s="210" t="s">
        <v>196</v>
      </c>
      <c r="BK265" s="212">
        <f>SUM(BK266:BK419)</f>
        <v>0</v>
      </c>
    </row>
    <row r="266" s="2" customFormat="1" ht="31.92453" customHeight="1">
      <c r="A266" s="41"/>
      <c r="B266" s="42"/>
      <c r="C266" s="215" t="s">
        <v>585</v>
      </c>
      <c r="D266" s="215" t="s">
        <v>199</v>
      </c>
      <c r="E266" s="216" t="s">
        <v>3587</v>
      </c>
      <c r="F266" s="217" t="s">
        <v>3588</v>
      </c>
      <c r="G266" s="218" t="s">
        <v>486</v>
      </c>
      <c r="H266" s="219">
        <v>8</v>
      </c>
      <c r="I266" s="220"/>
      <c r="J266" s="221">
        <f>ROUND(I266*H266,2)</f>
        <v>0</v>
      </c>
      <c r="K266" s="217" t="s">
        <v>19</v>
      </c>
      <c r="L266" s="47"/>
      <c r="M266" s="222" t="s">
        <v>19</v>
      </c>
      <c r="N266" s="223" t="s">
        <v>44</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297</v>
      </c>
      <c r="AT266" s="226" t="s">
        <v>199</v>
      </c>
      <c r="AU266" s="226" t="s">
        <v>82</v>
      </c>
      <c r="AY266" s="20" t="s">
        <v>196</v>
      </c>
      <c r="BE266" s="227">
        <f>IF(N266="základní",J266,0)</f>
        <v>0</v>
      </c>
      <c r="BF266" s="227">
        <f>IF(N266="snížená",J266,0)</f>
        <v>0</v>
      </c>
      <c r="BG266" s="227">
        <f>IF(N266="zákl. přenesená",J266,0)</f>
        <v>0</v>
      </c>
      <c r="BH266" s="227">
        <f>IF(N266="sníž. přenesená",J266,0)</f>
        <v>0</v>
      </c>
      <c r="BI266" s="227">
        <f>IF(N266="nulová",J266,0)</f>
        <v>0</v>
      </c>
      <c r="BJ266" s="20" t="s">
        <v>80</v>
      </c>
      <c r="BK266" s="227">
        <f>ROUND(I266*H266,2)</f>
        <v>0</v>
      </c>
      <c r="BL266" s="20" t="s">
        <v>297</v>
      </c>
      <c r="BM266" s="226" t="s">
        <v>3589</v>
      </c>
    </row>
    <row r="267" s="2" customFormat="1" ht="23.4566" customHeight="1">
      <c r="A267" s="41"/>
      <c r="B267" s="42"/>
      <c r="C267" s="215" t="s">
        <v>1841</v>
      </c>
      <c r="D267" s="215" t="s">
        <v>199</v>
      </c>
      <c r="E267" s="216" t="s">
        <v>3590</v>
      </c>
      <c r="F267" s="217" t="s">
        <v>3591</v>
      </c>
      <c r="G267" s="218" t="s">
        <v>486</v>
      </c>
      <c r="H267" s="219">
        <v>46</v>
      </c>
      <c r="I267" s="220"/>
      <c r="J267" s="221">
        <f>ROUND(I267*H267,2)</f>
        <v>0</v>
      </c>
      <c r="K267" s="217" t="s">
        <v>19</v>
      </c>
      <c r="L267" s="47"/>
      <c r="M267" s="222" t="s">
        <v>19</v>
      </c>
      <c r="N267" s="223" t="s">
        <v>44</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297</v>
      </c>
      <c r="AT267" s="226" t="s">
        <v>199</v>
      </c>
      <c r="AU267" s="226" t="s">
        <v>82</v>
      </c>
      <c r="AY267" s="20" t="s">
        <v>196</v>
      </c>
      <c r="BE267" s="227">
        <f>IF(N267="základní",J267,0)</f>
        <v>0</v>
      </c>
      <c r="BF267" s="227">
        <f>IF(N267="snížená",J267,0)</f>
        <v>0</v>
      </c>
      <c r="BG267" s="227">
        <f>IF(N267="zákl. přenesená",J267,0)</f>
        <v>0</v>
      </c>
      <c r="BH267" s="227">
        <f>IF(N267="sníž. přenesená",J267,0)</f>
        <v>0</v>
      </c>
      <c r="BI267" s="227">
        <f>IF(N267="nulová",J267,0)</f>
        <v>0</v>
      </c>
      <c r="BJ267" s="20" t="s">
        <v>80</v>
      </c>
      <c r="BK267" s="227">
        <f>ROUND(I267*H267,2)</f>
        <v>0</v>
      </c>
      <c r="BL267" s="20" t="s">
        <v>297</v>
      </c>
      <c r="BM267" s="226" t="s">
        <v>3592</v>
      </c>
    </row>
    <row r="268" s="2" customFormat="1" ht="23.4566" customHeight="1">
      <c r="A268" s="41"/>
      <c r="B268" s="42"/>
      <c r="C268" s="215" t="s">
        <v>1844</v>
      </c>
      <c r="D268" s="215" t="s">
        <v>199</v>
      </c>
      <c r="E268" s="216" t="s">
        <v>3593</v>
      </c>
      <c r="F268" s="217" t="s">
        <v>3594</v>
      </c>
      <c r="G268" s="218" t="s">
        <v>486</v>
      </c>
      <c r="H268" s="219">
        <v>2</v>
      </c>
      <c r="I268" s="220"/>
      <c r="J268" s="221">
        <f>ROUND(I268*H268,2)</f>
        <v>0</v>
      </c>
      <c r="K268" s="217" t="s">
        <v>203</v>
      </c>
      <c r="L268" s="47"/>
      <c r="M268" s="222" t="s">
        <v>19</v>
      </c>
      <c r="N268" s="223" t="s">
        <v>44</v>
      </c>
      <c r="O268" s="87"/>
      <c r="P268" s="224">
        <f>O268*H268</f>
        <v>0</v>
      </c>
      <c r="Q268" s="224">
        <v>0.0024499999999999999</v>
      </c>
      <c r="R268" s="224">
        <f>Q268*H268</f>
        <v>0.0048999999999999998</v>
      </c>
      <c r="S268" s="224">
        <v>0</v>
      </c>
      <c r="T268" s="225">
        <f>S268*H268</f>
        <v>0</v>
      </c>
      <c r="U268" s="41"/>
      <c r="V268" s="41"/>
      <c r="W268" s="41"/>
      <c r="X268" s="41"/>
      <c r="Y268" s="41"/>
      <c r="Z268" s="41"/>
      <c r="AA268" s="41"/>
      <c r="AB268" s="41"/>
      <c r="AC268" s="41"/>
      <c r="AD268" s="41"/>
      <c r="AE268" s="41"/>
      <c r="AR268" s="226" t="s">
        <v>297</v>
      </c>
      <c r="AT268" s="226" t="s">
        <v>199</v>
      </c>
      <c r="AU268" s="226" t="s">
        <v>82</v>
      </c>
      <c r="AY268" s="20" t="s">
        <v>196</v>
      </c>
      <c r="BE268" s="227">
        <f>IF(N268="základní",J268,0)</f>
        <v>0</v>
      </c>
      <c r="BF268" s="227">
        <f>IF(N268="snížená",J268,0)</f>
        <v>0</v>
      </c>
      <c r="BG268" s="227">
        <f>IF(N268="zákl. přenesená",J268,0)</f>
        <v>0</v>
      </c>
      <c r="BH268" s="227">
        <f>IF(N268="sníž. přenesená",J268,0)</f>
        <v>0</v>
      </c>
      <c r="BI268" s="227">
        <f>IF(N268="nulová",J268,0)</f>
        <v>0</v>
      </c>
      <c r="BJ268" s="20" t="s">
        <v>80</v>
      </c>
      <c r="BK268" s="227">
        <f>ROUND(I268*H268,2)</f>
        <v>0</v>
      </c>
      <c r="BL268" s="20" t="s">
        <v>297</v>
      </c>
      <c r="BM268" s="226" t="s">
        <v>3595</v>
      </c>
    </row>
    <row r="269" s="2" customFormat="1">
      <c r="A269" s="41"/>
      <c r="B269" s="42"/>
      <c r="C269" s="43"/>
      <c r="D269" s="228" t="s">
        <v>206</v>
      </c>
      <c r="E269" s="43"/>
      <c r="F269" s="229" t="s">
        <v>3596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82</v>
      </c>
    </row>
    <row r="270" s="2" customFormat="1" ht="23.4566" customHeight="1">
      <c r="A270" s="41"/>
      <c r="B270" s="42"/>
      <c r="C270" s="215" t="s">
        <v>1850</v>
      </c>
      <c r="D270" s="215" t="s">
        <v>199</v>
      </c>
      <c r="E270" s="216" t="s">
        <v>3597</v>
      </c>
      <c r="F270" s="217" t="s">
        <v>3598</v>
      </c>
      <c r="G270" s="218" t="s">
        <v>486</v>
      </c>
      <c r="H270" s="219">
        <v>2</v>
      </c>
      <c r="I270" s="220"/>
      <c r="J270" s="221">
        <f>ROUND(I270*H270,2)</f>
        <v>0</v>
      </c>
      <c r="K270" s="217" t="s">
        <v>203</v>
      </c>
      <c r="L270" s="47"/>
      <c r="M270" s="222" t="s">
        <v>19</v>
      </c>
      <c r="N270" s="223" t="s">
        <v>44</v>
      </c>
      <c r="O270" s="87"/>
      <c r="P270" s="224">
        <f>O270*H270</f>
        <v>0</v>
      </c>
      <c r="Q270" s="224">
        <v>0.0030899999999999999</v>
      </c>
      <c r="R270" s="224">
        <f>Q270*H270</f>
        <v>0.0061799999999999997</v>
      </c>
      <c r="S270" s="224">
        <v>0</v>
      </c>
      <c r="T270" s="225">
        <f>S270*H270</f>
        <v>0</v>
      </c>
      <c r="U270" s="41"/>
      <c r="V270" s="41"/>
      <c r="W270" s="41"/>
      <c r="X270" s="41"/>
      <c r="Y270" s="41"/>
      <c r="Z270" s="41"/>
      <c r="AA270" s="41"/>
      <c r="AB270" s="41"/>
      <c r="AC270" s="41"/>
      <c r="AD270" s="41"/>
      <c r="AE270" s="41"/>
      <c r="AR270" s="226" t="s">
        <v>297</v>
      </c>
      <c r="AT270" s="226" t="s">
        <v>199</v>
      </c>
      <c r="AU270" s="226" t="s">
        <v>82</v>
      </c>
      <c r="AY270" s="20" t="s">
        <v>196</v>
      </c>
      <c r="BE270" s="227">
        <f>IF(N270="základní",J270,0)</f>
        <v>0</v>
      </c>
      <c r="BF270" s="227">
        <f>IF(N270="snížená",J270,0)</f>
        <v>0</v>
      </c>
      <c r="BG270" s="227">
        <f>IF(N270="zákl. přenesená",J270,0)</f>
        <v>0</v>
      </c>
      <c r="BH270" s="227">
        <f>IF(N270="sníž. přenesená",J270,0)</f>
        <v>0</v>
      </c>
      <c r="BI270" s="227">
        <f>IF(N270="nulová",J270,0)</f>
        <v>0</v>
      </c>
      <c r="BJ270" s="20" t="s">
        <v>80</v>
      </c>
      <c r="BK270" s="227">
        <f>ROUND(I270*H270,2)</f>
        <v>0</v>
      </c>
      <c r="BL270" s="20" t="s">
        <v>297</v>
      </c>
      <c r="BM270" s="226" t="s">
        <v>3599</v>
      </c>
    </row>
    <row r="271" s="2" customFormat="1">
      <c r="A271" s="41"/>
      <c r="B271" s="42"/>
      <c r="C271" s="43"/>
      <c r="D271" s="228" t="s">
        <v>206</v>
      </c>
      <c r="E271" s="43"/>
      <c r="F271" s="229" t="s">
        <v>3600</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82</v>
      </c>
    </row>
    <row r="272" s="2" customFormat="1" ht="23.4566" customHeight="1">
      <c r="A272" s="41"/>
      <c r="B272" s="42"/>
      <c r="C272" s="215" t="s">
        <v>1856</v>
      </c>
      <c r="D272" s="215" t="s">
        <v>199</v>
      </c>
      <c r="E272" s="216" t="s">
        <v>3601</v>
      </c>
      <c r="F272" s="217" t="s">
        <v>3602</v>
      </c>
      <c r="G272" s="218" t="s">
        <v>486</v>
      </c>
      <c r="H272" s="219">
        <v>14</v>
      </c>
      <c r="I272" s="220"/>
      <c r="J272" s="221">
        <f>ROUND(I272*H272,2)</f>
        <v>0</v>
      </c>
      <c r="K272" s="217" t="s">
        <v>203</v>
      </c>
      <c r="L272" s="47"/>
      <c r="M272" s="222" t="s">
        <v>19</v>
      </c>
      <c r="N272" s="223" t="s">
        <v>44</v>
      </c>
      <c r="O272" s="87"/>
      <c r="P272" s="224">
        <f>O272*H272</f>
        <v>0</v>
      </c>
      <c r="Q272" s="224">
        <v>0.0045100000000000001</v>
      </c>
      <c r="R272" s="224">
        <f>Q272*H272</f>
        <v>0.063140000000000002</v>
      </c>
      <c r="S272" s="224">
        <v>0</v>
      </c>
      <c r="T272" s="225">
        <f>S272*H272</f>
        <v>0</v>
      </c>
      <c r="U272" s="41"/>
      <c r="V272" s="41"/>
      <c r="W272" s="41"/>
      <c r="X272" s="41"/>
      <c r="Y272" s="41"/>
      <c r="Z272" s="41"/>
      <c r="AA272" s="41"/>
      <c r="AB272" s="41"/>
      <c r="AC272" s="41"/>
      <c r="AD272" s="41"/>
      <c r="AE272" s="41"/>
      <c r="AR272" s="226" t="s">
        <v>297</v>
      </c>
      <c r="AT272" s="226" t="s">
        <v>199</v>
      </c>
      <c r="AU272" s="226" t="s">
        <v>82</v>
      </c>
      <c r="AY272" s="20" t="s">
        <v>196</v>
      </c>
      <c r="BE272" s="227">
        <f>IF(N272="základní",J272,0)</f>
        <v>0</v>
      </c>
      <c r="BF272" s="227">
        <f>IF(N272="snížená",J272,0)</f>
        <v>0</v>
      </c>
      <c r="BG272" s="227">
        <f>IF(N272="zákl. přenesená",J272,0)</f>
        <v>0</v>
      </c>
      <c r="BH272" s="227">
        <f>IF(N272="sníž. přenesená",J272,0)</f>
        <v>0</v>
      </c>
      <c r="BI272" s="227">
        <f>IF(N272="nulová",J272,0)</f>
        <v>0</v>
      </c>
      <c r="BJ272" s="20" t="s">
        <v>80</v>
      </c>
      <c r="BK272" s="227">
        <f>ROUND(I272*H272,2)</f>
        <v>0</v>
      </c>
      <c r="BL272" s="20" t="s">
        <v>297</v>
      </c>
      <c r="BM272" s="226" t="s">
        <v>3603</v>
      </c>
    </row>
    <row r="273" s="2" customFormat="1">
      <c r="A273" s="41"/>
      <c r="B273" s="42"/>
      <c r="C273" s="43"/>
      <c r="D273" s="228" t="s">
        <v>206</v>
      </c>
      <c r="E273" s="43"/>
      <c r="F273" s="229" t="s">
        <v>3604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82</v>
      </c>
    </row>
    <row r="274" s="2" customFormat="1" ht="23.4566" customHeight="1">
      <c r="A274" s="41"/>
      <c r="B274" s="42"/>
      <c r="C274" s="215" t="s">
        <v>1861</v>
      </c>
      <c r="D274" s="215" t="s">
        <v>199</v>
      </c>
      <c r="E274" s="216" t="s">
        <v>3605</v>
      </c>
      <c r="F274" s="217" t="s">
        <v>3606</v>
      </c>
      <c r="G274" s="218" t="s">
        <v>486</v>
      </c>
      <c r="H274" s="219">
        <v>26</v>
      </c>
      <c r="I274" s="220"/>
      <c r="J274" s="221">
        <f>ROUND(I274*H274,2)</f>
        <v>0</v>
      </c>
      <c r="K274" s="217" t="s">
        <v>203</v>
      </c>
      <c r="L274" s="47"/>
      <c r="M274" s="222" t="s">
        <v>19</v>
      </c>
      <c r="N274" s="223" t="s">
        <v>44</v>
      </c>
      <c r="O274" s="87"/>
      <c r="P274" s="224">
        <f>O274*H274</f>
        <v>0</v>
      </c>
      <c r="Q274" s="224">
        <v>0.0051799999999999997</v>
      </c>
      <c r="R274" s="224">
        <f>Q274*H274</f>
        <v>0.13467999999999999</v>
      </c>
      <c r="S274" s="224">
        <v>0</v>
      </c>
      <c r="T274" s="225">
        <f>S274*H274</f>
        <v>0</v>
      </c>
      <c r="U274" s="41"/>
      <c r="V274" s="41"/>
      <c r="W274" s="41"/>
      <c r="X274" s="41"/>
      <c r="Y274" s="41"/>
      <c r="Z274" s="41"/>
      <c r="AA274" s="41"/>
      <c r="AB274" s="41"/>
      <c r="AC274" s="41"/>
      <c r="AD274" s="41"/>
      <c r="AE274" s="41"/>
      <c r="AR274" s="226" t="s">
        <v>297</v>
      </c>
      <c r="AT274" s="226" t="s">
        <v>199</v>
      </c>
      <c r="AU274" s="226" t="s">
        <v>82</v>
      </c>
      <c r="AY274" s="20" t="s">
        <v>196</v>
      </c>
      <c r="BE274" s="227">
        <f>IF(N274="základní",J274,0)</f>
        <v>0</v>
      </c>
      <c r="BF274" s="227">
        <f>IF(N274="snížená",J274,0)</f>
        <v>0</v>
      </c>
      <c r="BG274" s="227">
        <f>IF(N274="zákl. přenesená",J274,0)</f>
        <v>0</v>
      </c>
      <c r="BH274" s="227">
        <f>IF(N274="sníž. přenesená",J274,0)</f>
        <v>0</v>
      </c>
      <c r="BI274" s="227">
        <f>IF(N274="nulová",J274,0)</f>
        <v>0</v>
      </c>
      <c r="BJ274" s="20" t="s">
        <v>80</v>
      </c>
      <c r="BK274" s="227">
        <f>ROUND(I274*H274,2)</f>
        <v>0</v>
      </c>
      <c r="BL274" s="20" t="s">
        <v>297</v>
      </c>
      <c r="BM274" s="226" t="s">
        <v>3607</v>
      </c>
    </row>
    <row r="275" s="2" customFormat="1">
      <c r="A275" s="41"/>
      <c r="B275" s="42"/>
      <c r="C275" s="43"/>
      <c r="D275" s="228" t="s">
        <v>206</v>
      </c>
      <c r="E275" s="43"/>
      <c r="F275" s="229" t="s">
        <v>3608</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82</v>
      </c>
    </row>
    <row r="276" s="2" customFormat="1" ht="23.4566" customHeight="1">
      <c r="A276" s="41"/>
      <c r="B276" s="42"/>
      <c r="C276" s="215" t="s">
        <v>1864</v>
      </c>
      <c r="D276" s="215" t="s">
        <v>199</v>
      </c>
      <c r="E276" s="216" t="s">
        <v>3609</v>
      </c>
      <c r="F276" s="217" t="s">
        <v>3610</v>
      </c>
      <c r="G276" s="218" t="s">
        <v>486</v>
      </c>
      <c r="H276" s="219">
        <v>3</v>
      </c>
      <c r="I276" s="220"/>
      <c r="J276" s="221">
        <f>ROUND(I276*H276,2)</f>
        <v>0</v>
      </c>
      <c r="K276" s="217" t="s">
        <v>203</v>
      </c>
      <c r="L276" s="47"/>
      <c r="M276" s="222" t="s">
        <v>19</v>
      </c>
      <c r="N276" s="223" t="s">
        <v>44</v>
      </c>
      <c r="O276" s="87"/>
      <c r="P276" s="224">
        <f>O276*H276</f>
        <v>0</v>
      </c>
      <c r="Q276" s="224">
        <v>0.0064000000000000003</v>
      </c>
      <c r="R276" s="224">
        <f>Q276*H276</f>
        <v>0.019200000000000002</v>
      </c>
      <c r="S276" s="224">
        <v>0</v>
      </c>
      <c r="T276" s="225">
        <f>S276*H276</f>
        <v>0</v>
      </c>
      <c r="U276" s="41"/>
      <c r="V276" s="41"/>
      <c r="W276" s="41"/>
      <c r="X276" s="41"/>
      <c r="Y276" s="41"/>
      <c r="Z276" s="41"/>
      <c r="AA276" s="41"/>
      <c r="AB276" s="41"/>
      <c r="AC276" s="41"/>
      <c r="AD276" s="41"/>
      <c r="AE276" s="41"/>
      <c r="AR276" s="226" t="s">
        <v>297</v>
      </c>
      <c r="AT276" s="226" t="s">
        <v>199</v>
      </c>
      <c r="AU276" s="226" t="s">
        <v>82</v>
      </c>
      <c r="AY276" s="20" t="s">
        <v>196</v>
      </c>
      <c r="BE276" s="227">
        <f>IF(N276="základní",J276,0)</f>
        <v>0</v>
      </c>
      <c r="BF276" s="227">
        <f>IF(N276="snížená",J276,0)</f>
        <v>0</v>
      </c>
      <c r="BG276" s="227">
        <f>IF(N276="zákl. přenesená",J276,0)</f>
        <v>0</v>
      </c>
      <c r="BH276" s="227">
        <f>IF(N276="sníž. přenesená",J276,0)</f>
        <v>0</v>
      </c>
      <c r="BI276" s="227">
        <f>IF(N276="nulová",J276,0)</f>
        <v>0</v>
      </c>
      <c r="BJ276" s="20" t="s">
        <v>80</v>
      </c>
      <c r="BK276" s="227">
        <f>ROUND(I276*H276,2)</f>
        <v>0</v>
      </c>
      <c r="BL276" s="20" t="s">
        <v>297</v>
      </c>
      <c r="BM276" s="226" t="s">
        <v>3611</v>
      </c>
    </row>
    <row r="277" s="2" customFormat="1">
      <c r="A277" s="41"/>
      <c r="B277" s="42"/>
      <c r="C277" s="43"/>
      <c r="D277" s="228" t="s">
        <v>206</v>
      </c>
      <c r="E277" s="43"/>
      <c r="F277" s="229" t="s">
        <v>3612</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206</v>
      </c>
      <c r="AU277" s="20" t="s">
        <v>82</v>
      </c>
    </row>
    <row r="278" s="2" customFormat="1" ht="23.4566" customHeight="1">
      <c r="A278" s="41"/>
      <c r="B278" s="42"/>
      <c r="C278" s="215" t="s">
        <v>1869</v>
      </c>
      <c r="D278" s="215" t="s">
        <v>199</v>
      </c>
      <c r="E278" s="216" t="s">
        <v>917</v>
      </c>
      <c r="F278" s="217" t="s">
        <v>918</v>
      </c>
      <c r="G278" s="218" t="s">
        <v>486</v>
      </c>
      <c r="H278" s="219">
        <v>178</v>
      </c>
      <c r="I278" s="220"/>
      <c r="J278" s="221">
        <f>ROUND(I278*H278,2)</f>
        <v>0</v>
      </c>
      <c r="K278" s="217" t="s">
        <v>203</v>
      </c>
      <c r="L278" s="47"/>
      <c r="M278" s="222" t="s">
        <v>19</v>
      </c>
      <c r="N278" s="223" t="s">
        <v>44</v>
      </c>
      <c r="O278" s="87"/>
      <c r="P278" s="224">
        <f>O278*H278</f>
        <v>0</v>
      </c>
      <c r="Q278" s="224">
        <v>0</v>
      </c>
      <c r="R278" s="224">
        <f>Q278*H278</f>
        <v>0</v>
      </c>
      <c r="S278" s="224">
        <v>0.0021299999999999999</v>
      </c>
      <c r="T278" s="225">
        <f>S278*H278</f>
        <v>0.37913999999999998</v>
      </c>
      <c r="U278" s="41"/>
      <c r="V278" s="41"/>
      <c r="W278" s="41"/>
      <c r="X278" s="41"/>
      <c r="Y278" s="41"/>
      <c r="Z278" s="41"/>
      <c r="AA278" s="41"/>
      <c r="AB278" s="41"/>
      <c r="AC278" s="41"/>
      <c r="AD278" s="41"/>
      <c r="AE278" s="41"/>
      <c r="AR278" s="226" t="s">
        <v>297</v>
      </c>
      <c r="AT278" s="226" t="s">
        <v>199</v>
      </c>
      <c r="AU278" s="226" t="s">
        <v>82</v>
      </c>
      <c r="AY278" s="20" t="s">
        <v>196</v>
      </c>
      <c r="BE278" s="227">
        <f>IF(N278="základní",J278,0)</f>
        <v>0</v>
      </c>
      <c r="BF278" s="227">
        <f>IF(N278="snížená",J278,0)</f>
        <v>0</v>
      </c>
      <c r="BG278" s="227">
        <f>IF(N278="zákl. přenesená",J278,0)</f>
        <v>0</v>
      </c>
      <c r="BH278" s="227">
        <f>IF(N278="sníž. přenesená",J278,0)</f>
        <v>0</v>
      </c>
      <c r="BI278" s="227">
        <f>IF(N278="nulová",J278,0)</f>
        <v>0</v>
      </c>
      <c r="BJ278" s="20" t="s">
        <v>80</v>
      </c>
      <c r="BK278" s="227">
        <f>ROUND(I278*H278,2)</f>
        <v>0</v>
      </c>
      <c r="BL278" s="20" t="s">
        <v>297</v>
      </c>
      <c r="BM278" s="226" t="s">
        <v>3613</v>
      </c>
    </row>
    <row r="279" s="2" customFormat="1">
      <c r="A279" s="41"/>
      <c r="B279" s="42"/>
      <c r="C279" s="43"/>
      <c r="D279" s="228" t="s">
        <v>206</v>
      </c>
      <c r="E279" s="43"/>
      <c r="F279" s="229" t="s">
        <v>920</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82</v>
      </c>
    </row>
    <row r="280" s="14" customFormat="1">
      <c r="A280" s="14"/>
      <c r="B280" s="244"/>
      <c r="C280" s="245"/>
      <c r="D280" s="235" t="s">
        <v>208</v>
      </c>
      <c r="E280" s="246" t="s">
        <v>19</v>
      </c>
      <c r="F280" s="247" t="s">
        <v>2508</v>
      </c>
      <c r="G280" s="245"/>
      <c r="H280" s="248">
        <v>178</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208</v>
      </c>
      <c r="AU280" s="254" t="s">
        <v>82</v>
      </c>
      <c r="AV280" s="14" t="s">
        <v>82</v>
      </c>
      <c r="AW280" s="14" t="s">
        <v>33</v>
      </c>
      <c r="AX280" s="14" t="s">
        <v>73</v>
      </c>
      <c r="AY280" s="254" t="s">
        <v>196</v>
      </c>
    </row>
    <row r="281" s="15" customFormat="1">
      <c r="A281" s="15"/>
      <c r="B281" s="255"/>
      <c r="C281" s="256"/>
      <c r="D281" s="235" t="s">
        <v>208</v>
      </c>
      <c r="E281" s="257" t="s">
        <v>19</v>
      </c>
      <c r="F281" s="258" t="s">
        <v>212</v>
      </c>
      <c r="G281" s="256"/>
      <c r="H281" s="259">
        <v>178</v>
      </c>
      <c r="I281" s="260"/>
      <c r="J281" s="256"/>
      <c r="K281" s="256"/>
      <c r="L281" s="261"/>
      <c r="M281" s="262"/>
      <c r="N281" s="263"/>
      <c r="O281" s="263"/>
      <c r="P281" s="263"/>
      <c r="Q281" s="263"/>
      <c r="R281" s="263"/>
      <c r="S281" s="263"/>
      <c r="T281" s="264"/>
      <c r="U281" s="15"/>
      <c r="V281" s="15"/>
      <c r="W281" s="15"/>
      <c r="X281" s="15"/>
      <c r="Y281" s="15"/>
      <c r="Z281" s="15"/>
      <c r="AA281" s="15"/>
      <c r="AB281" s="15"/>
      <c r="AC281" s="15"/>
      <c r="AD281" s="15"/>
      <c r="AE281" s="15"/>
      <c r="AT281" s="265" t="s">
        <v>208</v>
      </c>
      <c r="AU281" s="265" t="s">
        <v>82</v>
      </c>
      <c r="AV281" s="15" t="s">
        <v>204</v>
      </c>
      <c r="AW281" s="15" t="s">
        <v>33</v>
      </c>
      <c r="AX281" s="15" t="s">
        <v>80</v>
      </c>
      <c r="AY281" s="265" t="s">
        <v>196</v>
      </c>
    </row>
    <row r="282" s="2" customFormat="1" ht="23.4566" customHeight="1">
      <c r="A282" s="41"/>
      <c r="B282" s="42"/>
      <c r="C282" s="215" t="s">
        <v>1874</v>
      </c>
      <c r="D282" s="215" t="s">
        <v>199</v>
      </c>
      <c r="E282" s="216" t="s">
        <v>3614</v>
      </c>
      <c r="F282" s="217" t="s">
        <v>3615</v>
      </c>
      <c r="G282" s="218" t="s">
        <v>486</v>
      </c>
      <c r="H282" s="219">
        <v>60</v>
      </c>
      <c r="I282" s="220"/>
      <c r="J282" s="221">
        <f>ROUND(I282*H282,2)</f>
        <v>0</v>
      </c>
      <c r="K282" s="217" t="s">
        <v>203</v>
      </c>
      <c r="L282" s="47"/>
      <c r="M282" s="222" t="s">
        <v>19</v>
      </c>
      <c r="N282" s="223" t="s">
        <v>44</v>
      </c>
      <c r="O282" s="87"/>
      <c r="P282" s="224">
        <f>O282*H282</f>
        <v>0</v>
      </c>
      <c r="Q282" s="224">
        <v>0</v>
      </c>
      <c r="R282" s="224">
        <f>Q282*H282</f>
        <v>0</v>
      </c>
      <c r="S282" s="224">
        <v>0.0049699999999999996</v>
      </c>
      <c r="T282" s="225">
        <f>S282*H282</f>
        <v>0.29819999999999997</v>
      </c>
      <c r="U282" s="41"/>
      <c r="V282" s="41"/>
      <c r="W282" s="41"/>
      <c r="X282" s="41"/>
      <c r="Y282" s="41"/>
      <c r="Z282" s="41"/>
      <c r="AA282" s="41"/>
      <c r="AB282" s="41"/>
      <c r="AC282" s="41"/>
      <c r="AD282" s="41"/>
      <c r="AE282" s="41"/>
      <c r="AR282" s="226" t="s">
        <v>297</v>
      </c>
      <c r="AT282" s="226" t="s">
        <v>199</v>
      </c>
      <c r="AU282" s="226" t="s">
        <v>82</v>
      </c>
      <c r="AY282" s="20" t="s">
        <v>196</v>
      </c>
      <c r="BE282" s="227">
        <f>IF(N282="základní",J282,0)</f>
        <v>0</v>
      </c>
      <c r="BF282" s="227">
        <f>IF(N282="snížená",J282,0)</f>
        <v>0</v>
      </c>
      <c r="BG282" s="227">
        <f>IF(N282="zákl. přenesená",J282,0)</f>
        <v>0</v>
      </c>
      <c r="BH282" s="227">
        <f>IF(N282="sníž. přenesená",J282,0)</f>
        <v>0</v>
      </c>
      <c r="BI282" s="227">
        <f>IF(N282="nulová",J282,0)</f>
        <v>0</v>
      </c>
      <c r="BJ282" s="20" t="s">
        <v>80</v>
      </c>
      <c r="BK282" s="227">
        <f>ROUND(I282*H282,2)</f>
        <v>0</v>
      </c>
      <c r="BL282" s="20" t="s">
        <v>297</v>
      </c>
      <c r="BM282" s="226" t="s">
        <v>3616</v>
      </c>
    </row>
    <row r="283" s="2" customFormat="1">
      <c r="A283" s="41"/>
      <c r="B283" s="42"/>
      <c r="C283" s="43"/>
      <c r="D283" s="228" t="s">
        <v>206</v>
      </c>
      <c r="E283" s="43"/>
      <c r="F283" s="229" t="s">
        <v>3617</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82</v>
      </c>
    </row>
    <row r="284" s="2" customFormat="1" ht="23.4566" customHeight="1">
      <c r="A284" s="41"/>
      <c r="B284" s="42"/>
      <c r="C284" s="215" t="s">
        <v>1877</v>
      </c>
      <c r="D284" s="215" t="s">
        <v>199</v>
      </c>
      <c r="E284" s="216" t="s">
        <v>3618</v>
      </c>
      <c r="F284" s="217" t="s">
        <v>3619</v>
      </c>
      <c r="G284" s="218" t="s">
        <v>222</v>
      </c>
      <c r="H284" s="219">
        <v>30</v>
      </c>
      <c r="I284" s="220"/>
      <c r="J284" s="221">
        <f>ROUND(I284*H284,2)</f>
        <v>0</v>
      </c>
      <c r="K284" s="217" t="s">
        <v>203</v>
      </c>
      <c r="L284" s="47"/>
      <c r="M284" s="222" t="s">
        <v>19</v>
      </c>
      <c r="N284" s="223" t="s">
        <v>44</v>
      </c>
      <c r="O284" s="87"/>
      <c r="P284" s="224">
        <f>O284*H284</f>
        <v>0</v>
      </c>
      <c r="Q284" s="224">
        <v>0</v>
      </c>
      <c r="R284" s="224">
        <f>Q284*H284</f>
        <v>0</v>
      </c>
      <c r="S284" s="224">
        <v>0.00087000000000000001</v>
      </c>
      <c r="T284" s="225">
        <f>S284*H284</f>
        <v>0.026100000000000002</v>
      </c>
      <c r="U284" s="41"/>
      <c r="V284" s="41"/>
      <c r="W284" s="41"/>
      <c r="X284" s="41"/>
      <c r="Y284" s="41"/>
      <c r="Z284" s="41"/>
      <c r="AA284" s="41"/>
      <c r="AB284" s="41"/>
      <c r="AC284" s="41"/>
      <c r="AD284" s="41"/>
      <c r="AE284" s="41"/>
      <c r="AR284" s="226" t="s">
        <v>297</v>
      </c>
      <c r="AT284" s="226" t="s">
        <v>199</v>
      </c>
      <c r="AU284" s="226" t="s">
        <v>82</v>
      </c>
      <c r="AY284" s="20" t="s">
        <v>196</v>
      </c>
      <c r="BE284" s="227">
        <f>IF(N284="základní",J284,0)</f>
        <v>0</v>
      </c>
      <c r="BF284" s="227">
        <f>IF(N284="snížená",J284,0)</f>
        <v>0</v>
      </c>
      <c r="BG284" s="227">
        <f>IF(N284="zákl. přenesená",J284,0)</f>
        <v>0</v>
      </c>
      <c r="BH284" s="227">
        <f>IF(N284="sníž. přenesená",J284,0)</f>
        <v>0</v>
      </c>
      <c r="BI284" s="227">
        <f>IF(N284="nulová",J284,0)</f>
        <v>0</v>
      </c>
      <c r="BJ284" s="20" t="s">
        <v>80</v>
      </c>
      <c r="BK284" s="227">
        <f>ROUND(I284*H284,2)</f>
        <v>0</v>
      </c>
      <c r="BL284" s="20" t="s">
        <v>297</v>
      </c>
      <c r="BM284" s="226" t="s">
        <v>3620</v>
      </c>
    </row>
    <row r="285" s="2" customFormat="1">
      <c r="A285" s="41"/>
      <c r="B285" s="42"/>
      <c r="C285" s="43"/>
      <c r="D285" s="228" t="s">
        <v>206</v>
      </c>
      <c r="E285" s="43"/>
      <c r="F285" s="229" t="s">
        <v>3621</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206</v>
      </c>
      <c r="AU285" s="20" t="s">
        <v>82</v>
      </c>
    </row>
    <row r="286" s="2" customFormat="1" ht="23.4566" customHeight="1">
      <c r="A286" s="41"/>
      <c r="B286" s="42"/>
      <c r="C286" s="215" t="s">
        <v>1882</v>
      </c>
      <c r="D286" s="215" t="s">
        <v>199</v>
      </c>
      <c r="E286" s="216" t="s">
        <v>3622</v>
      </c>
      <c r="F286" s="217" t="s">
        <v>3623</v>
      </c>
      <c r="G286" s="218" t="s">
        <v>222</v>
      </c>
      <c r="H286" s="219">
        <v>30</v>
      </c>
      <c r="I286" s="220"/>
      <c r="J286" s="221">
        <f>ROUND(I286*H286,2)</f>
        <v>0</v>
      </c>
      <c r="K286" s="217" t="s">
        <v>203</v>
      </c>
      <c r="L286" s="47"/>
      <c r="M286" s="222" t="s">
        <v>19</v>
      </c>
      <c r="N286" s="223" t="s">
        <v>44</v>
      </c>
      <c r="O286" s="87"/>
      <c r="P286" s="224">
        <f>O286*H286</f>
        <v>0</v>
      </c>
      <c r="Q286" s="224">
        <v>0</v>
      </c>
      <c r="R286" s="224">
        <f>Q286*H286</f>
        <v>0</v>
      </c>
      <c r="S286" s="224">
        <v>0.00022000000000000001</v>
      </c>
      <c r="T286" s="225">
        <f>S286*H286</f>
        <v>0.0066</v>
      </c>
      <c r="U286" s="41"/>
      <c r="V286" s="41"/>
      <c r="W286" s="41"/>
      <c r="X286" s="41"/>
      <c r="Y286" s="41"/>
      <c r="Z286" s="41"/>
      <c r="AA286" s="41"/>
      <c r="AB286" s="41"/>
      <c r="AC286" s="41"/>
      <c r="AD286" s="41"/>
      <c r="AE286" s="41"/>
      <c r="AR286" s="226" t="s">
        <v>297</v>
      </c>
      <c r="AT286" s="226" t="s">
        <v>199</v>
      </c>
      <c r="AU286" s="226" t="s">
        <v>82</v>
      </c>
      <c r="AY286" s="20" t="s">
        <v>196</v>
      </c>
      <c r="BE286" s="227">
        <f>IF(N286="základní",J286,0)</f>
        <v>0</v>
      </c>
      <c r="BF286" s="227">
        <f>IF(N286="snížená",J286,0)</f>
        <v>0</v>
      </c>
      <c r="BG286" s="227">
        <f>IF(N286="zákl. přenesená",J286,0)</f>
        <v>0</v>
      </c>
      <c r="BH286" s="227">
        <f>IF(N286="sníž. přenesená",J286,0)</f>
        <v>0</v>
      </c>
      <c r="BI286" s="227">
        <f>IF(N286="nulová",J286,0)</f>
        <v>0</v>
      </c>
      <c r="BJ286" s="20" t="s">
        <v>80</v>
      </c>
      <c r="BK286" s="227">
        <f>ROUND(I286*H286,2)</f>
        <v>0</v>
      </c>
      <c r="BL286" s="20" t="s">
        <v>297</v>
      </c>
      <c r="BM286" s="226" t="s">
        <v>3624</v>
      </c>
    </row>
    <row r="287" s="2" customFormat="1">
      <c r="A287" s="41"/>
      <c r="B287" s="42"/>
      <c r="C287" s="43"/>
      <c r="D287" s="228" t="s">
        <v>206</v>
      </c>
      <c r="E287" s="43"/>
      <c r="F287" s="229" t="s">
        <v>3625</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82</v>
      </c>
    </row>
    <row r="288" s="2" customFormat="1" ht="31.92453" customHeight="1">
      <c r="A288" s="41"/>
      <c r="B288" s="42"/>
      <c r="C288" s="215" t="s">
        <v>1887</v>
      </c>
      <c r="D288" s="215" t="s">
        <v>199</v>
      </c>
      <c r="E288" s="216" t="s">
        <v>921</v>
      </c>
      <c r="F288" s="217" t="s">
        <v>922</v>
      </c>
      <c r="G288" s="218" t="s">
        <v>486</v>
      </c>
      <c r="H288" s="219">
        <v>29</v>
      </c>
      <c r="I288" s="220"/>
      <c r="J288" s="221">
        <f>ROUND(I288*H288,2)</f>
        <v>0</v>
      </c>
      <c r="K288" s="217" t="s">
        <v>19</v>
      </c>
      <c r="L288" s="47"/>
      <c r="M288" s="222" t="s">
        <v>19</v>
      </c>
      <c r="N288" s="223" t="s">
        <v>44</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297</v>
      </c>
      <c r="AT288" s="226" t="s">
        <v>199</v>
      </c>
      <c r="AU288" s="226" t="s">
        <v>82</v>
      </c>
      <c r="AY288" s="20" t="s">
        <v>196</v>
      </c>
      <c r="BE288" s="227">
        <f>IF(N288="základní",J288,0)</f>
        <v>0</v>
      </c>
      <c r="BF288" s="227">
        <f>IF(N288="snížená",J288,0)</f>
        <v>0</v>
      </c>
      <c r="BG288" s="227">
        <f>IF(N288="zákl. přenesená",J288,0)</f>
        <v>0</v>
      </c>
      <c r="BH288" s="227">
        <f>IF(N288="sníž. přenesená",J288,0)</f>
        <v>0</v>
      </c>
      <c r="BI288" s="227">
        <f>IF(N288="nulová",J288,0)</f>
        <v>0</v>
      </c>
      <c r="BJ288" s="20" t="s">
        <v>80</v>
      </c>
      <c r="BK288" s="227">
        <f>ROUND(I288*H288,2)</f>
        <v>0</v>
      </c>
      <c r="BL288" s="20" t="s">
        <v>297</v>
      </c>
      <c r="BM288" s="226" t="s">
        <v>3626</v>
      </c>
    </row>
    <row r="289" s="14" customFormat="1">
      <c r="A289" s="14"/>
      <c r="B289" s="244"/>
      <c r="C289" s="245"/>
      <c r="D289" s="235" t="s">
        <v>208</v>
      </c>
      <c r="E289" s="246" t="s">
        <v>19</v>
      </c>
      <c r="F289" s="247" t="s">
        <v>370</v>
      </c>
      <c r="G289" s="245"/>
      <c r="H289" s="248">
        <v>29</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208</v>
      </c>
      <c r="AU289" s="254" t="s">
        <v>82</v>
      </c>
      <c r="AV289" s="14" t="s">
        <v>82</v>
      </c>
      <c r="AW289" s="14" t="s">
        <v>33</v>
      </c>
      <c r="AX289" s="14" t="s">
        <v>73</v>
      </c>
      <c r="AY289" s="254" t="s">
        <v>196</v>
      </c>
    </row>
    <row r="290" s="15" customFormat="1">
      <c r="A290" s="15"/>
      <c r="B290" s="255"/>
      <c r="C290" s="256"/>
      <c r="D290" s="235" t="s">
        <v>208</v>
      </c>
      <c r="E290" s="257" t="s">
        <v>19</v>
      </c>
      <c r="F290" s="258" t="s">
        <v>212</v>
      </c>
      <c r="G290" s="256"/>
      <c r="H290" s="259">
        <v>29</v>
      </c>
      <c r="I290" s="260"/>
      <c r="J290" s="256"/>
      <c r="K290" s="256"/>
      <c r="L290" s="261"/>
      <c r="M290" s="262"/>
      <c r="N290" s="263"/>
      <c r="O290" s="263"/>
      <c r="P290" s="263"/>
      <c r="Q290" s="263"/>
      <c r="R290" s="263"/>
      <c r="S290" s="263"/>
      <c r="T290" s="264"/>
      <c r="U290" s="15"/>
      <c r="V290" s="15"/>
      <c r="W290" s="15"/>
      <c r="X290" s="15"/>
      <c r="Y290" s="15"/>
      <c r="Z290" s="15"/>
      <c r="AA290" s="15"/>
      <c r="AB290" s="15"/>
      <c r="AC290" s="15"/>
      <c r="AD290" s="15"/>
      <c r="AE290" s="15"/>
      <c r="AT290" s="265" t="s">
        <v>208</v>
      </c>
      <c r="AU290" s="265" t="s">
        <v>82</v>
      </c>
      <c r="AV290" s="15" t="s">
        <v>204</v>
      </c>
      <c r="AW290" s="15" t="s">
        <v>33</v>
      </c>
      <c r="AX290" s="15" t="s">
        <v>80</v>
      </c>
      <c r="AY290" s="265" t="s">
        <v>196</v>
      </c>
    </row>
    <row r="291" s="2" customFormat="1" ht="31.92453" customHeight="1">
      <c r="A291" s="41"/>
      <c r="B291" s="42"/>
      <c r="C291" s="215" t="s">
        <v>1892</v>
      </c>
      <c r="D291" s="215" t="s">
        <v>199</v>
      </c>
      <c r="E291" s="216" t="s">
        <v>924</v>
      </c>
      <c r="F291" s="217" t="s">
        <v>925</v>
      </c>
      <c r="G291" s="218" t="s">
        <v>486</v>
      </c>
      <c r="H291" s="219">
        <v>170</v>
      </c>
      <c r="I291" s="220"/>
      <c r="J291" s="221">
        <f>ROUND(I291*H291,2)</f>
        <v>0</v>
      </c>
      <c r="K291" s="217" t="s">
        <v>19</v>
      </c>
      <c r="L291" s="47"/>
      <c r="M291" s="222" t="s">
        <v>19</v>
      </c>
      <c r="N291" s="223" t="s">
        <v>44</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297</v>
      </c>
      <c r="AT291" s="226" t="s">
        <v>199</v>
      </c>
      <c r="AU291" s="226" t="s">
        <v>82</v>
      </c>
      <c r="AY291" s="20" t="s">
        <v>196</v>
      </c>
      <c r="BE291" s="227">
        <f>IF(N291="základní",J291,0)</f>
        <v>0</v>
      </c>
      <c r="BF291" s="227">
        <f>IF(N291="snížená",J291,0)</f>
        <v>0</v>
      </c>
      <c r="BG291" s="227">
        <f>IF(N291="zákl. přenesená",J291,0)</f>
        <v>0</v>
      </c>
      <c r="BH291" s="227">
        <f>IF(N291="sníž. přenesená",J291,0)</f>
        <v>0</v>
      </c>
      <c r="BI291" s="227">
        <f>IF(N291="nulová",J291,0)</f>
        <v>0</v>
      </c>
      <c r="BJ291" s="20" t="s">
        <v>80</v>
      </c>
      <c r="BK291" s="227">
        <f>ROUND(I291*H291,2)</f>
        <v>0</v>
      </c>
      <c r="BL291" s="20" t="s">
        <v>297</v>
      </c>
      <c r="BM291" s="226" t="s">
        <v>3627</v>
      </c>
    </row>
    <row r="292" s="14" customFormat="1">
      <c r="A292" s="14"/>
      <c r="B292" s="244"/>
      <c r="C292" s="245"/>
      <c r="D292" s="235" t="s">
        <v>208</v>
      </c>
      <c r="E292" s="246" t="s">
        <v>19</v>
      </c>
      <c r="F292" s="247" t="s">
        <v>2461</v>
      </c>
      <c r="G292" s="245"/>
      <c r="H292" s="248">
        <v>170</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208</v>
      </c>
      <c r="AU292" s="254" t="s">
        <v>82</v>
      </c>
      <c r="AV292" s="14" t="s">
        <v>82</v>
      </c>
      <c r="AW292" s="14" t="s">
        <v>33</v>
      </c>
      <c r="AX292" s="14" t="s">
        <v>73</v>
      </c>
      <c r="AY292" s="254" t="s">
        <v>196</v>
      </c>
    </row>
    <row r="293" s="15" customFormat="1">
      <c r="A293" s="15"/>
      <c r="B293" s="255"/>
      <c r="C293" s="256"/>
      <c r="D293" s="235" t="s">
        <v>208</v>
      </c>
      <c r="E293" s="257" t="s">
        <v>19</v>
      </c>
      <c r="F293" s="258" t="s">
        <v>212</v>
      </c>
      <c r="G293" s="256"/>
      <c r="H293" s="259">
        <v>170</v>
      </c>
      <c r="I293" s="260"/>
      <c r="J293" s="256"/>
      <c r="K293" s="256"/>
      <c r="L293" s="261"/>
      <c r="M293" s="262"/>
      <c r="N293" s="263"/>
      <c r="O293" s="263"/>
      <c r="P293" s="263"/>
      <c r="Q293" s="263"/>
      <c r="R293" s="263"/>
      <c r="S293" s="263"/>
      <c r="T293" s="264"/>
      <c r="U293" s="15"/>
      <c r="V293" s="15"/>
      <c r="W293" s="15"/>
      <c r="X293" s="15"/>
      <c r="Y293" s="15"/>
      <c r="Z293" s="15"/>
      <c r="AA293" s="15"/>
      <c r="AB293" s="15"/>
      <c r="AC293" s="15"/>
      <c r="AD293" s="15"/>
      <c r="AE293" s="15"/>
      <c r="AT293" s="265" t="s">
        <v>208</v>
      </c>
      <c r="AU293" s="265" t="s">
        <v>82</v>
      </c>
      <c r="AV293" s="15" t="s">
        <v>204</v>
      </c>
      <c r="AW293" s="15" t="s">
        <v>33</v>
      </c>
      <c r="AX293" s="15" t="s">
        <v>80</v>
      </c>
      <c r="AY293" s="265" t="s">
        <v>196</v>
      </c>
    </row>
    <row r="294" s="2" customFormat="1" ht="31.92453" customHeight="1">
      <c r="A294" s="41"/>
      <c r="B294" s="42"/>
      <c r="C294" s="215" t="s">
        <v>1897</v>
      </c>
      <c r="D294" s="215" t="s">
        <v>199</v>
      </c>
      <c r="E294" s="216" t="s">
        <v>3628</v>
      </c>
      <c r="F294" s="217" t="s">
        <v>3629</v>
      </c>
      <c r="G294" s="218" t="s">
        <v>486</v>
      </c>
      <c r="H294" s="219">
        <v>160</v>
      </c>
      <c r="I294" s="220"/>
      <c r="J294" s="221">
        <f>ROUND(I294*H294,2)</f>
        <v>0</v>
      </c>
      <c r="K294" s="217" t="s">
        <v>19</v>
      </c>
      <c r="L294" s="47"/>
      <c r="M294" s="222" t="s">
        <v>19</v>
      </c>
      <c r="N294" s="223" t="s">
        <v>44</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297</v>
      </c>
      <c r="AT294" s="226" t="s">
        <v>199</v>
      </c>
      <c r="AU294" s="226" t="s">
        <v>82</v>
      </c>
      <c r="AY294" s="20" t="s">
        <v>196</v>
      </c>
      <c r="BE294" s="227">
        <f>IF(N294="základní",J294,0)</f>
        <v>0</v>
      </c>
      <c r="BF294" s="227">
        <f>IF(N294="snížená",J294,0)</f>
        <v>0</v>
      </c>
      <c r="BG294" s="227">
        <f>IF(N294="zákl. přenesená",J294,0)</f>
        <v>0</v>
      </c>
      <c r="BH294" s="227">
        <f>IF(N294="sníž. přenesená",J294,0)</f>
        <v>0</v>
      </c>
      <c r="BI294" s="227">
        <f>IF(N294="nulová",J294,0)</f>
        <v>0</v>
      </c>
      <c r="BJ294" s="20" t="s">
        <v>80</v>
      </c>
      <c r="BK294" s="227">
        <f>ROUND(I294*H294,2)</f>
        <v>0</v>
      </c>
      <c r="BL294" s="20" t="s">
        <v>297</v>
      </c>
      <c r="BM294" s="226" t="s">
        <v>3630</v>
      </c>
    </row>
    <row r="295" s="2" customFormat="1" ht="31.92453" customHeight="1">
      <c r="A295" s="41"/>
      <c r="B295" s="42"/>
      <c r="C295" s="215" t="s">
        <v>1900</v>
      </c>
      <c r="D295" s="215" t="s">
        <v>199</v>
      </c>
      <c r="E295" s="216" t="s">
        <v>3631</v>
      </c>
      <c r="F295" s="217" t="s">
        <v>3632</v>
      </c>
      <c r="G295" s="218" t="s">
        <v>486</v>
      </c>
      <c r="H295" s="219">
        <v>30</v>
      </c>
      <c r="I295" s="220"/>
      <c r="J295" s="221">
        <f>ROUND(I295*H295,2)</f>
        <v>0</v>
      </c>
      <c r="K295" s="217" t="s">
        <v>19</v>
      </c>
      <c r="L295" s="47"/>
      <c r="M295" s="222" t="s">
        <v>19</v>
      </c>
      <c r="N295" s="223" t="s">
        <v>44</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297</v>
      </c>
      <c r="AT295" s="226" t="s">
        <v>199</v>
      </c>
      <c r="AU295" s="226" t="s">
        <v>82</v>
      </c>
      <c r="AY295" s="20" t="s">
        <v>196</v>
      </c>
      <c r="BE295" s="227">
        <f>IF(N295="základní",J295,0)</f>
        <v>0</v>
      </c>
      <c r="BF295" s="227">
        <f>IF(N295="snížená",J295,0)</f>
        <v>0</v>
      </c>
      <c r="BG295" s="227">
        <f>IF(N295="zákl. přenesená",J295,0)</f>
        <v>0</v>
      </c>
      <c r="BH295" s="227">
        <f>IF(N295="sníž. přenesená",J295,0)</f>
        <v>0</v>
      </c>
      <c r="BI295" s="227">
        <f>IF(N295="nulová",J295,0)</f>
        <v>0</v>
      </c>
      <c r="BJ295" s="20" t="s">
        <v>80</v>
      </c>
      <c r="BK295" s="227">
        <f>ROUND(I295*H295,2)</f>
        <v>0</v>
      </c>
      <c r="BL295" s="20" t="s">
        <v>297</v>
      </c>
      <c r="BM295" s="226" t="s">
        <v>3633</v>
      </c>
    </row>
    <row r="296" s="2" customFormat="1" ht="21.0566" customHeight="1">
      <c r="A296" s="41"/>
      <c r="B296" s="42"/>
      <c r="C296" s="215" t="s">
        <v>1903</v>
      </c>
      <c r="D296" s="215" t="s">
        <v>199</v>
      </c>
      <c r="E296" s="216" t="s">
        <v>927</v>
      </c>
      <c r="F296" s="217" t="s">
        <v>928</v>
      </c>
      <c r="G296" s="218" t="s">
        <v>486</v>
      </c>
      <c r="H296" s="219">
        <v>110</v>
      </c>
      <c r="I296" s="220"/>
      <c r="J296" s="221">
        <f>ROUND(I296*H296,2)</f>
        <v>0</v>
      </c>
      <c r="K296" s="217" t="s">
        <v>203</v>
      </c>
      <c r="L296" s="47"/>
      <c r="M296" s="222" t="s">
        <v>19</v>
      </c>
      <c r="N296" s="223" t="s">
        <v>44</v>
      </c>
      <c r="O296" s="87"/>
      <c r="P296" s="224">
        <f>O296*H296</f>
        <v>0</v>
      </c>
      <c r="Q296" s="224">
        <v>0</v>
      </c>
      <c r="R296" s="224">
        <f>Q296*H296</f>
        <v>0</v>
      </c>
      <c r="S296" s="224">
        <v>0.00029</v>
      </c>
      <c r="T296" s="225">
        <f>S296*H296</f>
        <v>0.031899999999999998</v>
      </c>
      <c r="U296" s="41"/>
      <c r="V296" s="41"/>
      <c r="W296" s="41"/>
      <c r="X296" s="41"/>
      <c r="Y296" s="41"/>
      <c r="Z296" s="41"/>
      <c r="AA296" s="41"/>
      <c r="AB296" s="41"/>
      <c r="AC296" s="41"/>
      <c r="AD296" s="41"/>
      <c r="AE296" s="41"/>
      <c r="AR296" s="226" t="s">
        <v>297</v>
      </c>
      <c r="AT296" s="226" t="s">
        <v>199</v>
      </c>
      <c r="AU296" s="226" t="s">
        <v>82</v>
      </c>
      <c r="AY296" s="20" t="s">
        <v>196</v>
      </c>
      <c r="BE296" s="227">
        <f>IF(N296="základní",J296,0)</f>
        <v>0</v>
      </c>
      <c r="BF296" s="227">
        <f>IF(N296="snížená",J296,0)</f>
        <v>0</v>
      </c>
      <c r="BG296" s="227">
        <f>IF(N296="zákl. přenesená",J296,0)</f>
        <v>0</v>
      </c>
      <c r="BH296" s="227">
        <f>IF(N296="sníž. přenesená",J296,0)</f>
        <v>0</v>
      </c>
      <c r="BI296" s="227">
        <f>IF(N296="nulová",J296,0)</f>
        <v>0</v>
      </c>
      <c r="BJ296" s="20" t="s">
        <v>80</v>
      </c>
      <c r="BK296" s="227">
        <f>ROUND(I296*H296,2)</f>
        <v>0</v>
      </c>
      <c r="BL296" s="20" t="s">
        <v>297</v>
      </c>
      <c r="BM296" s="226" t="s">
        <v>3634</v>
      </c>
    </row>
    <row r="297" s="2" customFormat="1">
      <c r="A297" s="41"/>
      <c r="B297" s="42"/>
      <c r="C297" s="43"/>
      <c r="D297" s="228" t="s">
        <v>206</v>
      </c>
      <c r="E297" s="43"/>
      <c r="F297" s="229" t="s">
        <v>930</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82</v>
      </c>
    </row>
    <row r="298" s="14" customFormat="1">
      <c r="A298" s="14"/>
      <c r="B298" s="244"/>
      <c r="C298" s="245"/>
      <c r="D298" s="235" t="s">
        <v>208</v>
      </c>
      <c r="E298" s="246" t="s">
        <v>19</v>
      </c>
      <c r="F298" s="247" t="s">
        <v>2043</v>
      </c>
      <c r="G298" s="245"/>
      <c r="H298" s="248">
        <v>110</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208</v>
      </c>
      <c r="AU298" s="254" t="s">
        <v>82</v>
      </c>
      <c r="AV298" s="14" t="s">
        <v>82</v>
      </c>
      <c r="AW298" s="14" t="s">
        <v>33</v>
      </c>
      <c r="AX298" s="14" t="s">
        <v>73</v>
      </c>
      <c r="AY298" s="254" t="s">
        <v>196</v>
      </c>
    </row>
    <row r="299" s="15" customFormat="1">
      <c r="A299" s="15"/>
      <c r="B299" s="255"/>
      <c r="C299" s="256"/>
      <c r="D299" s="235" t="s">
        <v>208</v>
      </c>
      <c r="E299" s="257" t="s">
        <v>19</v>
      </c>
      <c r="F299" s="258" t="s">
        <v>212</v>
      </c>
      <c r="G299" s="256"/>
      <c r="H299" s="259">
        <v>110</v>
      </c>
      <c r="I299" s="260"/>
      <c r="J299" s="256"/>
      <c r="K299" s="256"/>
      <c r="L299" s="261"/>
      <c r="M299" s="262"/>
      <c r="N299" s="263"/>
      <c r="O299" s="263"/>
      <c r="P299" s="263"/>
      <c r="Q299" s="263"/>
      <c r="R299" s="263"/>
      <c r="S299" s="263"/>
      <c r="T299" s="264"/>
      <c r="U299" s="15"/>
      <c r="V299" s="15"/>
      <c r="W299" s="15"/>
      <c r="X299" s="15"/>
      <c r="Y299" s="15"/>
      <c r="Z299" s="15"/>
      <c r="AA299" s="15"/>
      <c r="AB299" s="15"/>
      <c r="AC299" s="15"/>
      <c r="AD299" s="15"/>
      <c r="AE299" s="15"/>
      <c r="AT299" s="265" t="s">
        <v>208</v>
      </c>
      <c r="AU299" s="265" t="s">
        <v>82</v>
      </c>
      <c r="AV299" s="15" t="s">
        <v>204</v>
      </c>
      <c r="AW299" s="15" t="s">
        <v>33</v>
      </c>
      <c r="AX299" s="15" t="s">
        <v>80</v>
      </c>
      <c r="AY299" s="265" t="s">
        <v>196</v>
      </c>
    </row>
    <row r="300" s="2" customFormat="1" ht="36.72453" customHeight="1">
      <c r="A300" s="41"/>
      <c r="B300" s="42"/>
      <c r="C300" s="215" t="s">
        <v>1908</v>
      </c>
      <c r="D300" s="215" t="s">
        <v>199</v>
      </c>
      <c r="E300" s="216" t="s">
        <v>3635</v>
      </c>
      <c r="F300" s="217" t="s">
        <v>3636</v>
      </c>
      <c r="G300" s="218" t="s">
        <v>222</v>
      </c>
      <c r="H300" s="219">
        <v>10</v>
      </c>
      <c r="I300" s="220"/>
      <c r="J300" s="221">
        <f>ROUND(I300*H300,2)</f>
        <v>0</v>
      </c>
      <c r="K300" s="217" t="s">
        <v>203</v>
      </c>
      <c r="L300" s="47"/>
      <c r="M300" s="222" t="s">
        <v>19</v>
      </c>
      <c r="N300" s="223" t="s">
        <v>44</v>
      </c>
      <c r="O300" s="87"/>
      <c r="P300" s="224">
        <f>O300*H300</f>
        <v>0</v>
      </c>
      <c r="Q300" s="224">
        <v>0.00133</v>
      </c>
      <c r="R300" s="224">
        <f>Q300*H300</f>
        <v>0.013299999999999999</v>
      </c>
      <c r="S300" s="224">
        <v>0</v>
      </c>
      <c r="T300" s="225">
        <f>S300*H300</f>
        <v>0</v>
      </c>
      <c r="U300" s="41"/>
      <c r="V300" s="41"/>
      <c r="W300" s="41"/>
      <c r="X300" s="41"/>
      <c r="Y300" s="41"/>
      <c r="Z300" s="41"/>
      <c r="AA300" s="41"/>
      <c r="AB300" s="41"/>
      <c r="AC300" s="41"/>
      <c r="AD300" s="41"/>
      <c r="AE300" s="41"/>
      <c r="AR300" s="226" t="s">
        <v>297</v>
      </c>
      <c r="AT300" s="226" t="s">
        <v>199</v>
      </c>
      <c r="AU300" s="226" t="s">
        <v>82</v>
      </c>
      <c r="AY300" s="20" t="s">
        <v>196</v>
      </c>
      <c r="BE300" s="227">
        <f>IF(N300="základní",J300,0)</f>
        <v>0</v>
      </c>
      <c r="BF300" s="227">
        <f>IF(N300="snížená",J300,0)</f>
        <v>0</v>
      </c>
      <c r="BG300" s="227">
        <f>IF(N300="zákl. přenesená",J300,0)</f>
        <v>0</v>
      </c>
      <c r="BH300" s="227">
        <f>IF(N300="sníž. přenesená",J300,0)</f>
        <v>0</v>
      </c>
      <c r="BI300" s="227">
        <f>IF(N300="nulová",J300,0)</f>
        <v>0</v>
      </c>
      <c r="BJ300" s="20" t="s">
        <v>80</v>
      </c>
      <c r="BK300" s="227">
        <f>ROUND(I300*H300,2)</f>
        <v>0</v>
      </c>
      <c r="BL300" s="20" t="s">
        <v>297</v>
      </c>
      <c r="BM300" s="226" t="s">
        <v>3637</v>
      </c>
    </row>
    <row r="301" s="2" customFormat="1">
      <c r="A301" s="41"/>
      <c r="B301" s="42"/>
      <c r="C301" s="43"/>
      <c r="D301" s="228" t="s">
        <v>206</v>
      </c>
      <c r="E301" s="43"/>
      <c r="F301" s="229" t="s">
        <v>3638</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206</v>
      </c>
      <c r="AU301" s="20" t="s">
        <v>82</v>
      </c>
    </row>
    <row r="302" s="2" customFormat="1" ht="36.72453" customHeight="1">
      <c r="A302" s="41"/>
      <c r="B302" s="42"/>
      <c r="C302" s="215" t="s">
        <v>1913</v>
      </c>
      <c r="D302" s="215" t="s">
        <v>199</v>
      </c>
      <c r="E302" s="216" t="s">
        <v>3639</v>
      </c>
      <c r="F302" s="217" t="s">
        <v>3640</v>
      </c>
      <c r="G302" s="218" t="s">
        <v>222</v>
      </c>
      <c r="H302" s="219">
        <v>4</v>
      </c>
      <c r="I302" s="220"/>
      <c r="J302" s="221">
        <f>ROUND(I302*H302,2)</f>
        <v>0</v>
      </c>
      <c r="K302" s="217" t="s">
        <v>203</v>
      </c>
      <c r="L302" s="47"/>
      <c r="M302" s="222" t="s">
        <v>19</v>
      </c>
      <c r="N302" s="223" t="s">
        <v>44</v>
      </c>
      <c r="O302" s="87"/>
      <c r="P302" s="224">
        <f>O302*H302</f>
        <v>0</v>
      </c>
      <c r="Q302" s="224">
        <v>0.00175</v>
      </c>
      <c r="R302" s="224">
        <f>Q302*H302</f>
        <v>0.0070000000000000001</v>
      </c>
      <c r="S302" s="224">
        <v>0</v>
      </c>
      <c r="T302" s="225">
        <f>S302*H302</f>
        <v>0</v>
      </c>
      <c r="U302" s="41"/>
      <c r="V302" s="41"/>
      <c r="W302" s="41"/>
      <c r="X302" s="41"/>
      <c r="Y302" s="41"/>
      <c r="Z302" s="41"/>
      <c r="AA302" s="41"/>
      <c r="AB302" s="41"/>
      <c r="AC302" s="41"/>
      <c r="AD302" s="41"/>
      <c r="AE302" s="41"/>
      <c r="AR302" s="226" t="s">
        <v>297</v>
      </c>
      <c r="AT302" s="226" t="s">
        <v>199</v>
      </c>
      <c r="AU302" s="226" t="s">
        <v>82</v>
      </c>
      <c r="AY302" s="20" t="s">
        <v>196</v>
      </c>
      <c r="BE302" s="227">
        <f>IF(N302="základní",J302,0)</f>
        <v>0</v>
      </c>
      <c r="BF302" s="227">
        <f>IF(N302="snížená",J302,0)</f>
        <v>0</v>
      </c>
      <c r="BG302" s="227">
        <f>IF(N302="zákl. přenesená",J302,0)</f>
        <v>0</v>
      </c>
      <c r="BH302" s="227">
        <f>IF(N302="sníž. přenesená",J302,0)</f>
        <v>0</v>
      </c>
      <c r="BI302" s="227">
        <f>IF(N302="nulová",J302,0)</f>
        <v>0</v>
      </c>
      <c r="BJ302" s="20" t="s">
        <v>80</v>
      </c>
      <c r="BK302" s="227">
        <f>ROUND(I302*H302,2)</f>
        <v>0</v>
      </c>
      <c r="BL302" s="20" t="s">
        <v>297</v>
      </c>
      <c r="BM302" s="226" t="s">
        <v>3641</v>
      </c>
    </row>
    <row r="303" s="2" customFormat="1">
      <c r="A303" s="41"/>
      <c r="B303" s="42"/>
      <c r="C303" s="43"/>
      <c r="D303" s="228" t="s">
        <v>206</v>
      </c>
      <c r="E303" s="43"/>
      <c r="F303" s="229" t="s">
        <v>3642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82</v>
      </c>
    </row>
    <row r="304" s="2" customFormat="1" ht="36.72453" customHeight="1">
      <c r="A304" s="41"/>
      <c r="B304" s="42"/>
      <c r="C304" s="215" t="s">
        <v>1918</v>
      </c>
      <c r="D304" s="215" t="s">
        <v>199</v>
      </c>
      <c r="E304" s="216" t="s">
        <v>3643</v>
      </c>
      <c r="F304" s="217" t="s">
        <v>3644</v>
      </c>
      <c r="G304" s="218" t="s">
        <v>222</v>
      </c>
      <c r="H304" s="219">
        <v>3</v>
      </c>
      <c r="I304" s="220"/>
      <c r="J304" s="221">
        <f>ROUND(I304*H304,2)</f>
        <v>0</v>
      </c>
      <c r="K304" s="217" t="s">
        <v>203</v>
      </c>
      <c r="L304" s="47"/>
      <c r="M304" s="222" t="s">
        <v>19</v>
      </c>
      <c r="N304" s="223" t="s">
        <v>44</v>
      </c>
      <c r="O304" s="87"/>
      <c r="P304" s="224">
        <f>O304*H304</f>
        <v>0</v>
      </c>
      <c r="Q304" s="224">
        <v>0.00147</v>
      </c>
      <c r="R304" s="224">
        <f>Q304*H304</f>
        <v>0.0044099999999999999</v>
      </c>
      <c r="S304" s="224">
        <v>0</v>
      </c>
      <c r="T304" s="225">
        <f>S304*H304</f>
        <v>0</v>
      </c>
      <c r="U304" s="41"/>
      <c r="V304" s="41"/>
      <c r="W304" s="41"/>
      <c r="X304" s="41"/>
      <c r="Y304" s="41"/>
      <c r="Z304" s="41"/>
      <c r="AA304" s="41"/>
      <c r="AB304" s="41"/>
      <c r="AC304" s="41"/>
      <c r="AD304" s="41"/>
      <c r="AE304" s="41"/>
      <c r="AR304" s="226" t="s">
        <v>297</v>
      </c>
      <c r="AT304" s="226" t="s">
        <v>199</v>
      </c>
      <c r="AU304" s="226" t="s">
        <v>82</v>
      </c>
      <c r="AY304" s="20" t="s">
        <v>196</v>
      </c>
      <c r="BE304" s="227">
        <f>IF(N304="základní",J304,0)</f>
        <v>0</v>
      </c>
      <c r="BF304" s="227">
        <f>IF(N304="snížená",J304,0)</f>
        <v>0</v>
      </c>
      <c r="BG304" s="227">
        <f>IF(N304="zákl. přenesená",J304,0)</f>
        <v>0</v>
      </c>
      <c r="BH304" s="227">
        <f>IF(N304="sníž. přenesená",J304,0)</f>
        <v>0</v>
      </c>
      <c r="BI304" s="227">
        <f>IF(N304="nulová",J304,0)</f>
        <v>0</v>
      </c>
      <c r="BJ304" s="20" t="s">
        <v>80</v>
      </c>
      <c r="BK304" s="227">
        <f>ROUND(I304*H304,2)</f>
        <v>0</v>
      </c>
      <c r="BL304" s="20" t="s">
        <v>297</v>
      </c>
      <c r="BM304" s="226" t="s">
        <v>3645</v>
      </c>
    </row>
    <row r="305" s="2" customFormat="1">
      <c r="A305" s="41"/>
      <c r="B305" s="42"/>
      <c r="C305" s="43"/>
      <c r="D305" s="228" t="s">
        <v>206</v>
      </c>
      <c r="E305" s="43"/>
      <c r="F305" s="229" t="s">
        <v>3646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82</v>
      </c>
    </row>
    <row r="306" s="2" customFormat="1" ht="36.72453" customHeight="1">
      <c r="A306" s="41"/>
      <c r="B306" s="42"/>
      <c r="C306" s="215" t="s">
        <v>1923</v>
      </c>
      <c r="D306" s="215" t="s">
        <v>199</v>
      </c>
      <c r="E306" s="216" t="s">
        <v>3647</v>
      </c>
      <c r="F306" s="217" t="s">
        <v>3648</v>
      </c>
      <c r="G306" s="218" t="s">
        <v>222</v>
      </c>
      <c r="H306" s="219">
        <v>3</v>
      </c>
      <c r="I306" s="220"/>
      <c r="J306" s="221">
        <f>ROUND(I306*H306,2)</f>
        <v>0</v>
      </c>
      <c r="K306" s="217" t="s">
        <v>203</v>
      </c>
      <c r="L306" s="47"/>
      <c r="M306" s="222" t="s">
        <v>19</v>
      </c>
      <c r="N306" s="223" t="s">
        <v>44</v>
      </c>
      <c r="O306" s="87"/>
      <c r="P306" s="224">
        <f>O306*H306</f>
        <v>0</v>
      </c>
      <c r="Q306" s="224">
        <v>0.0020300000000000001</v>
      </c>
      <c r="R306" s="224">
        <f>Q306*H306</f>
        <v>0.0060899999999999999</v>
      </c>
      <c r="S306" s="224">
        <v>0</v>
      </c>
      <c r="T306" s="225">
        <f>S306*H306</f>
        <v>0</v>
      </c>
      <c r="U306" s="41"/>
      <c r="V306" s="41"/>
      <c r="W306" s="41"/>
      <c r="X306" s="41"/>
      <c r="Y306" s="41"/>
      <c r="Z306" s="41"/>
      <c r="AA306" s="41"/>
      <c r="AB306" s="41"/>
      <c r="AC306" s="41"/>
      <c r="AD306" s="41"/>
      <c r="AE306" s="41"/>
      <c r="AR306" s="226" t="s">
        <v>297</v>
      </c>
      <c r="AT306" s="226" t="s">
        <v>199</v>
      </c>
      <c r="AU306" s="226" t="s">
        <v>82</v>
      </c>
      <c r="AY306" s="20" t="s">
        <v>196</v>
      </c>
      <c r="BE306" s="227">
        <f>IF(N306="základní",J306,0)</f>
        <v>0</v>
      </c>
      <c r="BF306" s="227">
        <f>IF(N306="snížená",J306,0)</f>
        <v>0</v>
      </c>
      <c r="BG306" s="227">
        <f>IF(N306="zákl. přenesená",J306,0)</f>
        <v>0</v>
      </c>
      <c r="BH306" s="227">
        <f>IF(N306="sníž. přenesená",J306,0)</f>
        <v>0</v>
      </c>
      <c r="BI306" s="227">
        <f>IF(N306="nulová",J306,0)</f>
        <v>0</v>
      </c>
      <c r="BJ306" s="20" t="s">
        <v>80</v>
      </c>
      <c r="BK306" s="227">
        <f>ROUND(I306*H306,2)</f>
        <v>0</v>
      </c>
      <c r="BL306" s="20" t="s">
        <v>297</v>
      </c>
      <c r="BM306" s="226" t="s">
        <v>3649</v>
      </c>
    </row>
    <row r="307" s="2" customFormat="1">
      <c r="A307" s="41"/>
      <c r="B307" s="42"/>
      <c r="C307" s="43"/>
      <c r="D307" s="228" t="s">
        <v>206</v>
      </c>
      <c r="E307" s="43"/>
      <c r="F307" s="229" t="s">
        <v>3650</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82</v>
      </c>
    </row>
    <row r="308" s="2" customFormat="1" ht="36.72453" customHeight="1">
      <c r="A308" s="41"/>
      <c r="B308" s="42"/>
      <c r="C308" s="215" t="s">
        <v>1928</v>
      </c>
      <c r="D308" s="215" t="s">
        <v>199</v>
      </c>
      <c r="E308" s="216" t="s">
        <v>3651</v>
      </c>
      <c r="F308" s="217" t="s">
        <v>3652</v>
      </c>
      <c r="G308" s="218" t="s">
        <v>222</v>
      </c>
      <c r="H308" s="219">
        <v>1</v>
      </c>
      <c r="I308" s="220"/>
      <c r="J308" s="221">
        <f>ROUND(I308*H308,2)</f>
        <v>0</v>
      </c>
      <c r="K308" s="217" t="s">
        <v>203</v>
      </c>
      <c r="L308" s="47"/>
      <c r="M308" s="222" t="s">
        <v>19</v>
      </c>
      <c r="N308" s="223" t="s">
        <v>44</v>
      </c>
      <c r="O308" s="87"/>
      <c r="P308" s="224">
        <f>O308*H308</f>
        <v>0</v>
      </c>
      <c r="Q308" s="224">
        <v>0.0020600000000000002</v>
      </c>
      <c r="R308" s="224">
        <f>Q308*H308</f>
        <v>0.0020600000000000002</v>
      </c>
      <c r="S308" s="224">
        <v>0</v>
      </c>
      <c r="T308" s="225">
        <f>S308*H308</f>
        <v>0</v>
      </c>
      <c r="U308" s="41"/>
      <c r="V308" s="41"/>
      <c r="W308" s="41"/>
      <c r="X308" s="41"/>
      <c r="Y308" s="41"/>
      <c r="Z308" s="41"/>
      <c r="AA308" s="41"/>
      <c r="AB308" s="41"/>
      <c r="AC308" s="41"/>
      <c r="AD308" s="41"/>
      <c r="AE308" s="41"/>
      <c r="AR308" s="226" t="s">
        <v>297</v>
      </c>
      <c r="AT308" s="226" t="s">
        <v>199</v>
      </c>
      <c r="AU308" s="226" t="s">
        <v>82</v>
      </c>
      <c r="AY308" s="20" t="s">
        <v>196</v>
      </c>
      <c r="BE308" s="227">
        <f>IF(N308="základní",J308,0)</f>
        <v>0</v>
      </c>
      <c r="BF308" s="227">
        <f>IF(N308="snížená",J308,0)</f>
        <v>0</v>
      </c>
      <c r="BG308" s="227">
        <f>IF(N308="zákl. přenesená",J308,0)</f>
        <v>0</v>
      </c>
      <c r="BH308" s="227">
        <f>IF(N308="sníž. přenesená",J308,0)</f>
        <v>0</v>
      </c>
      <c r="BI308" s="227">
        <f>IF(N308="nulová",J308,0)</f>
        <v>0</v>
      </c>
      <c r="BJ308" s="20" t="s">
        <v>80</v>
      </c>
      <c r="BK308" s="227">
        <f>ROUND(I308*H308,2)</f>
        <v>0</v>
      </c>
      <c r="BL308" s="20" t="s">
        <v>297</v>
      </c>
      <c r="BM308" s="226" t="s">
        <v>3653</v>
      </c>
    </row>
    <row r="309" s="2" customFormat="1">
      <c r="A309" s="41"/>
      <c r="B309" s="42"/>
      <c r="C309" s="43"/>
      <c r="D309" s="228" t="s">
        <v>206</v>
      </c>
      <c r="E309" s="43"/>
      <c r="F309" s="229" t="s">
        <v>3654</v>
      </c>
      <c r="G309" s="43"/>
      <c r="H309" s="43"/>
      <c r="I309" s="230"/>
      <c r="J309" s="43"/>
      <c r="K309" s="43"/>
      <c r="L309" s="47"/>
      <c r="M309" s="231"/>
      <c r="N309" s="232"/>
      <c r="O309" s="87"/>
      <c r="P309" s="87"/>
      <c r="Q309" s="87"/>
      <c r="R309" s="87"/>
      <c r="S309" s="87"/>
      <c r="T309" s="88"/>
      <c r="U309" s="41"/>
      <c r="V309" s="41"/>
      <c r="W309" s="41"/>
      <c r="X309" s="41"/>
      <c r="Y309" s="41"/>
      <c r="Z309" s="41"/>
      <c r="AA309" s="41"/>
      <c r="AB309" s="41"/>
      <c r="AC309" s="41"/>
      <c r="AD309" s="41"/>
      <c r="AE309" s="41"/>
      <c r="AT309" s="20" t="s">
        <v>206</v>
      </c>
      <c r="AU309" s="20" t="s">
        <v>82</v>
      </c>
    </row>
    <row r="310" s="2" customFormat="1" ht="53.66038" customHeight="1">
      <c r="A310" s="41"/>
      <c r="B310" s="42"/>
      <c r="C310" s="215" t="s">
        <v>1935</v>
      </c>
      <c r="D310" s="215" t="s">
        <v>199</v>
      </c>
      <c r="E310" s="216" t="s">
        <v>931</v>
      </c>
      <c r="F310" s="217" t="s">
        <v>932</v>
      </c>
      <c r="G310" s="218" t="s">
        <v>486</v>
      </c>
      <c r="H310" s="219">
        <v>179</v>
      </c>
      <c r="I310" s="220"/>
      <c r="J310" s="221">
        <f>ROUND(I310*H310,2)</f>
        <v>0</v>
      </c>
      <c r="K310" s="217" t="s">
        <v>203</v>
      </c>
      <c r="L310" s="47"/>
      <c r="M310" s="222" t="s">
        <v>19</v>
      </c>
      <c r="N310" s="223" t="s">
        <v>44</v>
      </c>
      <c r="O310" s="87"/>
      <c r="P310" s="224">
        <f>O310*H310</f>
        <v>0</v>
      </c>
      <c r="Q310" s="224">
        <v>6.9999999999999994E-05</v>
      </c>
      <c r="R310" s="224">
        <f>Q310*H310</f>
        <v>0.01253</v>
      </c>
      <c r="S310" s="224">
        <v>0</v>
      </c>
      <c r="T310" s="225">
        <f>S310*H310</f>
        <v>0</v>
      </c>
      <c r="U310" s="41"/>
      <c r="V310" s="41"/>
      <c r="W310" s="41"/>
      <c r="X310" s="41"/>
      <c r="Y310" s="41"/>
      <c r="Z310" s="41"/>
      <c r="AA310" s="41"/>
      <c r="AB310" s="41"/>
      <c r="AC310" s="41"/>
      <c r="AD310" s="41"/>
      <c r="AE310" s="41"/>
      <c r="AR310" s="226" t="s">
        <v>297</v>
      </c>
      <c r="AT310" s="226" t="s">
        <v>199</v>
      </c>
      <c r="AU310" s="226" t="s">
        <v>82</v>
      </c>
      <c r="AY310" s="20" t="s">
        <v>196</v>
      </c>
      <c r="BE310" s="227">
        <f>IF(N310="základní",J310,0)</f>
        <v>0</v>
      </c>
      <c r="BF310" s="227">
        <f>IF(N310="snížená",J310,0)</f>
        <v>0</v>
      </c>
      <c r="BG310" s="227">
        <f>IF(N310="zákl. přenesená",J310,0)</f>
        <v>0</v>
      </c>
      <c r="BH310" s="227">
        <f>IF(N310="sníž. přenesená",J310,0)</f>
        <v>0</v>
      </c>
      <c r="BI310" s="227">
        <f>IF(N310="nulová",J310,0)</f>
        <v>0</v>
      </c>
      <c r="BJ310" s="20" t="s">
        <v>80</v>
      </c>
      <c r="BK310" s="227">
        <f>ROUND(I310*H310,2)</f>
        <v>0</v>
      </c>
      <c r="BL310" s="20" t="s">
        <v>297</v>
      </c>
      <c r="BM310" s="226" t="s">
        <v>3655</v>
      </c>
    </row>
    <row r="311" s="2" customFormat="1">
      <c r="A311" s="41"/>
      <c r="B311" s="42"/>
      <c r="C311" s="43"/>
      <c r="D311" s="228" t="s">
        <v>206</v>
      </c>
      <c r="E311" s="43"/>
      <c r="F311" s="229" t="s">
        <v>934</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82</v>
      </c>
    </row>
    <row r="312" s="14" customFormat="1">
      <c r="A312" s="14"/>
      <c r="B312" s="244"/>
      <c r="C312" s="245"/>
      <c r="D312" s="235" t="s">
        <v>208</v>
      </c>
      <c r="E312" s="246" t="s">
        <v>19</v>
      </c>
      <c r="F312" s="247" t="s">
        <v>2514</v>
      </c>
      <c r="G312" s="245"/>
      <c r="H312" s="248">
        <v>179</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208</v>
      </c>
      <c r="AU312" s="254" t="s">
        <v>82</v>
      </c>
      <c r="AV312" s="14" t="s">
        <v>82</v>
      </c>
      <c r="AW312" s="14" t="s">
        <v>33</v>
      </c>
      <c r="AX312" s="14" t="s">
        <v>73</v>
      </c>
      <c r="AY312" s="254" t="s">
        <v>196</v>
      </c>
    </row>
    <row r="313" s="15" customFormat="1">
      <c r="A313" s="15"/>
      <c r="B313" s="255"/>
      <c r="C313" s="256"/>
      <c r="D313" s="235" t="s">
        <v>208</v>
      </c>
      <c r="E313" s="257" t="s">
        <v>19</v>
      </c>
      <c r="F313" s="258" t="s">
        <v>212</v>
      </c>
      <c r="G313" s="256"/>
      <c r="H313" s="259">
        <v>179</v>
      </c>
      <c r="I313" s="260"/>
      <c r="J313" s="256"/>
      <c r="K313" s="256"/>
      <c r="L313" s="261"/>
      <c r="M313" s="262"/>
      <c r="N313" s="263"/>
      <c r="O313" s="263"/>
      <c r="P313" s="263"/>
      <c r="Q313" s="263"/>
      <c r="R313" s="263"/>
      <c r="S313" s="263"/>
      <c r="T313" s="264"/>
      <c r="U313" s="15"/>
      <c r="V313" s="15"/>
      <c r="W313" s="15"/>
      <c r="X313" s="15"/>
      <c r="Y313" s="15"/>
      <c r="Z313" s="15"/>
      <c r="AA313" s="15"/>
      <c r="AB313" s="15"/>
      <c r="AC313" s="15"/>
      <c r="AD313" s="15"/>
      <c r="AE313" s="15"/>
      <c r="AT313" s="265" t="s">
        <v>208</v>
      </c>
      <c r="AU313" s="265" t="s">
        <v>82</v>
      </c>
      <c r="AV313" s="15" t="s">
        <v>204</v>
      </c>
      <c r="AW313" s="15" t="s">
        <v>33</v>
      </c>
      <c r="AX313" s="15" t="s">
        <v>80</v>
      </c>
      <c r="AY313" s="265" t="s">
        <v>196</v>
      </c>
    </row>
    <row r="314" s="2" customFormat="1" ht="53.66038" customHeight="1">
      <c r="A314" s="41"/>
      <c r="B314" s="42"/>
      <c r="C314" s="215" t="s">
        <v>1943</v>
      </c>
      <c r="D314" s="215" t="s">
        <v>199</v>
      </c>
      <c r="E314" s="216" t="s">
        <v>3656</v>
      </c>
      <c r="F314" s="217" t="s">
        <v>3657</v>
      </c>
      <c r="G314" s="218" t="s">
        <v>486</v>
      </c>
      <c r="H314" s="219">
        <v>158</v>
      </c>
      <c r="I314" s="220"/>
      <c r="J314" s="221">
        <f>ROUND(I314*H314,2)</f>
        <v>0</v>
      </c>
      <c r="K314" s="217" t="s">
        <v>203</v>
      </c>
      <c r="L314" s="47"/>
      <c r="M314" s="222" t="s">
        <v>19</v>
      </c>
      <c r="N314" s="223" t="s">
        <v>44</v>
      </c>
      <c r="O314" s="87"/>
      <c r="P314" s="224">
        <f>O314*H314</f>
        <v>0</v>
      </c>
      <c r="Q314" s="224">
        <v>0.00016000000000000001</v>
      </c>
      <c r="R314" s="224">
        <f>Q314*H314</f>
        <v>0.02528</v>
      </c>
      <c r="S314" s="224">
        <v>0</v>
      </c>
      <c r="T314" s="225">
        <f>S314*H314</f>
        <v>0</v>
      </c>
      <c r="U314" s="41"/>
      <c r="V314" s="41"/>
      <c r="W314" s="41"/>
      <c r="X314" s="41"/>
      <c r="Y314" s="41"/>
      <c r="Z314" s="41"/>
      <c r="AA314" s="41"/>
      <c r="AB314" s="41"/>
      <c r="AC314" s="41"/>
      <c r="AD314" s="41"/>
      <c r="AE314" s="41"/>
      <c r="AR314" s="226" t="s">
        <v>297</v>
      </c>
      <c r="AT314" s="226" t="s">
        <v>199</v>
      </c>
      <c r="AU314" s="226" t="s">
        <v>82</v>
      </c>
      <c r="AY314" s="20" t="s">
        <v>196</v>
      </c>
      <c r="BE314" s="227">
        <f>IF(N314="základní",J314,0)</f>
        <v>0</v>
      </c>
      <c r="BF314" s="227">
        <f>IF(N314="snížená",J314,0)</f>
        <v>0</v>
      </c>
      <c r="BG314" s="227">
        <f>IF(N314="zákl. přenesená",J314,0)</f>
        <v>0</v>
      </c>
      <c r="BH314" s="227">
        <f>IF(N314="sníž. přenesená",J314,0)</f>
        <v>0</v>
      </c>
      <c r="BI314" s="227">
        <f>IF(N314="nulová",J314,0)</f>
        <v>0</v>
      </c>
      <c r="BJ314" s="20" t="s">
        <v>80</v>
      </c>
      <c r="BK314" s="227">
        <f>ROUND(I314*H314,2)</f>
        <v>0</v>
      </c>
      <c r="BL314" s="20" t="s">
        <v>297</v>
      </c>
      <c r="BM314" s="226" t="s">
        <v>3658</v>
      </c>
    </row>
    <row r="315" s="2" customFormat="1">
      <c r="A315" s="41"/>
      <c r="B315" s="42"/>
      <c r="C315" s="43"/>
      <c r="D315" s="228" t="s">
        <v>206</v>
      </c>
      <c r="E315" s="43"/>
      <c r="F315" s="229" t="s">
        <v>3659</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206</v>
      </c>
      <c r="AU315" s="20" t="s">
        <v>82</v>
      </c>
    </row>
    <row r="316" s="2" customFormat="1" ht="53.66038" customHeight="1">
      <c r="A316" s="41"/>
      <c r="B316" s="42"/>
      <c r="C316" s="215" t="s">
        <v>1949</v>
      </c>
      <c r="D316" s="215" t="s">
        <v>199</v>
      </c>
      <c r="E316" s="216" t="s">
        <v>3660</v>
      </c>
      <c r="F316" s="217" t="s">
        <v>3661</v>
      </c>
      <c r="G316" s="218" t="s">
        <v>486</v>
      </c>
      <c r="H316" s="219">
        <v>54</v>
      </c>
      <c r="I316" s="220"/>
      <c r="J316" s="221">
        <f>ROUND(I316*H316,2)</f>
        <v>0</v>
      </c>
      <c r="K316" s="217" t="s">
        <v>203</v>
      </c>
      <c r="L316" s="47"/>
      <c r="M316" s="222" t="s">
        <v>19</v>
      </c>
      <c r="N316" s="223" t="s">
        <v>44</v>
      </c>
      <c r="O316" s="87"/>
      <c r="P316" s="224">
        <f>O316*H316</f>
        <v>0</v>
      </c>
      <c r="Q316" s="224">
        <v>0.00019000000000000001</v>
      </c>
      <c r="R316" s="224">
        <f>Q316*H316</f>
        <v>0.01026</v>
      </c>
      <c r="S316" s="224">
        <v>0</v>
      </c>
      <c r="T316" s="225">
        <f>S316*H316</f>
        <v>0</v>
      </c>
      <c r="U316" s="41"/>
      <c r="V316" s="41"/>
      <c r="W316" s="41"/>
      <c r="X316" s="41"/>
      <c r="Y316" s="41"/>
      <c r="Z316" s="41"/>
      <c r="AA316" s="41"/>
      <c r="AB316" s="41"/>
      <c r="AC316" s="41"/>
      <c r="AD316" s="41"/>
      <c r="AE316" s="41"/>
      <c r="AR316" s="226" t="s">
        <v>297</v>
      </c>
      <c r="AT316" s="226" t="s">
        <v>199</v>
      </c>
      <c r="AU316" s="226" t="s">
        <v>82</v>
      </c>
      <c r="AY316" s="20" t="s">
        <v>196</v>
      </c>
      <c r="BE316" s="227">
        <f>IF(N316="základní",J316,0)</f>
        <v>0</v>
      </c>
      <c r="BF316" s="227">
        <f>IF(N316="snížená",J316,0)</f>
        <v>0</v>
      </c>
      <c r="BG316" s="227">
        <f>IF(N316="zákl. přenesená",J316,0)</f>
        <v>0</v>
      </c>
      <c r="BH316" s="227">
        <f>IF(N316="sníž. přenesená",J316,0)</f>
        <v>0</v>
      </c>
      <c r="BI316" s="227">
        <f>IF(N316="nulová",J316,0)</f>
        <v>0</v>
      </c>
      <c r="BJ316" s="20" t="s">
        <v>80</v>
      </c>
      <c r="BK316" s="227">
        <f>ROUND(I316*H316,2)</f>
        <v>0</v>
      </c>
      <c r="BL316" s="20" t="s">
        <v>297</v>
      </c>
      <c r="BM316" s="226" t="s">
        <v>3662</v>
      </c>
    </row>
    <row r="317" s="2" customFormat="1">
      <c r="A317" s="41"/>
      <c r="B317" s="42"/>
      <c r="C317" s="43"/>
      <c r="D317" s="228" t="s">
        <v>206</v>
      </c>
      <c r="E317" s="43"/>
      <c r="F317" s="229" t="s">
        <v>3663</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82</v>
      </c>
    </row>
    <row r="318" s="2" customFormat="1" ht="16.30189" customHeight="1">
      <c r="A318" s="41"/>
      <c r="B318" s="42"/>
      <c r="C318" s="215" t="s">
        <v>1953</v>
      </c>
      <c r="D318" s="215" t="s">
        <v>199</v>
      </c>
      <c r="E318" s="216" t="s">
        <v>3664</v>
      </c>
      <c r="F318" s="217" t="s">
        <v>3665</v>
      </c>
      <c r="G318" s="218" t="s">
        <v>486</v>
      </c>
      <c r="H318" s="219">
        <v>90</v>
      </c>
      <c r="I318" s="220"/>
      <c r="J318" s="221">
        <f>ROUND(I318*H318,2)</f>
        <v>0</v>
      </c>
      <c r="K318" s="217" t="s">
        <v>203</v>
      </c>
      <c r="L318" s="47"/>
      <c r="M318" s="222" t="s">
        <v>19</v>
      </c>
      <c r="N318" s="223" t="s">
        <v>44</v>
      </c>
      <c r="O318" s="87"/>
      <c r="P318" s="224">
        <f>O318*H318</f>
        <v>0</v>
      </c>
      <c r="Q318" s="224">
        <v>0.00025000000000000001</v>
      </c>
      <c r="R318" s="224">
        <f>Q318*H318</f>
        <v>0.022499999999999999</v>
      </c>
      <c r="S318" s="224">
        <v>0</v>
      </c>
      <c r="T318" s="225">
        <f>S318*H318</f>
        <v>0</v>
      </c>
      <c r="U318" s="41"/>
      <c r="V318" s="41"/>
      <c r="W318" s="41"/>
      <c r="X318" s="41"/>
      <c r="Y318" s="41"/>
      <c r="Z318" s="41"/>
      <c r="AA318" s="41"/>
      <c r="AB318" s="41"/>
      <c r="AC318" s="41"/>
      <c r="AD318" s="41"/>
      <c r="AE318" s="41"/>
      <c r="AR318" s="226" t="s">
        <v>297</v>
      </c>
      <c r="AT318" s="226" t="s">
        <v>199</v>
      </c>
      <c r="AU318" s="226" t="s">
        <v>82</v>
      </c>
      <c r="AY318" s="20" t="s">
        <v>196</v>
      </c>
      <c r="BE318" s="227">
        <f>IF(N318="základní",J318,0)</f>
        <v>0</v>
      </c>
      <c r="BF318" s="227">
        <f>IF(N318="snížená",J318,0)</f>
        <v>0</v>
      </c>
      <c r="BG318" s="227">
        <f>IF(N318="zákl. přenesená",J318,0)</f>
        <v>0</v>
      </c>
      <c r="BH318" s="227">
        <f>IF(N318="sníž. přenesená",J318,0)</f>
        <v>0</v>
      </c>
      <c r="BI318" s="227">
        <f>IF(N318="nulová",J318,0)</f>
        <v>0</v>
      </c>
      <c r="BJ318" s="20" t="s">
        <v>80</v>
      </c>
      <c r="BK318" s="227">
        <f>ROUND(I318*H318,2)</f>
        <v>0</v>
      </c>
      <c r="BL318" s="20" t="s">
        <v>297</v>
      </c>
      <c r="BM318" s="226" t="s">
        <v>3666</v>
      </c>
    </row>
    <row r="319" s="2" customFormat="1">
      <c r="A319" s="41"/>
      <c r="B319" s="42"/>
      <c r="C319" s="43"/>
      <c r="D319" s="228" t="s">
        <v>206</v>
      </c>
      <c r="E319" s="43"/>
      <c r="F319" s="229" t="s">
        <v>3667</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206</v>
      </c>
      <c r="AU319" s="20" t="s">
        <v>82</v>
      </c>
    </row>
    <row r="320" s="2" customFormat="1" ht="16.30189" customHeight="1">
      <c r="A320" s="41"/>
      <c r="B320" s="42"/>
      <c r="C320" s="215" t="s">
        <v>1955</v>
      </c>
      <c r="D320" s="215" t="s">
        <v>199</v>
      </c>
      <c r="E320" s="216" t="s">
        <v>3668</v>
      </c>
      <c r="F320" s="217" t="s">
        <v>3669</v>
      </c>
      <c r="G320" s="218" t="s">
        <v>486</v>
      </c>
      <c r="H320" s="219">
        <v>110</v>
      </c>
      <c r="I320" s="220"/>
      <c r="J320" s="221">
        <f>ROUND(I320*H320,2)</f>
        <v>0</v>
      </c>
      <c r="K320" s="217" t="s">
        <v>203</v>
      </c>
      <c r="L320" s="47"/>
      <c r="M320" s="222" t="s">
        <v>19</v>
      </c>
      <c r="N320" s="223" t="s">
        <v>44</v>
      </c>
      <c r="O320" s="87"/>
      <c r="P320" s="224">
        <f>O320*H320</f>
        <v>0</v>
      </c>
      <c r="Q320" s="224">
        <v>0.00025999999999999998</v>
      </c>
      <c r="R320" s="224">
        <f>Q320*H320</f>
        <v>0.028599999999999997</v>
      </c>
      <c r="S320" s="224">
        <v>0</v>
      </c>
      <c r="T320" s="225">
        <f>S320*H320</f>
        <v>0</v>
      </c>
      <c r="U320" s="41"/>
      <c r="V320" s="41"/>
      <c r="W320" s="41"/>
      <c r="X320" s="41"/>
      <c r="Y320" s="41"/>
      <c r="Z320" s="41"/>
      <c r="AA320" s="41"/>
      <c r="AB320" s="41"/>
      <c r="AC320" s="41"/>
      <c r="AD320" s="41"/>
      <c r="AE320" s="41"/>
      <c r="AR320" s="226" t="s">
        <v>297</v>
      </c>
      <c r="AT320" s="226" t="s">
        <v>199</v>
      </c>
      <c r="AU320" s="226" t="s">
        <v>82</v>
      </c>
      <c r="AY320" s="20" t="s">
        <v>196</v>
      </c>
      <c r="BE320" s="227">
        <f>IF(N320="základní",J320,0)</f>
        <v>0</v>
      </c>
      <c r="BF320" s="227">
        <f>IF(N320="snížená",J320,0)</f>
        <v>0</v>
      </c>
      <c r="BG320" s="227">
        <f>IF(N320="zákl. přenesená",J320,0)</f>
        <v>0</v>
      </c>
      <c r="BH320" s="227">
        <f>IF(N320="sníž. přenesená",J320,0)</f>
        <v>0</v>
      </c>
      <c r="BI320" s="227">
        <f>IF(N320="nulová",J320,0)</f>
        <v>0</v>
      </c>
      <c r="BJ320" s="20" t="s">
        <v>80</v>
      </c>
      <c r="BK320" s="227">
        <f>ROUND(I320*H320,2)</f>
        <v>0</v>
      </c>
      <c r="BL320" s="20" t="s">
        <v>297</v>
      </c>
      <c r="BM320" s="226" t="s">
        <v>3670</v>
      </c>
    </row>
    <row r="321" s="2" customFormat="1">
      <c r="A321" s="41"/>
      <c r="B321" s="42"/>
      <c r="C321" s="43"/>
      <c r="D321" s="228" t="s">
        <v>206</v>
      </c>
      <c r="E321" s="43"/>
      <c r="F321" s="229" t="s">
        <v>3671</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206</v>
      </c>
      <c r="AU321" s="20" t="s">
        <v>82</v>
      </c>
    </row>
    <row r="322" s="2" customFormat="1" ht="16.30189" customHeight="1">
      <c r="A322" s="41"/>
      <c r="B322" s="42"/>
      <c r="C322" s="215" t="s">
        <v>1108</v>
      </c>
      <c r="D322" s="215" t="s">
        <v>199</v>
      </c>
      <c r="E322" s="216" t="s">
        <v>3672</v>
      </c>
      <c r="F322" s="217" t="s">
        <v>3673</v>
      </c>
      <c r="G322" s="218" t="s">
        <v>486</v>
      </c>
      <c r="H322" s="219">
        <v>8</v>
      </c>
      <c r="I322" s="220"/>
      <c r="J322" s="221">
        <f>ROUND(I322*H322,2)</f>
        <v>0</v>
      </c>
      <c r="K322" s="217" t="s">
        <v>203</v>
      </c>
      <c r="L322" s="47"/>
      <c r="M322" s="222" t="s">
        <v>19</v>
      </c>
      <c r="N322" s="223" t="s">
        <v>44</v>
      </c>
      <c r="O322" s="87"/>
      <c r="P322" s="224">
        <f>O322*H322</f>
        <v>0</v>
      </c>
      <c r="Q322" s="224">
        <v>0.00027</v>
      </c>
      <c r="R322" s="224">
        <f>Q322*H322</f>
        <v>0.00216</v>
      </c>
      <c r="S322" s="224">
        <v>0</v>
      </c>
      <c r="T322" s="225">
        <f>S322*H322</f>
        <v>0</v>
      </c>
      <c r="U322" s="41"/>
      <c r="V322" s="41"/>
      <c r="W322" s="41"/>
      <c r="X322" s="41"/>
      <c r="Y322" s="41"/>
      <c r="Z322" s="41"/>
      <c r="AA322" s="41"/>
      <c r="AB322" s="41"/>
      <c r="AC322" s="41"/>
      <c r="AD322" s="41"/>
      <c r="AE322" s="41"/>
      <c r="AR322" s="226" t="s">
        <v>297</v>
      </c>
      <c r="AT322" s="226" t="s">
        <v>199</v>
      </c>
      <c r="AU322" s="226" t="s">
        <v>82</v>
      </c>
      <c r="AY322" s="20" t="s">
        <v>196</v>
      </c>
      <c r="BE322" s="227">
        <f>IF(N322="základní",J322,0)</f>
        <v>0</v>
      </c>
      <c r="BF322" s="227">
        <f>IF(N322="snížená",J322,0)</f>
        <v>0</v>
      </c>
      <c r="BG322" s="227">
        <f>IF(N322="zákl. přenesená",J322,0)</f>
        <v>0</v>
      </c>
      <c r="BH322" s="227">
        <f>IF(N322="sníž. přenesená",J322,0)</f>
        <v>0</v>
      </c>
      <c r="BI322" s="227">
        <f>IF(N322="nulová",J322,0)</f>
        <v>0</v>
      </c>
      <c r="BJ322" s="20" t="s">
        <v>80</v>
      </c>
      <c r="BK322" s="227">
        <f>ROUND(I322*H322,2)</f>
        <v>0</v>
      </c>
      <c r="BL322" s="20" t="s">
        <v>297</v>
      </c>
      <c r="BM322" s="226" t="s">
        <v>3674</v>
      </c>
    </row>
    <row r="323" s="2" customFormat="1">
      <c r="A323" s="41"/>
      <c r="B323" s="42"/>
      <c r="C323" s="43"/>
      <c r="D323" s="228" t="s">
        <v>206</v>
      </c>
      <c r="E323" s="43"/>
      <c r="F323" s="229" t="s">
        <v>3675</v>
      </c>
      <c r="G323" s="43"/>
      <c r="H323" s="43"/>
      <c r="I323" s="230"/>
      <c r="J323" s="43"/>
      <c r="K323" s="43"/>
      <c r="L323" s="47"/>
      <c r="M323" s="231"/>
      <c r="N323" s="232"/>
      <c r="O323" s="87"/>
      <c r="P323" s="87"/>
      <c r="Q323" s="87"/>
      <c r="R323" s="87"/>
      <c r="S323" s="87"/>
      <c r="T323" s="88"/>
      <c r="U323" s="41"/>
      <c r="V323" s="41"/>
      <c r="W323" s="41"/>
      <c r="X323" s="41"/>
      <c r="Y323" s="41"/>
      <c r="Z323" s="41"/>
      <c r="AA323" s="41"/>
      <c r="AB323" s="41"/>
      <c r="AC323" s="41"/>
      <c r="AD323" s="41"/>
      <c r="AE323" s="41"/>
      <c r="AT323" s="20" t="s">
        <v>206</v>
      </c>
      <c r="AU323" s="20" t="s">
        <v>82</v>
      </c>
    </row>
    <row r="324" s="2" customFormat="1" ht="16.30189" customHeight="1">
      <c r="A324" s="41"/>
      <c r="B324" s="42"/>
      <c r="C324" s="215" t="s">
        <v>1963</v>
      </c>
      <c r="D324" s="215" t="s">
        <v>199</v>
      </c>
      <c r="E324" s="216" t="s">
        <v>3676</v>
      </c>
      <c r="F324" s="217" t="s">
        <v>3677</v>
      </c>
      <c r="G324" s="218" t="s">
        <v>486</v>
      </c>
      <c r="H324" s="219">
        <v>6</v>
      </c>
      <c r="I324" s="220"/>
      <c r="J324" s="221">
        <f>ROUND(I324*H324,2)</f>
        <v>0</v>
      </c>
      <c r="K324" s="217" t="s">
        <v>203</v>
      </c>
      <c r="L324" s="47"/>
      <c r="M324" s="222" t="s">
        <v>19</v>
      </c>
      <c r="N324" s="223" t="s">
        <v>44</v>
      </c>
      <c r="O324" s="87"/>
      <c r="P324" s="224">
        <f>O324*H324</f>
        <v>0</v>
      </c>
      <c r="Q324" s="224">
        <v>0.00029999999999999997</v>
      </c>
      <c r="R324" s="224">
        <f>Q324*H324</f>
        <v>0.0018</v>
      </c>
      <c r="S324" s="224">
        <v>0</v>
      </c>
      <c r="T324" s="225">
        <f>S324*H324</f>
        <v>0</v>
      </c>
      <c r="U324" s="41"/>
      <c r="V324" s="41"/>
      <c r="W324" s="41"/>
      <c r="X324" s="41"/>
      <c r="Y324" s="41"/>
      <c r="Z324" s="41"/>
      <c r="AA324" s="41"/>
      <c r="AB324" s="41"/>
      <c r="AC324" s="41"/>
      <c r="AD324" s="41"/>
      <c r="AE324" s="41"/>
      <c r="AR324" s="226" t="s">
        <v>297</v>
      </c>
      <c r="AT324" s="226" t="s">
        <v>199</v>
      </c>
      <c r="AU324" s="226" t="s">
        <v>82</v>
      </c>
      <c r="AY324" s="20" t="s">
        <v>196</v>
      </c>
      <c r="BE324" s="227">
        <f>IF(N324="základní",J324,0)</f>
        <v>0</v>
      </c>
      <c r="BF324" s="227">
        <f>IF(N324="snížená",J324,0)</f>
        <v>0</v>
      </c>
      <c r="BG324" s="227">
        <f>IF(N324="zákl. přenesená",J324,0)</f>
        <v>0</v>
      </c>
      <c r="BH324" s="227">
        <f>IF(N324="sníž. přenesená",J324,0)</f>
        <v>0</v>
      </c>
      <c r="BI324" s="227">
        <f>IF(N324="nulová",J324,0)</f>
        <v>0</v>
      </c>
      <c r="BJ324" s="20" t="s">
        <v>80</v>
      </c>
      <c r="BK324" s="227">
        <f>ROUND(I324*H324,2)</f>
        <v>0</v>
      </c>
      <c r="BL324" s="20" t="s">
        <v>297</v>
      </c>
      <c r="BM324" s="226" t="s">
        <v>3678</v>
      </c>
    </row>
    <row r="325" s="2" customFormat="1">
      <c r="A325" s="41"/>
      <c r="B325" s="42"/>
      <c r="C325" s="43"/>
      <c r="D325" s="228" t="s">
        <v>206</v>
      </c>
      <c r="E325" s="43"/>
      <c r="F325" s="229" t="s">
        <v>3679</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206</v>
      </c>
      <c r="AU325" s="20" t="s">
        <v>82</v>
      </c>
    </row>
    <row r="326" s="2" customFormat="1" ht="16.30189" customHeight="1">
      <c r="A326" s="41"/>
      <c r="B326" s="42"/>
      <c r="C326" s="215" t="s">
        <v>1967</v>
      </c>
      <c r="D326" s="215" t="s">
        <v>199</v>
      </c>
      <c r="E326" s="216" t="s">
        <v>3680</v>
      </c>
      <c r="F326" s="217" t="s">
        <v>3681</v>
      </c>
      <c r="G326" s="218" t="s">
        <v>486</v>
      </c>
      <c r="H326" s="219">
        <v>40</v>
      </c>
      <c r="I326" s="220"/>
      <c r="J326" s="221">
        <f>ROUND(I326*H326,2)</f>
        <v>0</v>
      </c>
      <c r="K326" s="217" t="s">
        <v>203</v>
      </c>
      <c r="L326" s="47"/>
      <c r="M326" s="222" t="s">
        <v>19</v>
      </c>
      <c r="N326" s="223" t="s">
        <v>44</v>
      </c>
      <c r="O326" s="87"/>
      <c r="P326" s="224">
        <f>O326*H326</f>
        <v>0</v>
      </c>
      <c r="Q326" s="224">
        <v>0.00038000000000000002</v>
      </c>
      <c r="R326" s="224">
        <f>Q326*H326</f>
        <v>0.015200000000000002</v>
      </c>
      <c r="S326" s="224">
        <v>0</v>
      </c>
      <c r="T326" s="225">
        <f>S326*H326</f>
        <v>0</v>
      </c>
      <c r="U326" s="41"/>
      <c r="V326" s="41"/>
      <c r="W326" s="41"/>
      <c r="X326" s="41"/>
      <c r="Y326" s="41"/>
      <c r="Z326" s="41"/>
      <c r="AA326" s="41"/>
      <c r="AB326" s="41"/>
      <c r="AC326" s="41"/>
      <c r="AD326" s="41"/>
      <c r="AE326" s="41"/>
      <c r="AR326" s="226" t="s">
        <v>297</v>
      </c>
      <c r="AT326" s="226" t="s">
        <v>199</v>
      </c>
      <c r="AU326" s="226" t="s">
        <v>82</v>
      </c>
      <c r="AY326" s="20" t="s">
        <v>196</v>
      </c>
      <c r="BE326" s="227">
        <f>IF(N326="základní",J326,0)</f>
        <v>0</v>
      </c>
      <c r="BF326" s="227">
        <f>IF(N326="snížená",J326,0)</f>
        <v>0</v>
      </c>
      <c r="BG326" s="227">
        <f>IF(N326="zákl. přenesená",J326,0)</f>
        <v>0</v>
      </c>
      <c r="BH326" s="227">
        <f>IF(N326="sníž. přenesená",J326,0)</f>
        <v>0</v>
      </c>
      <c r="BI326" s="227">
        <f>IF(N326="nulová",J326,0)</f>
        <v>0</v>
      </c>
      <c r="BJ326" s="20" t="s">
        <v>80</v>
      </c>
      <c r="BK326" s="227">
        <f>ROUND(I326*H326,2)</f>
        <v>0</v>
      </c>
      <c r="BL326" s="20" t="s">
        <v>297</v>
      </c>
      <c r="BM326" s="226" t="s">
        <v>3682</v>
      </c>
    </row>
    <row r="327" s="2" customFormat="1">
      <c r="A327" s="41"/>
      <c r="B327" s="42"/>
      <c r="C327" s="43"/>
      <c r="D327" s="228" t="s">
        <v>206</v>
      </c>
      <c r="E327" s="43"/>
      <c r="F327" s="229" t="s">
        <v>3683</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206</v>
      </c>
      <c r="AU327" s="20" t="s">
        <v>82</v>
      </c>
    </row>
    <row r="328" s="2" customFormat="1" ht="23.4566" customHeight="1">
      <c r="A328" s="41"/>
      <c r="B328" s="42"/>
      <c r="C328" s="215" t="s">
        <v>1975</v>
      </c>
      <c r="D328" s="215" t="s">
        <v>199</v>
      </c>
      <c r="E328" s="216" t="s">
        <v>935</v>
      </c>
      <c r="F328" s="217" t="s">
        <v>936</v>
      </c>
      <c r="G328" s="218" t="s">
        <v>222</v>
      </c>
      <c r="H328" s="219">
        <v>29</v>
      </c>
      <c r="I328" s="220"/>
      <c r="J328" s="221">
        <f>ROUND(I328*H328,2)</f>
        <v>0</v>
      </c>
      <c r="K328" s="217" t="s">
        <v>203</v>
      </c>
      <c r="L328" s="47"/>
      <c r="M328" s="222" t="s">
        <v>19</v>
      </c>
      <c r="N328" s="223" t="s">
        <v>44</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297</v>
      </c>
      <c r="AT328" s="226" t="s">
        <v>199</v>
      </c>
      <c r="AU328" s="226" t="s">
        <v>82</v>
      </c>
      <c r="AY328" s="20" t="s">
        <v>196</v>
      </c>
      <c r="BE328" s="227">
        <f>IF(N328="základní",J328,0)</f>
        <v>0</v>
      </c>
      <c r="BF328" s="227">
        <f>IF(N328="snížená",J328,0)</f>
        <v>0</v>
      </c>
      <c r="BG328" s="227">
        <f>IF(N328="zákl. přenesená",J328,0)</f>
        <v>0</v>
      </c>
      <c r="BH328" s="227">
        <f>IF(N328="sníž. přenesená",J328,0)</f>
        <v>0</v>
      </c>
      <c r="BI328" s="227">
        <f>IF(N328="nulová",J328,0)</f>
        <v>0</v>
      </c>
      <c r="BJ328" s="20" t="s">
        <v>80</v>
      </c>
      <c r="BK328" s="227">
        <f>ROUND(I328*H328,2)</f>
        <v>0</v>
      </c>
      <c r="BL328" s="20" t="s">
        <v>297</v>
      </c>
      <c r="BM328" s="226" t="s">
        <v>3684</v>
      </c>
    </row>
    <row r="329" s="2" customFormat="1">
      <c r="A329" s="41"/>
      <c r="B329" s="42"/>
      <c r="C329" s="43"/>
      <c r="D329" s="228" t="s">
        <v>206</v>
      </c>
      <c r="E329" s="43"/>
      <c r="F329" s="229" t="s">
        <v>938</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206</v>
      </c>
      <c r="AU329" s="20" t="s">
        <v>82</v>
      </c>
    </row>
    <row r="330" s="14" customFormat="1">
      <c r="A330" s="14"/>
      <c r="B330" s="244"/>
      <c r="C330" s="245"/>
      <c r="D330" s="235" t="s">
        <v>208</v>
      </c>
      <c r="E330" s="246" t="s">
        <v>19</v>
      </c>
      <c r="F330" s="247" t="s">
        <v>370</v>
      </c>
      <c r="G330" s="245"/>
      <c r="H330" s="248">
        <v>29</v>
      </c>
      <c r="I330" s="249"/>
      <c r="J330" s="245"/>
      <c r="K330" s="245"/>
      <c r="L330" s="250"/>
      <c r="M330" s="251"/>
      <c r="N330" s="252"/>
      <c r="O330" s="252"/>
      <c r="P330" s="252"/>
      <c r="Q330" s="252"/>
      <c r="R330" s="252"/>
      <c r="S330" s="252"/>
      <c r="T330" s="253"/>
      <c r="U330" s="14"/>
      <c r="V330" s="14"/>
      <c r="W330" s="14"/>
      <c r="X330" s="14"/>
      <c r="Y330" s="14"/>
      <c r="Z330" s="14"/>
      <c r="AA330" s="14"/>
      <c r="AB330" s="14"/>
      <c r="AC330" s="14"/>
      <c r="AD330" s="14"/>
      <c r="AE330" s="14"/>
      <c r="AT330" s="254" t="s">
        <v>208</v>
      </c>
      <c r="AU330" s="254" t="s">
        <v>82</v>
      </c>
      <c r="AV330" s="14" t="s">
        <v>82</v>
      </c>
      <c r="AW330" s="14" t="s">
        <v>33</v>
      </c>
      <c r="AX330" s="14" t="s">
        <v>73</v>
      </c>
      <c r="AY330" s="254" t="s">
        <v>196</v>
      </c>
    </row>
    <row r="331" s="15" customFormat="1">
      <c r="A331" s="15"/>
      <c r="B331" s="255"/>
      <c r="C331" s="256"/>
      <c r="D331" s="235" t="s">
        <v>208</v>
      </c>
      <c r="E331" s="257" t="s">
        <v>19</v>
      </c>
      <c r="F331" s="258" t="s">
        <v>212</v>
      </c>
      <c r="G331" s="256"/>
      <c r="H331" s="259">
        <v>29</v>
      </c>
      <c r="I331" s="260"/>
      <c r="J331" s="256"/>
      <c r="K331" s="256"/>
      <c r="L331" s="261"/>
      <c r="M331" s="262"/>
      <c r="N331" s="263"/>
      <c r="O331" s="263"/>
      <c r="P331" s="263"/>
      <c r="Q331" s="263"/>
      <c r="R331" s="263"/>
      <c r="S331" s="263"/>
      <c r="T331" s="264"/>
      <c r="U331" s="15"/>
      <c r="V331" s="15"/>
      <c r="W331" s="15"/>
      <c r="X331" s="15"/>
      <c r="Y331" s="15"/>
      <c r="Z331" s="15"/>
      <c r="AA331" s="15"/>
      <c r="AB331" s="15"/>
      <c r="AC331" s="15"/>
      <c r="AD331" s="15"/>
      <c r="AE331" s="15"/>
      <c r="AT331" s="265" t="s">
        <v>208</v>
      </c>
      <c r="AU331" s="265" t="s">
        <v>82</v>
      </c>
      <c r="AV331" s="15" t="s">
        <v>204</v>
      </c>
      <c r="AW331" s="15" t="s">
        <v>33</v>
      </c>
      <c r="AX331" s="15" t="s">
        <v>80</v>
      </c>
      <c r="AY331" s="265" t="s">
        <v>196</v>
      </c>
    </row>
    <row r="332" s="2" customFormat="1" ht="23.4566" customHeight="1">
      <c r="A332" s="41"/>
      <c r="B332" s="42"/>
      <c r="C332" s="215" t="s">
        <v>1980</v>
      </c>
      <c r="D332" s="215" t="s">
        <v>199</v>
      </c>
      <c r="E332" s="216" t="s">
        <v>939</v>
      </c>
      <c r="F332" s="217" t="s">
        <v>940</v>
      </c>
      <c r="G332" s="218" t="s">
        <v>222</v>
      </c>
      <c r="H332" s="219">
        <v>29</v>
      </c>
      <c r="I332" s="220"/>
      <c r="J332" s="221">
        <f>ROUND(I332*H332,2)</f>
        <v>0</v>
      </c>
      <c r="K332" s="217" t="s">
        <v>203</v>
      </c>
      <c r="L332" s="47"/>
      <c r="M332" s="222" t="s">
        <v>19</v>
      </c>
      <c r="N332" s="223" t="s">
        <v>44</v>
      </c>
      <c r="O332" s="87"/>
      <c r="P332" s="224">
        <f>O332*H332</f>
        <v>0</v>
      </c>
      <c r="Q332" s="224">
        <v>0.00012999999999999999</v>
      </c>
      <c r="R332" s="224">
        <f>Q332*H332</f>
        <v>0.0037699999999999995</v>
      </c>
      <c r="S332" s="224">
        <v>0</v>
      </c>
      <c r="T332" s="225">
        <f>S332*H332</f>
        <v>0</v>
      </c>
      <c r="U332" s="41"/>
      <c r="V332" s="41"/>
      <c r="W332" s="41"/>
      <c r="X332" s="41"/>
      <c r="Y332" s="41"/>
      <c r="Z332" s="41"/>
      <c r="AA332" s="41"/>
      <c r="AB332" s="41"/>
      <c r="AC332" s="41"/>
      <c r="AD332" s="41"/>
      <c r="AE332" s="41"/>
      <c r="AR332" s="226" t="s">
        <v>297</v>
      </c>
      <c r="AT332" s="226" t="s">
        <v>199</v>
      </c>
      <c r="AU332" s="226" t="s">
        <v>82</v>
      </c>
      <c r="AY332" s="20" t="s">
        <v>196</v>
      </c>
      <c r="BE332" s="227">
        <f>IF(N332="základní",J332,0)</f>
        <v>0</v>
      </c>
      <c r="BF332" s="227">
        <f>IF(N332="snížená",J332,0)</f>
        <v>0</v>
      </c>
      <c r="BG332" s="227">
        <f>IF(N332="zákl. přenesená",J332,0)</f>
        <v>0</v>
      </c>
      <c r="BH332" s="227">
        <f>IF(N332="sníž. přenesená",J332,0)</f>
        <v>0</v>
      </c>
      <c r="BI332" s="227">
        <f>IF(N332="nulová",J332,0)</f>
        <v>0</v>
      </c>
      <c r="BJ332" s="20" t="s">
        <v>80</v>
      </c>
      <c r="BK332" s="227">
        <f>ROUND(I332*H332,2)</f>
        <v>0</v>
      </c>
      <c r="BL332" s="20" t="s">
        <v>297</v>
      </c>
      <c r="BM332" s="226" t="s">
        <v>3685</v>
      </c>
    </row>
    <row r="333" s="2" customFormat="1">
      <c r="A333" s="41"/>
      <c r="B333" s="42"/>
      <c r="C333" s="43"/>
      <c r="D333" s="228" t="s">
        <v>206</v>
      </c>
      <c r="E333" s="43"/>
      <c r="F333" s="229" t="s">
        <v>942</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82</v>
      </c>
    </row>
    <row r="334" s="14" customFormat="1">
      <c r="A334" s="14"/>
      <c r="B334" s="244"/>
      <c r="C334" s="245"/>
      <c r="D334" s="235" t="s">
        <v>208</v>
      </c>
      <c r="E334" s="246" t="s">
        <v>19</v>
      </c>
      <c r="F334" s="247" t="s">
        <v>370</v>
      </c>
      <c r="G334" s="245"/>
      <c r="H334" s="248">
        <v>29</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208</v>
      </c>
      <c r="AU334" s="254" t="s">
        <v>82</v>
      </c>
      <c r="AV334" s="14" t="s">
        <v>82</v>
      </c>
      <c r="AW334" s="14" t="s">
        <v>33</v>
      </c>
      <c r="AX334" s="14" t="s">
        <v>73</v>
      </c>
      <c r="AY334" s="254" t="s">
        <v>196</v>
      </c>
    </row>
    <row r="335" s="15" customFormat="1">
      <c r="A335" s="15"/>
      <c r="B335" s="255"/>
      <c r="C335" s="256"/>
      <c r="D335" s="235" t="s">
        <v>208</v>
      </c>
      <c r="E335" s="257" t="s">
        <v>19</v>
      </c>
      <c r="F335" s="258" t="s">
        <v>212</v>
      </c>
      <c r="G335" s="256"/>
      <c r="H335" s="259">
        <v>29</v>
      </c>
      <c r="I335" s="260"/>
      <c r="J335" s="256"/>
      <c r="K335" s="256"/>
      <c r="L335" s="261"/>
      <c r="M335" s="262"/>
      <c r="N335" s="263"/>
      <c r="O335" s="263"/>
      <c r="P335" s="263"/>
      <c r="Q335" s="263"/>
      <c r="R335" s="263"/>
      <c r="S335" s="263"/>
      <c r="T335" s="264"/>
      <c r="U335" s="15"/>
      <c r="V335" s="15"/>
      <c r="W335" s="15"/>
      <c r="X335" s="15"/>
      <c r="Y335" s="15"/>
      <c r="Z335" s="15"/>
      <c r="AA335" s="15"/>
      <c r="AB335" s="15"/>
      <c r="AC335" s="15"/>
      <c r="AD335" s="15"/>
      <c r="AE335" s="15"/>
      <c r="AT335" s="265" t="s">
        <v>208</v>
      </c>
      <c r="AU335" s="265" t="s">
        <v>82</v>
      </c>
      <c r="AV335" s="15" t="s">
        <v>204</v>
      </c>
      <c r="AW335" s="15" t="s">
        <v>33</v>
      </c>
      <c r="AX335" s="15" t="s">
        <v>80</v>
      </c>
      <c r="AY335" s="265" t="s">
        <v>196</v>
      </c>
    </row>
    <row r="336" s="2" customFormat="1" ht="36.72453" customHeight="1">
      <c r="A336" s="41"/>
      <c r="B336" s="42"/>
      <c r="C336" s="215" t="s">
        <v>1985</v>
      </c>
      <c r="D336" s="215" t="s">
        <v>199</v>
      </c>
      <c r="E336" s="216" t="s">
        <v>3686</v>
      </c>
      <c r="F336" s="217" t="s">
        <v>3687</v>
      </c>
      <c r="G336" s="218" t="s">
        <v>222</v>
      </c>
      <c r="H336" s="219">
        <v>20</v>
      </c>
      <c r="I336" s="220"/>
      <c r="J336" s="221">
        <f>ROUND(I336*H336,2)</f>
        <v>0</v>
      </c>
      <c r="K336" s="217" t="s">
        <v>203</v>
      </c>
      <c r="L336" s="47"/>
      <c r="M336" s="222" t="s">
        <v>19</v>
      </c>
      <c r="N336" s="223" t="s">
        <v>44</v>
      </c>
      <c r="O336" s="87"/>
      <c r="P336" s="224">
        <f>O336*H336</f>
        <v>0</v>
      </c>
      <c r="Q336" s="224">
        <v>0.00018000000000000001</v>
      </c>
      <c r="R336" s="224">
        <f>Q336*H336</f>
        <v>0.0036000000000000003</v>
      </c>
      <c r="S336" s="224">
        <v>0</v>
      </c>
      <c r="T336" s="225">
        <f>S336*H336</f>
        <v>0</v>
      </c>
      <c r="U336" s="41"/>
      <c r="V336" s="41"/>
      <c r="W336" s="41"/>
      <c r="X336" s="41"/>
      <c r="Y336" s="41"/>
      <c r="Z336" s="41"/>
      <c r="AA336" s="41"/>
      <c r="AB336" s="41"/>
      <c r="AC336" s="41"/>
      <c r="AD336" s="41"/>
      <c r="AE336" s="41"/>
      <c r="AR336" s="226" t="s">
        <v>297</v>
      </c>
      <c r="AT336" s="226" t="s">
        <v>199</v>
      </c>
      <c r="AU336" s="226" t="s">
        <v>82</v>
      </c>
      <c r="AY336" s="20" t="s">
        <v>196</v>
      </c>
      <c r="BE336" s="227">
        <f>IF(N336="základní",J336,0)</f>
        <v>0</v>
      </c>
      <c r="BF336" s="227">
        <f>IF(N336="snížená",J336,0)</f>
        <v>0</v>
      </c>
      <c r="BG336" s="227">
        <f>IF(N336="zákl. přenesená",J336,0)</f>
        <v>0</v>
      </c>
      <c r="BH336" s="227">
        <f>IF(N336="sníž. přenesená",J336,0)</f>
        <v>0</v>
      </c>
      <c r="BI336" s="227">
        <f>IF(N336="nulová",J336,0)</f>
        <v>0</v>
      </c>
      <c r="BJ336" s="20" t="s">
        <v>80</v>
      </c>
      <c r="BK336" s="227">
        <f>ROUND(I336*H336,2)</f>
        <v>0</v>
      </c>
      <c r="BL336" s="20" t="s">
        <v>297</v>
      </c>
      <c r="BM336" s="226" t="s">
        <v>3688</v>
      </c>
    </row>
    <row r="337" s="2" customFormat="1">
      <c r="A337" s="41"/>
      <c r="B337" s="42"/>
      <c r="C337" s="43"/>
      <c r="D337" s="228" t="s">
        <v>206</v>
      </c>
      <c r="E337" s="43"/>
      <c r="F337" s="229" t="s">
        <v>3689</v>
      </c>
      <c r="G337" s="43"/>
      <c r="H337" s="43"/>
      <c r="I337" s="230"/>
      <c r="J337" s="43"/>
      <c r="K337" s="43"/>
      <c r="L337" s="47"/>
      <c r="M337" s="231"/>
      <c r="N337" s="232"/>
      <c r="O337" s="87"/>
      <c r="P337" s="87"/>
      <c r="Q337" s="87"/>
      <c r="R337" s="87"/>
      <c r="S337" s="87"/>
      <c r="T337" s="88"/>
      <c r="U337" s="41"/>
      <c r="V337" s="41"/>
      <c r="W337" s="41"/>
      <c r="X337" s="41"/>
      <c r="Y337" s="41"/>
      <c r="Z337" s="41"/>
      <c r="AA337" s="41"/>
      <c r="AB337" s="41"/>
      <c r="AC337" s="41"/>
      <c r="AD337" s="41"/>
      <c r="AE337" s="41"/>
      <c r="AT337" s="20" t="s">
        <v>206</v>
      </c>
      <c r="AU337" s="20" t="s">
        <v>82</v>
      </c>
    </row>
    <row r="338" s="2" customFormat="1" ht="36.72453" customHeight="1">
      <c r="A338" s="41"/>
      <c r="B338" s="42"/>
      <c r="C338" s="215" t="s">
        <v>1990</v>
      </c>
      <c r="D338" s="215" t="s">
        <v>199</v>
      </c>
      <c r="E338" s="216" t="s">
        <v>3690</v>
      </c>
      <c r="F338" s="217" t="s">
        <v>3691</v>
      </c>
      <c r="G338" s="218" t="s">
        <v>222</v>
      </c>
      <c r="H338" s="219">
        <v>2</v>
      </c>
      <c r="I338" s="220"/>
      <c r="J338" s="221">
        <f>ROUND(I338*H338,2)</f>
        <v>0</v>
      </c>
      <c r="K338" s="217" t="s">
        <v>203</v>
      </c>
      <c r="L338" s="47"/>
      <c r="M338" s="222" t="s">
        <v>19</v>
      </c>
      <c r="N338" s="223" t="s">
        <v>44</v>
      </c>
      <c r="O338" s="87"/>
      <c r="P338" s="224">
        <f>O338*H338</f>
        <v>0</v>
      </c>
      <c r="Q338" s="224">
        <v>0.00029999999999999997</v>
      </c>
      <c r="R338" s="224">
        <f>Q338*H338</f>
        <v>0.00059999999999999995</v>
      </c>
      <c r="S338" s="224">
        <v>0</v>
      </c>
      <c r="T338" s="225">
        <f>S338*H338</f>
        <v>0</v>
      </c>
      <c r="U338" s="41"/>
      <c r="V338" s="41"/>
      <c r="W338" s="41"/>
      <c r="X338" s="41"/>
      <c r="Y338" s="41"/>
      <c r="Z338" s="41"/>
      <c r="AA338" s="41"/>
      <c r="AB338" s="41"/>
      <c r="AC338" s="41"/>
      <c r="AD338" s="41"/>
      <c r="AE338" s="41"/>
      <c r="AR338" s="226" t="s">
        <v>297</v>
      </c>
      <c r="AT338" s="226" t="s">
        <v>199</v>
      </c>
      <c r="AU338" s="226" t="s">
        <v>82</v>
      </c>
      <c r="AY338" s="20" t="s">
        <v>196</v>
      </c>
      <c r="BE338" s="227">
        <f>IF(N338="základní",J338,0)</f>
        <v>0</v>
      </c>
      <c r="BF338" s="227">
        <f>IF(N338="snížená",J338,0)</f>
        <v>0</v>
      </c>
      <c r="BG338" s="227">
        <f>IF(N338="zákl. přenesená",J338,0)</f>
        <v>0</v>
      </c>
      <c r="BH338" s="227">
        <f>IF(N338="sníž. přenesená",J338,0)</f>
        <v>0</v>
      </c>
      <c r="BI338" s="227">
        <f>IF(N338="nulová",J338,0)</f>
        <v>0</v>
      </c>
      <c r="BJ338" s="20" t="s">
        <v>80</v>
      </c>
      <c r="BK338" s="227">
        <f>ROUND(I338*H338,2)</f>
        <v>0</v>
      </c>
      <c r="BL338" s="20" t="s">
        <v>297</v>
      </c>
      <c r="BM338" s="226" t="s">
        <v>3692</v>
      </c>
    </row>
    <row r="339" s="2" customFormat="1">
      <c r="A339" s="41"/>
      <c r="B339" s="42"/>
      <c r="C339" s="43"/>
      <c r="D339" s="228" t="s">
        <v>206</v>
      </c>
      <c r="E339" s="43"/>
      <c r="F339" s="229" t="s">
        <v>3693</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82</v>
      </c>
    </row>
    <row r="340" s="2" customFormat="1" ht="36.72453" customHeight="1">
      <c r="A340" s="41"/>
      <c r="B340" s="42"/>
      <c r="C340" s="215" t="s">
        <v>1993</v>
      </c>
      <c r="D340" s="215" t="s">
        <v>199</v>
      </c>
      <c r="E340" s="216" t="s">
        <v>3694</v>
      </c>
      <c r="F340" s="217" t="s">
        <v>3695</v>
      </c>
      <c r="G340" s="218" t="s">
        <v>222</v>
      </c>
      <c r="H340" s="219">
        <v>4</v>
      </c>
      <c r="I340" s="220"/>
      <c r="J340" s="221">
        <f>ROUND(I340*H340,2)</f>
        <v>0</v>
      </c>
      <c r="K340" s="217" t="s">
        <v>203</v>
      </c>
      <c r="L340" s="47"/>
      <c r="M340" s="222" t="s">
        <v>19</v>
      </c>
      <c r="N340" s="223" t="s">
        <v>44</v>
      </c>
      <c r="O340" s="87"/>
      <c r="P340" s="224">
        <f>O340*H340</f>
        <v>0</v>
      </c>
      <c r="Q340" s="224">
        <v>0.00075000000000000002</v>
      </c>
      <c r="R340" s="224">
        <f>Q340*H340</f>
        <v>0.0030000000000000001</v>
      </c>
      <c r="S340" s="224">
        <v>0</v>
      </c>
      <c r="T340" s="225">
        <f>S340*H340</f>
        <v>0</v>
      </c>
      <c r="U340" s="41"/>
      <c r="V340" s="41"/>
      <c r="W340" s="41"/>
      <c r="X340" s="41"/>
      <c r="Y340" s="41"/>
      <c r="Z340" s="41"/>
      <c r="AA340" s="41"/>
      <c r="AB340" s="41"/>
      <c r="AC340" s="41"/>
      <c r="AD340" s="41"/>
      <c r="AE340" s="41"/>
      <c r="AR340" s="226" t="s">
        <v>297</v>
      </c>
      <c r="AT340" s="226" t="s">
        <v>199</v>
      </c>
      <c r="AU340" s="226" t="s">
        <v>82</v>
      </c>
      <c r="AY340" s="20" t="s">
        <v>196</v>
      </c>
      <c r="BE340" s="227">
        <f>IF(N340="základní",J340,0)</f>
        <v>0</v>
      </c>
      <c r="BF340" s="227">
        <f>IF(N340="snížená",J340,0)</f>
        <v>0</v>
      </c>
      <c r="BG340" s="227">
        <f>IF(N340="zákl. přenesená",J340,0)</f>
        <v>0</v>
      </c>
      <c r="BH340" s="227">
        <f>IF(N340="sníž. přenesená",J340,0)</f>
        <v>0</v>
      </c>
      <c r="BI340" s="227">
        <f>IF(N340="nulová",J340,0)</f>
        <v>0</v>
      </c>
      <c r="BJ340" s="20" t="s">
        <v>80</v>
      </c>
      <c r="BK340" s="227">
        <f>ROUND(I340*H340,2)</f>
        <v>0</v>
      </c>
      <c r="BL340" s="20" t="s">
        <v>297</v>
      </c>
      <c r="BM340" s="226" t="s">
        <v>3696</v>
      </c>
    </row>
    <row r="341" s="2" customFormat="1">
      <c r="A341" s="41"/>
      <c r="B341" s="42"/>
      <c r="C341" s="43"/>
      <c r="D341" s="228" t="s">
        <v>206</v>
      </c>
      <c r="E341" s="43"/>
      <c r="F341" s="229" t="s">
        <v>3697</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82</v>
      </c>
    </row>
    <row r="342" s="2" customFormat="1" ht="23.4566" customHeight="1">
      <c r="A342" s="41"/>
      <c r="B342" s="42"/>
      <c r="C342" s="215" t="s">
        <v>1995</v>
      </c>
      <c r="D342" s="215" t="s">
        <v>199</v>
      </c>
      <c r="E342" s="216" t="s">
        <v>3698</v>
      </c>
      <c r="F342" s="217" t="s">
        <v>3699</v>
      </c>
      <c r="G342" s="218" t="s">
        <v>222</v>
      </c>
      <c r="H342" s="219">
        <v>20</v>
      </c>
      <c r="I342" s="220"/>
      <c r="J342" s="221">
        <f>ROUND(I342*H342,2)</f>
        <v>0</v>
      </c>
      <c r="K342" s="217" t="s">
        <v>203</v>
      </c>
      <c r="L342" s="47"/>
      <c r="M342" s="222" t="s">
        <v>19</v>
      </c>
      <c r="N342" s="223" t="s">
        <v>44</v>
      </c>
      <c r="O342" s="87"/>
      <c r="P342" s="224">
        <f>O342*H342</f>
        <v>0</v>
      </c>
      <c r="Q342" s="224">
        <v>0.00022000000000000001</v>
      </c>
      <c r="R342" s="224">
        <f>Q342*H342</f>
        <v>0.0044000000000000003</v>
      </c>
      <c r="S342" s="224">
        <v>0</v>
      </c>
      <c r="T342" s="225">
        <f>S342*H342</f>
        <v>0</v>
      </c>
      <c r="U342" s="41"/>
      <c r="V342" s="41"/>
      <c r="W342" s="41"/>
      <c r="X342" s="41"/>
      <c r="Y342" s="41"/>
      <c r="Z342" s="41"/>
      <c r="AA342" s="41"/>
      <c r="AB342" s="41"/>
      <c r="AC342" s="41"/>
      <c r="AD342" s="41"/>
      <c r="AE342" s="41"/>
      <c r="AR342" s="226" t="s">
        <v>297</v>
      </c>
      <c r="AT342" s="226" t="s">
        <v>199</v>
      </c>
      <c r="AU342" s="226" t="s">
        <v>82</v>
      </c>
      <c r="AY342" s="20" t="s">
        <v>196</v>
      </c>
      <c r="BE342" s="227">
        <f>IF(N342="základní",J342,0)</f>
        <v>0</v>
      </c>
      <c r="BF342" s="227">
        <f>IF(N342="snížená",J342,0)</f>
        <v>0</v>
      </c>
      <c r="BG342" s="227">
        <f>IF(N342="zákl. přenesená",J342,0)</f>
        <v>0</v>
      </c>
      <c r="BH342" s="227">
        <f>IF(N342="sníž. přenesená",J342,0)</f>
        <v>0</v>
      </c>
      <c r="BI342" s="227">
        <f>IF(N342="nulová",J342,0)</f>
        <v>0</v>
      </c>
      <c r="BJ342" s="20" t="s">
        <v>80</v>
      </c>
      <c r="BK342" s="227">
        <f>ROUND(I342*H342,2)</f>
        <v>0</v>
      </c>
      <c r="BL342" s="20" t="s">
        <v>297</v>
      </c>
      <c r="BM342" s="226" t="s">
        <v>3700</v>
      </c>
    </row>
    <row r="343" s="2" customFormat="1">
      <c r="A343" s="41"/>
      <c r="B343" s="42"/>
      <c r="C343" s="43"/>
      <c r="D343" s="228" t="s">
        <v>206</v>
      </c>
      <c r="E343" s="43"/>
      <c r="F343" s="229" t="s">
        <v>3701</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82</v>
      </c>
    </row>
    <row r="344" s="2" customFormat="1" ht="23.4566" customHeight="1">
      <c r="A344" s="41"/>
      <c r="B344" s="42"/>
      <c r="C344" s="215" t="s">
        <v>1998</v>
      </c>
      <c r="D344" s="215" t="s">
        <v>199</v>
      </c>
      <c r="E344" s="216" t="s">
        <v>3702</v>
      </c>
      <c r="F344" s="217" t="s">
        <v>3703</v>
      </c>
      <c r="G344" s="218" t="s">
        <v>222</v>
      </c>
      <c r="H344" s="219">
        <v>3</v>
      </c>
      <c r="I344" s="220"/>
      <c r="J344" s="221">
        <f>ROUND(I344*H344,2)</f>
        <v>0</v>
      </c>
      <c r="K344" s="217" t="s">
        <v>203</v>
      </c>
      <c r="L344" s="47"/>
      <c r="M344" s="222" t="s">
        <v>19</v>
      </c>
      <c r="N344" s="223" t="s">
        <v>44</v>
      </c>
      <c r="O344" s="87"/>
      <c r="P344" s="224">
        <f>O344*H344</f>
        <v>0</v>
      </c>
      <c r="Q344" s="224">
        <v>0.00012</v>
      </c>
      <c r="R344" s="224">
        <f>Q344*H344</f>
        <v>0.00036000000000000002</v>
      </c>
      <c r="S344" s="224">
        <v>0</v>
      </c>
      <c r="T344" s="225">
        <f>S344*H344</f>
        <v>0</v>
      </c>
      <c r="U344" s="41"/>
      <c r="V344" s="41"/>
      <c r="W344" s="41"/>
      <c r="X344" s="41"/>
      <c r="Y344" s="41"/>
      <c r="Z344" s="41"/>
      <c r="AA344" s="41"/>
      <c r="AB344" s="41"/>
      <c r="AC344" s="41"/>
      <c r="AD344" s="41"/>
      <c r="AE344" s="41"/>
      <c r="AR344" s="226" t="s">
        <v>297</v>
      </c>
      <c r="AT344" s="226" t="s">
        <v>199</v>
      </c>
      <c r="AU344" s="226" t="s">
        <v>82</v>
      </c>
      <c r="AY344" s="20" t="s">
        <v>196</v>
      </c>
      <c r="BE344" s="227">
        <f>IF(N344="základní",J344,0)</f>
        <v>0</v>
      </c>
      <c r="BF344" s="227">
        <f>IF(N344="snížená",J344,0)</f>
        <v>0</v>
      </c>
      <c r="BG344" s="227">
        <f>IF(N344="zákl. přenesená",J344,0)</f>
        <v>0</v>
      </c>
      <c r="BH344" s="227">
        <f>IF(N344="sníž. přenesená",J344,0)</f>
        <v>0</v>
      </c>
      <c r="BI344" s="227">
        <f>IF(N344="nulová",J344,0)</f>
        <v>0</v>
      </c>
      <c r="BJ344" s="20" t="s">
        <v>80</v>
      </c>
      <c r="BK344" s="227">
        <f>ROUND(I344*H344,2)</f>
        <v>0</v>
      </c>
      <c r="BL344" s="20" t="s">
        <v>297</v>
      </c>
      <c r="BM344" s="226" t="s">
        <v>3704</v>
      </c>
    </row>
    <row r="345" s="2" customFormat="1">
      <c r="A345" s="41"/>
      <c r="B345" s="42"/>
      <c r="C345" s="43"/>
      <c r="D345" s="228" t="s">
        <v>206</v>
      </c>
      <c r="E345" s="43"/>
      <c r="F345" s="229" t="s">
        <v>3705</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82</v>
      </c>
    </row>
    <row r="346" s="2" customFormat="1" ht="23.4566" customHeight="1">
      <c r="A346" s="41"/>
      <c r="B346" s="42"/>
      <c r="C346" s="215" t="s">
        <v>2001</v>
      </c>
      <c r="D346" s="215" t="s">
        <v>199</v>
      </c>
      <c r="E346" s="216" t="s">
        <v>3706</v>
      </c>
      <c r="F346" s="217" t="s">
        <v>3707</v>
      </c>
      <c r="G346" s="218" t="s">
        <v>222</v>
      </c>
      <c r="H346" s="219">
        <v>3</v>
      </c>
      <c r="I346" s="220"/>
      <c r="J346" s="221">
        <f>ROUND(I346*H346,2)</f>
        <v>0</v>
      </c>
      <c r="K346" s="217" t="s">
        <v>203</v>
      </c>
      <c r="L346" s="47"/>
      <c r="M346" s="222" t="s">
        <v>19</v>
      </c>
      <c r="N346" s="223" t="s">
        <v>44</v>
      </c>
      <c r="O346" s="87"/>
      <c r="P346" s="224">
        <f>O346*H346</f>
        <v>0</v>
      </c>
      <c r="Q346" s="224">
        <v>0.00017000000000000001</v>
      </c>
      <c r="R346" s="224">
        <f>Q346*H346</f>
        <v>0.00051000000000000004</v>
      </c>
      <c r="S346" s="224">
        <v>0</v>
      </c>
      <c r="T346" s="225">
        <f>S346*H346</f>
        <v>0</v>
      </c>
      <c r="U346" s="41"/>
      <c r="V346" s="41"/>
      <c r="W346" s="41"/>
      <c r="X346" s="41"/>
      <c r="Y346" s="41"/>
      <c r="Z346" s="41"/>
      <c r="AA346" s="41"/>
      <c r="AB346" s="41"/>
      <c r="AC346" s="41"/>
      <c r="AD346" s="41"/>
      <c r="AE346" s="41"/>
      <c r="AR346" s="226" t="s">
        <v>297</v>
      </c>
      <c r="AT346" s="226" t="s">
        <v>199</v>
      </c>
      <c r="AU346" s="226" t="s">
        <v>82</v>
      </c>
      <c r="AY346" s="20" t="s">
        <v>196</v>
      </c>
      <c r="BE346" s="227">
        <f>IF(N346="základní",J346,0)</f>
        <v>0</v>
      </c>
      <c r="BF346" s="227">
        <f>IF(N346="snížená",J346,0)</f>
        <v>0</v>
      </c>
      <c r="BG346" s="227">
        <f>IF(N346="zákl. přenesená",J346,0)</f>
        <v>0</v>
      </c>
      <c r="BH346" s="227">
        <f>IF(N346="sníž. přenesená",J346,0)</f>
        <v>0</v>
      </c>
      <c r="BI346" s="227">
        <f>IF(N346="nulová",J346,0)</f>
        <v>0</v>
      </c>
      <c r="BJ346" s="20" t="s">
        <v>80</v>
      </c>
      <c r="BK346" s="227">
        <f>ROUND(I346*H346,2)</f>
        <v>0</v>
      </c>
      <c r="BL346" s="20" t="s">
        <v>297</v>
      </c>
      <c r="BM346" s="226" t="s">
        <v>3708</v>
      </c>
    </row>
    <row r="347" s="2" customFormat="1">
      <c r="A347" s="41"/>
      <c r="B347" s="42"/>
      <c r="C347" s="43"/>
      <c r="D347" s="228" t="s">
        <v>206</v>
      </c>
      <c r="E347" s="43"/>
      <c r="F347" s="229" t="s">
        <v>3709</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82</v>
      </c>
    </row>
    <row r="348" s="2" customFormat="1" ht="23.4566" customHeight="1">
      <c r="A348" s="41"/>
      <c r="B348" s="42"/>
      <c r="C348" s="215" t="s">
        <v>2004</v>
      </c>
      <c r="D348" s="215" t="s">
        <v>199</v>
      </c>
      <c r="E348" s="216" t="s">
        <v>3710</v>
      </c>
      <c r="F348" s="217" t="s">
        <v>3711</v>
      </c>
      <c r="G348" s="218" t="s">
        <v>222</v>
      </c>
      <c r="H348" s="219">
        <v>3</v>
      </c>
      <c r="I348" s="220"/>
      <c r="J348" s="221">
        <f>ROUND(I348*H348,2)</f>
        <v>0</v>
      </c>
      <c r="K348" s="217" t="s">
        <v>203</v>
      </c>
      <c r="L348" s="47"/>
      <c r="M348" s="222" t="s">
        <v>19</v>
      </c>
      <c r="N348" s="223" t="s">
        <v>44</v>
      </c>
      <c r="O348" s="87"/>
      <c r="P348" s="224">
        <f>O348*H348</f>
        <v>0</v>
      </c>
      <c r="Q348" s="224">
        <v>0.00051999999999999995</v>
      </c>
      <c r="R348" s="224">
        <f>Q348*H348</f>
        <v>0.0015599999999999998</v>
      </c>
      <c r="S348" s="224">
        <v>0</v>
      </c>
      <c r="T348" s="225">
        <f>S348*H348</f>
        <v>0</v>
      </c>
      <c r="U348" s="41"/>
      <c r="V348" s="41"/>
      <c r="W348" s="41"/>
      <c r="X348" s="41"/>
      <c r="Y348" s="41"/>
      <c r="Z348" s="41"/>
      <c r="AA348" s="41"/>
      <c r="AB348" s="41"/>
      <c r="AC348" s="41"/>
      <c r="AD348" s="41"/>
      <c r="AE348" s="41"/>
      <c r="AR348" s="226" t="s">
        <v>297</v>
      </c>
      <c r="AT348" s="226" t="s">
        <v>199</v>
      </c>
      <c r="AU348" s="226" t="s">
        <v>82</v>
      </c>
      <c r="AY348" s="20" t="s">
        <v>196</v>
      </c>
      <c r="BE348" s="227">
        <f>IF(N348="základní",J348,0)</f>
        <v>0</v>
      </c>
      <c r="BF348" s="227">
        <f>IF(N348="snížená",J348,0)</f>
        <v>0</v>
      </c>
      <c r="BG348" s="227">
        <f>IF(N348="zákl. přenesená",J348,0)</f>
        <v>0</v>
      </c>
      <c r="BH348" s="227">
        <f>IF(N348="sníž. přenesená",J348,0)</f>
        <v>0</v>
      </c>
      <c r="BI348" s="227">
        <f>IF(N348="nulová",J348,0)</f>
        <v>0</v>
      </c>
      <c r="BJ348" s="20" t="s">
        <v>80</v>
      </c>
      <c r="BK348" s="227">
        <f>ROUND(I348*H348,2)</f>
        <v>0</v>
      </c>
      <c r="BL348" s="20" t="s">
        <v>297</v>
      </c>
      <c r="BM348" s="226" t="s">
        <v>3712</v>
      </c>
    </row>
    <row r="349" s="2" customFormat="1">
      <c r="A349" s="41"/>
      <c r="B349" s="42"/>
      <c r="C349" s="43"/>
      <c r="D349" s="228" t="s">
        <v>206</v>
      </c>
      <c r="E349" s="43"/>
      <c r="F349" s="229" t="s">
        <v>3713</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206</v>
      </c>
      <c r="AU349" s="20" t="s">
        <v>82</v>
      </c>
    </row>
    <row r="350" s="2" customFormat="1" ht="23.4566" customHeight="1">
      <c r="A350" s="41"/>
      <c r="B350" s="42"/>
      <c r="C350" s="215" t="s">
        <v>2011</v>
      </c>
      <c r="D350" s="215" t="s">
        <v>199</v>
      </c>
      <c r="E350" s="216" t="s">
        <v>3714</v>
      </c>
      <c r="F350" s="217" t="s">
        <v>3715</v>
      </c>
      <c r="G350" s="218" t="s">
        <v>222</v>
      </c>
      <c r="H350" s="219">
        <v>1</v>
      </c>
      <c r="I350" s="220"/>
      <c r="J350" s="221">
        <f>ROUND(I350*H350,2)</f>
        <v>0</v>
      </c>
      <c r="K350" s="217" t="s">
        <v>203</v>
      </c>
      <c r="L350" s="47"/>
      <c r="M350" s="222" t="s">
        <v>19</v>
      </c>
      <c r="N350" s="223" t="s">
        <v>44</v>
      </c>
      <c r="O350" s="87"/>
      <c r="P350" s="224">
        <f>O350*H350</f>
        <v>0</v>
      </c>
      <c r="Q350" s="224">
        <v>0.00050000000000000001</v>
      </c>
      <c r="R350" s="224">
        <f>Q350*H350</f>
        <v>0.00050000000000000001</v>
      </c>
      <c r="S350" s="224">
        <v>0</v>
      </c>
      <c r="T350" s="225">
        <f>S350*H350</f>
        <v>0</v>
      </c>
      <c r="U350" s="41"/>
      <c r="V350" s="41"/>
      <c r="W350" s="41"/>
      <c r="X350" s="41"/>
      <c r="Y350" s="41"/>
      <c r="Z350" s="41"/>
      <c r="AA350" s="41"/>
      <c r="AB350" s="41"/>
      <c r="AC350" s="41"/>
      <c r="AD350" s="41"/>
      <c r="AE350" s="41"/>
      <c r="AR350" s="226" t="s">
        <v>297</v>
      </c>
      <c r="AT350" s="226" t="s">
        <v>199</v>
      </c>
      <c r="AU350" s="226" t="s">
        <v>82</v>
      </c>
      <c r="AY350" s="20" t="s">
        <v>196</v>
      </c>
      <c r="BE350" s="227">
        <f>IF(N350="základní",J350,0)</f>
        <v>0</v>
      </c>
      <c r="BF350" s="227">
        <f>IF(N350="snížená",J350,0)</f>
        <v>0</v>
      </c>
      <c r="BG350" s="227">
        <f>IF(N350="zákl. přenesená",J350,0)</f>
        <v>0</v>
      </c>
      <c r="BH350" s="227">
        <f>IF(N350="sníž. přenesená",J350,0)</f>
        <v>0</v>
      </c>
      <c r="BI350" s="227">
        <f>IF(N350="nulová",J350,0)</f>
        <v>0</v>
      </c>
      <c r="BJ350" s="20" t="s">
        <v>80</v>
      </c>
      <c r="BK350" s="227">
        <f>ROUND(I350*H350,2)</f>
        <v>0</v>
      </c>
      <c r="BL350" s="20" t="s">
        <v>297</v>
      </c>
      <c r="BM350" s="226" t="s">
        <v>3716</v>
      </c>
    </row>
    <row r="351" s="2" customFormat="1">
      <c r="A351" s="41"/>
      <c r="B351" s="42"/>
      <c r="C351" s="43"/>
      <c r="D351" s="228" t="s">
        <v>206</v>
      </c>
      <c r="E351" s="43"/>
      <c r="F351" s="229" t="s">
        <v>3717</v>
      </c>
      <c r="G351" s="43"/>
      <c r="H351" s="43"/>
      <c r="I351" s="230"/>
      <c r="J351" s="43"/>
      <c r="K351" s="43"/>
      <c r="L351" s="47"/>
      <c r="M351" s="231"/>
      <c r="N351" s="232"/>
      <c r="O351" s="87"/>
      <c r="P351" s="87"/>
      <c r="Q351" s="87"/>
      <c r="R351" s="87"/>
      <c r="S351" s="87"/>
      <c r="T351" s="88"/>
      <c r="U351" s="41"/>
      <c r="V351" s="41"/>
      <c r="W351" s="41"/>
      <c r="X351" s="41"/>
      <c r="Y351" s="41"/>
      <c r="Z351" s="41"/>
      <c r="AA351" s="41"/>
      <c r="AB351" s="41"/>
      <c r="AC351" s="41"/>
      <c r="AD351" s="41"/>
      <c r="AE351" s="41"/>
      <c r="AT351" s="20" t="s">
        <v>206</v>
      </c>
      <c r="AU351" s="20" t="s">
        <v>82</v>
      </c>
    </row>
    <row r="352" s="2" customFormat="1" ht="23.4566" customHeight="1">
      <c r="A352" s="41"/>
      <c r="B352" s="42"/>
      <c r="C352" s="215" t="s">
        <v>2016</v>
      </c>
      <c r="D352" s="215" t="s">
        <v>199</v>
      </c>
      <c r="E352" s="216" t="s">
        <v>3718</v>
      </c>
      <c r="F352" s="217" t="s">
        <v>3719</v>
      </c>
      <c r="G352" s="218" t="s">
        <v>222</v>
      </c>
      <c r="H352" s="219">
        <v>1</v>
      </c>
      <c r="I352" s="220"/>
      <c r="J352" s="221">
        <f>ROUND(I352*H352,2)</f>
        <v>0</v>
      </c>
      <c r="K352" s="217" t="s">
        <v>203</v>
      </c>
      <c r="L352" s="47"/>
      <c r="M352" s="222" t="s">
        <v>19</v>
      </c>
      <c r="N352" s="223" t="s">
        <v>44</v>
      </c>
      <c r="O352" s="87"/>
      <c r="P352" s="224">
        <f>O352*H352</f>
        <v>0</v>
      </c>
      <c r="Q352" s="224">
        <v>0.00076000000000000004</v>
      </c>
      <c r="R352" s="224">
        <f>Q352*H352</f>
        <v>0.00076000000000000004</v>
      </c>
      <c r="S352" s="224">
        <v>0</v>
      </c>
      <c r="T352" s="225">
        <f>S352*H352</f>
        <v>0</v>
      </c>
      <c r="U352" s="41"/>
      <c r="V352" s="41"/>
      <c r="W352" s="41"/>
      <c r="X352" s="41"/>
      <c r="Y352" s="41"/>
      <c r="Z352" s="41"/>
      <c r="AA352" s="41"/>
      <c r="AB352" s="41"/>
      <c r="AC352" s="41"/>
      <c r="AD352" s="41"/>
      <c r="AE352" s="41"/>
      <c r="AR352" s="226" t="s">
        <v>297</v>
      </c>
      <c r="AT352" s="226" t="s">
        <v>199</v>
      </c>
      <c r="AU352" s="226" t="s">
        <v>82</v>
      </c>
      <c r="AY352" s="20" t="s">
        <v>196</v>
      </c>
      <c r="BE352" s="227">
        <f>IF(N352="základní",J352,0)</f>
        <v>0</v>
      </c>
      <c r="BF352" s="227">
        <f>IF(N352="snížená",J352,0)</f>
        <v>0</v>
      </c>
      <c r="BG352" s="227">
        <f>IF(N352="zákl. přenesená",J352,0)</f>
        <v>0</v>
      </c>
      <c r="BH352" s="227">
        <f>IF(N352="sníž. přenesená",J352,0)</f>
        <v>0</v>
      </c>
      <c r="BI352" s="227">
        <f>IF(N352="nulová",J352,0)</f>
        <v>0</v>
      </c>
      <c r="BJ352" s="20" t="s">
        <v>80</v>
      </c>
      <c r="BK352" s="227">
        <f>ROUND(I352*H352,2)</f>
        <v>0</v>
      </c>
      <c r="BL352" s="20" t="s">
        <v>297</v>
      </c>
      <c r="BM352" s="226" t="s">
        <v>3720</v>
      </c>
    </row>
    <row r="353" s="2" customFormat="1">
      <c r="A353" s="41"/>
      <c r="B353" s="42"/>
      <c r="C353" s="43"/>
      <c r="D353" s="228" t="s">
        <v>206</v>
      </c>
      <c r="E353" s="43"/>
      <c r="F353" s="229" t="s">
        <v>3721</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82</v>
      </c>
    </row>
    <row r="354" s="2" customFormat="1" ht="23.4566" customHeight="1">
      <c r="A354" s="41"/>
      <c r="B354" s="42"/>
      <c r="C354" s="215" t="s">
        <v>2022</v>
      </c>
      <c r="D354" s="215" t="s">
        <v>199</v>
      </c>
      <c r="E354" s="216" t="s">
        <v>3722</v>
      </c>
      <c r="F354" s="217" t="s">
        <v>3723</v>
      </c>
      <c r="G354" s="218" t="s">
        <v>222</v>
      </c>
      <c r="H354" s="219">
        <v>5</v>
      </c>
      <c r="I354" s="220"/>
      <c r="J354" s="221">
        <f>ROUND(I354*H354,2)</f>
        <v>0</v>
      </c>
      <c r="K354" s="217" t="s">
        <v>203</v>
      </c>
      <c r="L354" s="47"/>
      <c r="M354" s="222" t="s">
        <v>19</v>
      </c>
      <c r="N354" s="223" t="s">
        <v>44</v>
      </c>
      <c r="O354" s="87"/>
      <c r="P354" s="224">
        <f>O354*H354</f>
        <v>0</v>
      </c>
      <c r="Q354" s="224">
        <v>0.00012</v>
      </c>
      <c r="R354" s="224">
        <f>Q354*H354</f>
        <v>0.00060000000000000006</v>
      </c>
      <c r="S354" s="224">
        <v>0</v>
      </c>
      <c r="T354" s="225">
        <f>S354*H354</f>
        <v>0</v>
      </c>
      <c r="U354" s="41"/>
      <c r="V354" s="41"/>
      <c r="W354" s="41"/>
      <c r="X354" s="41"/>
      <c r="Y354" s="41"/>
      <c r="Z354" s="41"/>
      <c r="AA354" s="41"/>
      <c r="AB354" s="41"/>
      <c r="AC354" s="41"/>
      <c r="AD354" s="41"/>
      <c r="AE354" s="41"/>
      <c r="AR354" s="226" t="s">
        <v>297</v>
      </c>
      <c r="AT354" s="226" t="s">
        <v>199</v>
      </c>
      <c r="AU354" s="226" t="s">
        <v>82</v>
      </c>
      <c r="AY354" s="20" t="s">
        <v>196</v>
      </c>
      <c r="BE354" s="227">
        <f>IF(N354="základní",J354,0)</f>
        <v>0</v>
      </c>
      <c r="BF354" s="227">
        <f>IF(N354="snížená",J354,0)</f>
        <v>0</v>
      </c>
      <c r="BG354" s="227">
        <f>IF(N354="zákl. přenesená",J354,0)</f>
        <v>0</v>
      </c>
      <c r="BH354" s="227">
        <f>IF(N354="sníž. přenesená",J354,0)</f>
        <v>0</v>
      </c>
      <c r="BI354" s="227">
        <f>IF(N354="nulová",J354,0)</f>
        <v>0</v>
      </c>
      <c r="BJ354" s="20" t="s">
        <v>80</v>
      </c>
      <c r="BK354" s="227">
        <f>ROUND(I354*H354,2)</f>
        <v>0</v>
      </c>
      <c r="BL354" s="20" t="s">
        <v>297</v>
      </c>
      <c r="BM354" s="226" t="s">
        <v>3724</v>
      </c>
    </row>
    <row r="355" s="2" customFormat="1">
      <c r="A355" s="41"/>
      <c r="B355" s="42"/>
      <c r="C355" s="43"/>
      <c r="D355" s="228" t="s">
        <v>206</v>
      </c>
      <c r="E355" s="43"/>
      <c r="F355" s="229" t="s">
        <v>3725</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206</v>
      </c>
      <c r="AU355" s="20" t="s">
        <v>82</v>
      </c>
    </row>
    <row r="356" s="2" customFormat="1" ht="31.92453" customHeight="1">
      <c r="A356" s="41"/>
      <c r="B356" s="42"/>
      <c r="C356" s="215" t="s">
        <v>2026</v>
      </c>
      <c r="D356" s="215" t="s">
        <v>199</v>
      </c>
      <c r="E356" s="216" t="s">
        <v>947</v>
      </c>
      <c r="F356" s="217" t="s">
        <v>948</v>
      </c>
      <c r="G356" s="218" t="s">
        <v>222</v>
      </c>
      <c r="H356" s="219">
        <v>16</v>
      </c>
      <c r="I356" s="220"/>
      <c r="J356" s="221">
        <f>ROUND(I356*H356,2)</f>
        <v>0</v>
      </c>
      <c r="K356" s="217" t="s">
        <v>203</v>
      </c>
      <c r="L356" s="47"/>
      <c r="M356" s="222" t="s">
        <v>19</v>
      </c>
      <c r="N356" s="223" t="s">
        <v>44</v>
      </c>
      <c r="O356" s="87"/>
      <c r="P356" s="224">
        <f>O356*H356</f>
        <v>0</v>
      </c>
      <c r="Q356" s="224">
        <v>0.00040000000000000002</v>
      </c>
      <c r="R356" s="224">
        <f>Q356*H356</f>
        <v>0.0064000000000000003</v>
      </c>
      <c r="S356" s="224">
        <v>0</v>
      </c>
      <c r="T356" s="225">
        <f>S356*H356</f>
        <v>0</v>
      </c>
      <c r="U356" s="41"/>
      <c r="V356" s="41"/>
      <c r="W356" s="41"/>
      <c r="X356" s="41"/>
      <c r="Y356" s="41"/>
      <c r="Z356" s="41"/>
      <c r="AA356" s="41"/>
      <c r="AB356" s="41"/>
      <c r="AC356" s="41"/>
      <c r="AD356" s="41"/>
      <c r="AE356" s="41"/>
      <c r="AR356" s="226" t="s">
        <v>297</v>
      </c>
      <c r="AT356" s="226" t="s">
        <v>199</v>
      </c>
      <c r="AU356" s="226" t="s">
        <v>82</v>
      </c>
      <c r="AY356" s="20" t="s">
        <v>196</v>
      </c>
      <c r="BE356" s="227">
        <f>IF(N356="základní",J356,0)</f>
        <v>0</v>
      </c>
      <c r="BF356" s="227">
        <f>IF(N356="snížená",J356,0)</f>
        <v>0</v>
      </c>
      <c r="BG356" s="227">
        <f>IF(N356="zákl. přenesená",J356,0)</f>
        <v>0</v>
      </c>
      <c r="BH356" s="227">
        <f>IF(N356="sníž. přenesená",J356,0)</f>
        <v>0</v>
      </c>
      <c r="BI356" s="227">
        <f>IF(N356="nulová",J356,0)</f>
        <v>0</v>
      </c>
      <c r="BJ356" s="20" t="s">
        <v>80</v>
      </c>
      <c r="BK356" s="227">
        <f>ROUND(I356*H356,2)</f>
        <v>0</v>
      </c>
      <c r="BL356" s="20" t="s">
        <v>297</v>
      </c>
      <c r="BM356" s="226" t="s">
        <v>3726</v>
      </c>
    </row>
    <row r="357" s="2" customFormat="1">
      <c r="A357" s="41"/>
      <c r="B357" s="42"/>
      <c r="C357" s="43"/>
      <c r="D357" s="228" t="s">
        <v>206</v>
      </c>
      <c r="E357" s="43"/>
      <c r="F357" s="229" t="s">
        <v>950</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82</v>
      </c>
    </row>
    <row r="358" s="14" customFormat="1">
      <c r="A358" s="14"/>
      <c r="B358" s="244"/>
      <c r="C358" s="245"/>
      <c r="D358" s="235" t="s">
        <v>208</v>
      </c>
      <c r="E358" s="246" t="s">
        <v>19</v>
      </c>
      <c r="F358" s="247" t="s">
        <v>297</v>
      </c>
      <c r="G358" s="245"/>
      <c r="H358" s="248">
        <v>16</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208</v>
      </c>
      <c r="AU358" s="254" t="s">
        <v>82</v>
      </c>
      <c r="AV358" s="14" t="s">
        <v>82</v>
      </c>
      <c r="AW358" s="14" t="s">
        <v>33</v>
      </c>
      <c r="AX358" s="14" t="s">
        <v>73</v>
      </c>
      <c r="AY358" s="254" t="s">
        <v>196</v>
      </c>
    </row>
    <row r="359" s="15" customFormat="1">
      <c r="A359" s="15"/>
      <c r="B359" s="255"/>
      <c r="C359" s="256"/>
      <c r="D359" s="235" t="s">
        <v>208</v>
      </c>
      <c r="E359" s="257" t="s">
        <v>19</v>
      </c>
      <c r="F359" s="258" t="s">
        <v>212</v>
      </c>
      <c r="G359" s="256"/>
      <c r="H359" s="259">
        <v>16</v>
      </c>
      <c r="I359" s="260"/>
      <c r="J359" s="256"/>
      <c r="K359" s="256"/>
      <c r="L359" s="261"/>
      <c r="M359" s="262"/>
      <c r="N359" s="263"/>
      <c r="O359" s="263"/>
      <c r="P359" s="263"/>
      <c r="Q359" s="263"/>
      <c r="R359" s="263"/>
      <c r="S359" s="263"/>
      <c r="T359" s="264"/>
      <c r="U359" s="15"/>
      <c r="V359" s="15"/>
      <c r="W359" s="15"/>
      <c r="X359" s="15"/>
      <c r="Y359" s="15"/>
      <c r="Z359" s="15"/>
      <c r="AA359" s="15"/>
      <c r="AB359" s="15"/>
      <c r="AC359" s="15"/>
      <c r="AD359" s="15"/>
      <c r="AE359" s="15"/>
      <c r="AT359" s="265" t="s">
        <v>208</v>
      </c>
      <c r="AU359" s="265" t="s">
        <v>82</v>
      </c>
      <c r="AV359" s="15" t="s">
        <v>204</v>
      </c>
      <c r="AW359" s="15" t="s">
        <v>33</v>
      </c>
      <c r="AX359" s="15" t="s">
        <v>80</v>
      </c>
      <c r="AY359" s="265" t="s">
        <v>196</v>
      </c>
    </row>
    <row r="360" s="2" customFormat="1" ht="31.92453" customHeight="1">
      <c r="A360" s="41"/>
      <c r="B360" s="42"/>
      <c r="C360" s="215" t="s">
        <v>2032</v>
      </c>
      <c r="D360" s="215" t="s">
        <v>199</v>
      </c>
      <c r="E360" s="216" t="s">
        <v>3727</v>
      </c>
      <c r="F360" s="217" t="s">
        <v>3728</v>
      </c>
      <c r="G360" s="218" t="s">
        <v>222</v>
      </c>
      <c r="H360" s="219">
        <v>15</v>
      </c>
      <c r="I360" s="220"/>
      <c r="J360" s="221">
        <f>ROUND(I360*H360,2)</f>
        <v>0</v>
      </c>
      <c r="K360" s="217" t="s">
        <v>203</v>
      </c>
      <c r="L360" s="47"/>
      <c r="M360" s="222" t="s">
        <v>19</v>
      </c>
      <c r="N360" s="223" t="s">
        <v>44</v>
      </c>
      <c r="O360" s="87"/>
      <c r="P360" s="224">
        <f>O360*H360</f>
        <v>0</v>
      </c>
      <c r="Q360" s="224">
        <v>0.00063000000000000003</v>
      </c>
      <c r="R360" s="224">
        <f>Q360*H360</f>
        <v>0.0094500000000000001</v>
      </c>
      <c r="S360" s="224">
        <v>0</v>
      </c>
      <c r="T360" s="225">
        <f>S360*H360</f>
        <v>0</v>
      </c>
      <c r="U360" s="41"/>
      <c r="V360" s="41"/>
      <c r="W360" s="41"/>
      <c r="X360" s="41"/>
      <c r="Y360" s="41"/>
      <c r="Z360" s="41"/>
      <c r="AA360" s="41"/>
      <c r="AB360" s="41"/>
      <c r="AC360" s="41"/>
      <c r="AD360" s="41"/>
      <c r="AE360" s="41"/>
      <c r="AR360" s="226" t="s">
        <v>297</v>
      </c>
      <c r="AT360" s="226" t="s">
        <v>199</v>
      </c>
      <c r="AU360" s="226" t="s">
        <v>82</v>
      </c>
      <c r="AY360" s="20" t="s">
        <v>196</v>
      </c>
      <c r="BE360" s="227">
        <f>IF(N360="základní",J360,0)</f>
        <v>0</v>
      </c>
      <c r="BF360" s="227">
        <f>IF(N360="snížená",J360,0)</f>
        <v>0</v>
      </c>
      <c r="BG360" s="227">
        <f>IF(N360="zákl. přenesená",J360,0)</f>
        <v>0</v>
      </c>
      <c r="BH360" s="227">
        <f>IF(N360="sníž. přenesená",J360,0)</f>
        <v>0</v>
      </c>
      <c r="BI360" s="227">
        <f>IF(N360="nulová",J360,0)</f>
        <v>0</v>
      </c>
      <c r="BJ360" s="20" t="s">
        <v>80</v>
      </c>
      <c r="BK360" s="227">
        <f>ROUND(I360*H360,2)</f>
        <v>0</v>
      </c>
      <c r="BL360" s="20" t="s">
        <v>297</v>
      </c>
      <c r="BM360" s="226" t="s">
        <v>3729</v>
      </c>
    </row>
    <row r="361" s="2" customFormat="1">
      <c r="A361" s="41"/>
      <c r="B361" s="42"/>
      <c r="C361" s="43"/>
      <c r="D361" s="228" t="s">
        <v>206</v>
      </c>
      <c r="E361" s="43"/>
      <c r="F361" s="229" t="s">
        <v>3730</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82</v>
      </c>
    </row>
    <row r="362" s="2" customFormat="1" ht="31.92453" customHeight="1">
      <c r="A362" s="41"/>
      <c r="B362" s="42"/>
      <c r="C362" s="215" t="s">
        <v>2037</v>
      </c>
      <c r="D362" s="215" t="s">
        <v>199</v>
      </c>
      <c r="E362" s="216" t="s">
        <v>3731</v>
      </c>
      <c r="F362" s="217" t="s">
        <v>3732</v>
      </c>
      <c r="G362" s="218" t="s">
        <v>222</v>
      </c>
      <c r="H362" s="219">
        <v>1</v>
      </c>
      <c r="I362" s="220"/>
      <c r="J362" s="221">
        <f>ROUND(I362*H362,2)</f>
        <v>0</v>
      </c>
      <c r="K362" s="217" t="s">
        <v>203</v>
      </c>
      <c r="L362" s="47"/>
      <c r="M362" s="222" t="s">
        <v>19</v>
      </c>
      <c r="N362" s="223" t="s">
        <v>44</v>
      </c>
      <c r="O362" s="87"/>
      <c r="P362" s="224">
        <f>O362*H362</f>
        <v>0</v>
      </c>
      <c r="Q362" s="224">
        <v>0.00132</v>
      </c>
      <c r="R362" s="224">
        <f>Q362*H362</f>
        <v>0.00132</v>
      </c>
      <c r="S362" s="224">
        <v>0</v>
      </c>
      <c r="T362" s="225">
        <f>S362*H362</f>
        <v>0</v>
      </c>
      <c r="U362" s="41"/>
      <c r="V362" s="41"/>
      <c r="W362" s="41"/>
      <c r="X362" s="41"/>
      <c r="Y362" s="41"/>
      <c r="Z362" s="41"/>
      <c r="AA362" s="41"/>
      <c r="AB362" s="41"/>
      <c r="AC362" s="41"/>
      <c r="AD362" s="41"/>
      <c r="AE362" s="41"/>
      <c r="AR362" s="226" t="s">
        <v>297</v>
      </c>
      <c r="AT362" s="226" t="s">
        <v>199</v>
      </c>
      <c r="AU362" s="226" t="s">
        <v>82</v>
      </c>
      <c r="AY362" s="20" t="s">
        <v>196</v>
      </c>
      <c r="BE362" s="227">
        <f>IF(N362="základní",J362,0)</f>
        <v>0</v>
      </c>
      <c r="BF362" s="227">
        <f>IF(N362="snížená",J362,0)</f>
        <v>0</v>
      </c>
      <c r="BG362" s="227">
        <f>IF(N362="zákl. přenesená",J362,0)</f>
        <v>0</v>
      </c>
      <c r="BH362" s="227">
        <f>IF(N362="sníž. přenesená",J362,0)</f>
        <v>0</v>
      </c>
      <c r="BI362" s="227">
        <f>IF(N362="nulová",J362,0)</f>
        <v>0</v>
      </c>
      <c r="BJ362" s="20" t="s">
        <v>80</v>
      </c>
      <c r="BK362" s="227">
        <f>ROUND(I362*H362,2)</f>
        <v>0</v>
      </c>
      <c r="BL362" s="20" t="s">
        <v>297</v>
      </c>
      <c r="BM362" s="226" t="s">
        <v>3733</v>
      </c>
    </row>
    <row r="363" s="2" customFormat="1">
      <c r="A363" s="41"/>
      <c r="B363" s="42"/>
      <c r="C363" s="43"/>
      <c r="D363" s="228" t="s">
        <v>206</v>
      </c>
      <c r="E363" s="43"/>
      <c r="F363" s="229" t="s">
        <v>3734</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206</v>
      </c>
      <c r="AU363" s="20" t="s">
        <v>82</v>
      </c>
    </row>
    <row r="364" s="2" customFormat="1" ht="31.92453" customHeight="1">
      <c r="A364" s="41"/>
      <c r="B364" s="42"/>
      <c r="C364" s="215" t="s">
        <v>2043</v>
      </c>
      <c r="D364" s="215" t="s">
        <v>199</v>
      </c>
      <c r="E364" s="216" t="s">
        <v>3735</v>
      </c>
      <c r="F364" s="217" t="s">
        <v>3736</v>
      </c>
      <c r="G364" s="218" t="s">
        <v>222</v>
      </c>
      <c r="H364" s="219">
        <v>2</v>
      </c>
      <c r="I364" s="220"/>
      <c r="J364" s="221">
        <f>ROUND(I364*H364,2)</f>
        <v>0</v>
      </c>
      <c r="K364" s="217" t="s">
        <v>203</v>
      </c>
      <c r="L364" s="47"/>
      <c r="M364" s="222" t="s">
        <v>19</v>
      </c>
      <c r="N364" s="223" t="s">
        <v>44</v>
      </c>
      <c r="O364" s="87"/>
      <c r="P364" s="224">
        <f>O364*H364</f>
        <v>0</v>
      </c>
      <c r="Q364" s="224">
        <v>0.0020999999999999999</v>
      </c>
      <c r="R364" s="224">
        <f>Q364*H364</f>
        <v>0.0041999999999999997</v>
      </c>
      <c r="S364" s="224">
        <v>0</v>
      </c>
      <c r="T364" s="225">
        <f>S364*H364</f>
        <v>0</v>
      </c>
      <c r="U364" s="41"/>
      <c r="V364" s="41"/>
      <c r="W364" s="41"/>
      <c r="X364" s="41"/>
      <c r="Y364" s="41"/>
      <c r="Z364" s="41"/>
      <c r="AA364" s="41"/>
      <c r="AB364" s="41"/>
      <c r="AC364" s="41"/>
      <c r="AD364" s="41"/>
      <c r="AE364" s="41"/>
      <c r="AR364" s="226" t="s">
        <v>297</v>
      </c>
      <c r="AT364" s="226" t="s">
        <v>199</v>
      </c>
      <c r="AU364" s="226" t="s">
        <v>82</v>
      </c>
      <c r="AY364" s="20" t="s">
        <v>196</v>
      </c>
      <c r="BE364" s="227">
        <f>IF(N364="základní",J364,0)</f>
        <v>0</v>
      </c>
      <c r="BF364" s="227">
        <f>IF(N364="snížená",J364,0)</f>
        <v>0</v>
      </c>
      <c r="BG364" s="227">
        <f>IF(N364="zákl. přenesená",J364,0)</f>
        <v>0</v>
      </c>
      <c r="BH364" s="227">
        <f>IF(N364="sníž. přenesená",J364,0)</f>
        <v>0</v>
      </c>
      <c r="BI364" s="227">
        <f>IF(N364="nulová",J364,0)</f>
        <v>0</v>
      </c>
      <c r="BJ364" s="20" t="s">
        <v>80</v>
      </c>
      <c r="BK364" s="227">
        <f>ROUND(I364*H364,2)</f>
        <v>0</v>
      </c>
      <c r="BL364" s="20" t="s">
        <v>297</v>
      </c>
      <c r="BM364" s="226" t="s">
        <v>3737</v>
      </c>
    </row>
    <row r="365" s="2" customFormat="1">
      <c r="A365" s="41"/>
      <c r="B365" s="42"/>
      <c r="C365" s="43"/>
      <c r="D365" s="228" t="s">
        <v>206</v>
      </c>
      <c r="E365" s="43"/>
      <c r="F365" s="229" t="s">
        <v>3738</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82</v>
      </c>
    </row>
    <row r="366" s="2" customFormat="1" ht="31.92453" customHeight="1">
      <c r="A366" s="41"/>
      <c r="B366" s="42"/>
      <c r="C366" s="215" t="s">
        <v>2048</v>
      </c>
      <c r="D366" s="215" t="s">
        <v>199</v>
      </c>
      <c r="E366" s="216" t="s">
        <v>3739</v>
      </c>
      <c r="F366" s="217" t="s">
        <v>3740</v>
      </c>
      <c r="G366" s="218" t="s">
        <v>222</v>
      </c>
      <c r="H366" s="219">
        <v>11</v>
      </c>
      <c r="I366" s="220"/>
      <c r="J366" s="221">
        <f>ROUND(I366*H366,2)</f>
        <v>0</v>
      </c>
      <c r="K366" s="217" t="s">
        <v>203</v>
      </c>
      <c r="L366" s="47"/>
      <c r="M366" s="222" t="s">
        <v>19</v>
      </c>
      <c r="N366" s="223" t="s">
        <v>44</v>
      </c>
      <c r="O366" s="87"/>
      <c r="P366" s="224">
        <f>O366*H366</f>
        <v>0</v>
      </c>
      <c r="Q366" s="224">
        <v>0.00027999999999999998</v>
      </c>
      <c r="R366" s="224">
        <f>Q366*H366</f>
        <v>0.0030799999999999998</v>
      </c>
      <c r="S366" s="224">
        <v>0</v>
      </c>
      <c r="T366" s="225">
        <f>S366*H366</f>
        <v>0</v>
      </c>
      <c r="U366" s="41"/>
      <c r="V366" s="41"/>
      <c r="W366" s="41"/>
      <c r="X366" s="41"/>
      <c r="Y366" s="41"/>
      <c r="Z366" s="41"/>
      <c r="AA366" s="41"/>
      <c r="AB366" s="41"/>
      <c r="AC366" s="41"/>
      <c r="AD366" s="41"/>
      <c r="AE366" s="41"/>
      <c r="AR366" s="226" t="s">
        <v>297</v>
      </c>
      <c r="AT366" s="226" t="s">
        <v>199</v>
      </c>
      <c r="AU366" s="226" t="s">
        <v>82</v>
      </c>
      <c r="AY366" s="20" t="s">
        <v>196</v>
      </c>
      <c r="BE366" s="227">
        <f>IF(N366="základní",J366,0)</f>
        <v>0</v>
      </c>
      <c r="BF366" s="227">
        <f>IF(N366="snížená",J366,0)</f>
        <v>0</v>
      </c>
      <c r="BG366" s="227">
        <f>IF(N366="zákl. přenesená",J366,0)</f>
        <v>0</v>
      </c>
      <c r="BH366" s="227">
        <f>IF(N366="sníž. přenesená",J366,0)</f>
        <v>0</v>
      </c>
      <c r="BI366" s="227">
        <f>IF(N366="nulová",J366,0)</f>
        <v>0</v>
      </c>
      <c r="BJ366" s="20" t="s">
        <v>80</v>
      </c>
      <c r="BK366" s="227">
        <f>ROUND(I366*H366,2)</f>
        <v>0</v>
      </c>
      <c r="BL366" s="20" t="s">
        <v>297</v>
      </c>
      <c r="BM366" s="226" t="s">
        <v>3741</v>
      </c>
    </row>
    <row r="367" s="2" customFormat="1">
      <c r="A367" s="41"/>
      <c r="B367" s="42"/>
      <c r="C367" s="43"/>
      <c r="D367" s="228" t="s">
        <v>206</v>
      </c>
      <c r="E367" s="43"/>
      <c r="F367" s="229" t="s">
        <v>3742</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206</v>
      </c>
      <c r="AU367" s="20" t="s">
        <v>82</v>
      </c>
    </row>
    <row r="368" s="2" customFormat="1" ht="23.4566" customHeight="1">
      <c r="A368" s="41"/>
      <c r="B368" s="42"/>
      <c r="C368" s="215" t="s">
        <v>2070</v>
      </c>
      <c r="D368" s="215" t="s">
        <v>199</v>
      </c>
      <c r="E368" s="216" t="s">
        <v>3743</v>
      </c>
      <c r="F368" s="217" t="s">
        <v>3744</v>
      </c>
      <c r="G368" s="218" t="s">
        <v>222</v>
      </c>
      <c r="H368" s="219">
        <v>1</v>
      </c>
      <c r="I368" s="220"/>
      <c r="J368" s="221">
        <f>ROUND(I368*H368,2)</f>
        <v>0</v>
      </c>
      <c r="K368" s="217" t="s">
        <v>203</v>
      </c>
      <c r="L368" s="47"/>
      <c r="M368" s="222" t="s">
        <v>19</v>
      </c>
      <c r="N368" s="223" t="s">
        <v>44</v>
      </c>
      <c r="O368" s="87"/>
      <c r="P368" s="224">
        <f>O368*H368</f>
        <v>0</v>
      </c>
      <c r="Q368" s="224">
        <v>0.0018600000000000001</v>
      </c>
      <c r="R368" s="224">
        <f>Q368*H368</f>
        <v>0.0018600000000000001</v>
      </c>
      <c r="S368" s="224">
        <v>0</v>
      </c>
      <c r="T368" s="225">
        <f>S368*H368</f>
        <v>0</v>
      </c>
      <c r="U368" s="41"/>
      <c r="V368" s="41"/>
      <c r="W368" s="41"/>
      <c r="X368" s="41"/>
      <c r="Y368" s="41"/>
      <c r="Z368" s="41"/>
      <c r="AA368" s="41"/>
      <c r="AB368" s="41"/>
      <c r="AC368" s="41"/>
      <c r="AD368" s="41"/>
      <c r="AE368" s="41"/>
      <c r="AR368" s="226" t="s">
        <v>297</v>
      </c>
      <c r="AT368" s="226" t="s">
        <v>199</v>
      </c>
      <c r="AU368" s="226" t="s">
        <v>82</v>
      </c>
      <c r="AY368" s="20" t="s">
        <v>196</v>
      </c>
      <c r="BE368" s="227">
        <f>IF(N368="základní",J368,0)</f>
        <v>0</v>
      </c>
      <c r="BF368" s="227">
        <f>IF(N368="snížená",J368,0)</f>
        <v>0</v>
      </c>
      <c r="BG368" s="227">
        <f>IF(N368="zákl. přenesená",J368,0)</f>
        <v>0</v>
      </c>
      <c r="BH368" s="227">
        <f>IF(N368="sníž. přenesená",J368,0)</f>
        <v>0</v>
      </c>
      <c r="BI368" s="227">
        <f>IF(N368="nulová",J368,0)</f>
        <v>0</v>
      </c>
      <c r="BJ368" s="20" t="s">
        <v>80</v>
      </c>
      <c r="BK368" s="227">
        <f>ROUND(I368*H368,2)</f>
        <v>0</v>
      </c>
      <c r="BL368" s="20" t="s">
        <v>297</v>
      </c>
      <c r="BM368" s="226" t="s">
        <v>3745</v>
      </c>
    </row>
    <row r="369" s="2" customFormat="1">
      <c r="A369" s="41"/>
      <c r="B369" s="42"/>
      <c r="C369" s="43"/>
      <c r="D369" s="228" t="s">
        <v>206</v>
      </c>
      <c r="E369" s="43"/>
      <c r="F369" s="229" t="s">
        <v>3746</v>
      </c>
      <c r="G369" s="43"/>
      <c r="H369" s="43"/>
      <c r="I369" s="230"/>
      <c r="J369" s="43"/>
      <c r="K369" s="43"/>
      <c r="L369" s="47"/>
      <c r="M369" s="231"/>
      <c r="N369" s="232"/>
      <c r="O369" s="87"/>
      <c r="P369" s="87"/>
      <c r="Q369" s="87"/>
      <c r="R369" s="87"/>
      <c r="S369" s="87"/>
      <c r="T369" s="88"/>
      <c r="U369" s="41"/>
      <c r="V369" s="41"/>
      <c r="W369" s="41"/>
      <c r="X369" s="41"/>
      <c r="Y369" s="41"/>
      <c r="Z369" s="41"/>
      <c r="AA369" s="41"/>
      <c r="AB369" s="41"/>
      <c r="AC369" s="41"/>
      <c r="AD369" s="41"/>
      <c r="AE369" s="41"/>
      <c r="AT369" s="20" t="s">
        <v>206</v>
      </c>
      <c r="AU369" s="20" t="s">
        <v>82</v>
      </c>
    </row>
    <row r="370" s="2" customFormat="1" ht="23.4566" customHeight="1">
      <c r="A370" s="41"/>
      <c r="B370" s="42"/>
      <c r="C370" s="215" t="s">
        <v>2078</v>
      </c>
      <c r="D370" s="215" t="s">
        <v>199</v>
      </c>
      <c r="E370" s="216" t="s">
        <v>3747</v>
      </c>
      <c r="F370" s="217" t="s">
        <v>3748</v>
      </c>
      <c r="G370" s="218" t="s">
        <v>222</v>
      </c>
      <c r="H370" s="219">
        <v>1</v>
      </c>
      <c r="I370" s="220"/>
      <c r="J370" s="221">
        <f>ROUND(I370*H370,2)</f>
        <v>0</v>
      </c>
      <c r="K370" s="217" t="s">
        <v>203</v>
      </c>
      <c r="L370" s="47"/>
      <c r="M370" s="222" t="s">
        <v>19</v>
      </c>
      <c r="N370" s="223" t="s">
        <v>44</v>
      </c>
      <c r="O370" s="87"/>
      <c r="P370" s="224">
        <f>O370*H370</f>
        <v>0</v>
      </c>
      <c r="Q370" s="224">
        <v>0.002</v>
      </c>
      <c r="R370" s="224">
        <f>Q370*H370</f>
        <v>0.002</v>
      </c>
      <c r="S370" s="224">
        <v>0</v>
      </c>
      <c r="T370" s="225">
        <f>S370*H370</f>
        <v>0</v>
      </c>
      <c r="U370" s="41"/>
      <c r="V370" s="41"/>
      <c r="W370" s="41"/>
      <c r="X370" s="41"/>
      <c r="Y370" s="41"/>
      <c r="Z370" s="41"/>
      <c r="AA370" s="41"/>
      <c r="AB370" s="41"/>
      <c r="AC370" s="41"/>
      <c r="AD370" s="41"/>
      <c r="AE370" s="41"/>
      <c r="AR370" s="226" t="s">
        <v>297</v>
      </c>
      <c r="AT370" s="226" t="s">
        <v>199</v>
      </c>
      <c r="AU370" s="226" t="s">
        <v>82</v>
      </c>
      <c r="AY370" s="20" t="s">
        <v>196</v>
      </c>
      <c r="BE370" s="227">
        <f>IF(N370="základní",J370,0)</f>
        <v>0</v>
      </c>
      <c r="BF370" s="227">
        <f>IF(N370="snížená",J370,0)</f>
        <v>0</v>
      </c>
      <c r="BG370" s="227">
        <f>IF(N370="zákl. přenesená",J370,0)</f>
        <v>0</v>
      </c>
      <c r="BH370" s="227">
        <f>IF(N370="sníž. přenesená",J370,0)</f>
        <v>0</v>
      </c>
      <c r="BI370" s="227">
        <f>IF(N370="nulová",J370,0)</f>
        <v>0</v>
      </c>
      <c r="BJ370" s="20" t="s">
        <v>80</v>
      </c>
      <c r="BK370" s="227">
        <f>ROUND(I370*H370,2)</f>
        <v>0</v>
      </c>
      <c r="BL370" s="20" t="s">
        <v>297</v>
      </c>
      <c r="BM370" s="226" t="s">
        <v>3749</v>
      </c>
    </row>
    <row r="371" s="2" customFormat="1">
      <c r="A371" s="41"/>
      <c r="B371" s="42"/>
      <c r="C371" s="43"/>
      <c r="D371" s="228" t="s">
        <v>206</v>
      </c>
      <c r="E371" s="43"/>
      <c r="F371" s="229" t="s">
        <v>3750</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82</v>
      </c>
    </row>
    <row r="372" s="2" customFormat="1" ht="23.4566" customHeight="1">
      <c r="A372" s="41"/>
      <c r="B372" s="42"/>
      <c r="C372" s="215" t="s">
        <v>2084</v>
      </c>
      <c r="D372" s="215" t="s">
        <v>199</v>
      </c>
      <c r="E372" s="216" t="s">
        <v>3751</v>
      </c>
      <c r="F372" s="217" t="s">
        <v>3752</v>
      </c>
      <c r="G372" s="218" t="s">
        <v>222</v>
      </c>
      <c r="H372" s="219">
        <v>3</v>
      </c>
      <c r="I372" s="220"/>
      <c r="J372" s="221">
        <f>ROUND(I372*H372,2)</f>
        <v>0</v>
      </c>
      <c r="K372" s="217" t="s">
        <v>203</v>
      </c>
      <c r="L372" s="47"/>
      <c r="M372" s="222" t="s">
        <v>19</v>
      </c>
      <c r="N372" s="223" t="s">
        <v>44</v>
      </c>
      <c r="O372" s="87"/>
      <c r="P372" s="224">
        <f>O372*H372</f>
        <v>0</v>
      </c>
      <c r="Q372" s="224">
        <v>0.00014999999999999999</v>
      </c>
      <c r="R372" s="224">
        <f>Q372*H372</f>
        <v>0.00044999999999999999</v>
      </c>
      <c r="S372" s="224">
        <v>0</v>
      </c>
      <c r="T372" s="225">
        <f>S372*H372</f>
        <v>0</v>
      </c>
      <c r="U372" s="41"/>
      <c r="V372" s="41"/>
      <c r="W372" s="41"/>
      <c r="X372" s="41"/>
      <c r="Y372" s="41"/>
      <c r="Z372" s="41"/>
      <c r="AA372" s="41"/>
      <c r="AB372" s="41"/>
      <c r="AC372" s="41"/>
      <c r="AD372" s="41"/>
      <c r="AE372" s="41"/>
      <c r="AR372" s="226" t="s">
        <v>297</v>
      </c>
      <c r="AT372" s="226" t="s">
        <v>199</v>
      </c>
      <c r="AU372" s="226" t="s">
        <v>82</v>
      </c>
      <c r="AY372" s="20" t="s">
        <v>196</v>
      </c>
      <c r="BE372" s="227">
        <f>IF(N372="základní",J372,0)</f>
        <v>0</v>
      </c>
      <c r="BF372" s="227">
        <f>IF(N372="snížená",J372,0)</f>
        <v>0</v>
      </c>
      <c r="BG372" s="227">
        <f>IF(N372="zákl. přenesená",J372,0)</f>
        <v>0</v>
      </c>
      <c r="BH372" s="227">
        <f>IF(N372="sníž. přenesená",J372,0)</f>
        <v>0</v>
      </c>
      <c r="BI372" s="227">
        <f>IF(N372="nulová",J372,0)</f>
        <v>0</v>
      </c>
      <c r="BJ372" s="20" t="s">
        <v>80</v>
      </c>
      <c r="BK372" s="227">
        <f>ROUND(I372*H372,2)</f>
        <v>0</v>
      </c>
      <c r="BL372" s="20" t="s">
        <v>297</v>
      </c>
      <c r="BM372" s="226" t="s">
        <v>3753</v>
      </c>
    </row>
    <row r="373" s="2" customFormat="1">
      <c r="A373" s="41"/>
      <c r="B373" s="42"/>
      <c r="C373" s="43"/>
      <c r="D373" s="228" t="s">
        <v>206</v>
      </c>
      <c r="E373" s="43"/>
      <c r="F373" s="229" t="s">
        <v>3754</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82</v>
      </c>
    </row>
    <row r="374" s="2" customFormat="1" ht="23.4566" customHeight="1">
      <c r="A374" s="41"/>
      <c r="B374" s="42"/>
      <c r="C374" s="215" t="s">
        <v>2089</v>
      </c>
      <c r="D374" s="215" t="s">
        <v>199</v>
      </c>
      <c r="E374" s="216" t="s">
        <v>3755</v>
      </c>
      <c r="F374" s="217" t="s">
        <v>3756</v>
      </c>
      <c r="G374" s="218" t="s">
        <v>222</v>
      </c>
      <c r="H374" s="219">
        <v>2</v>
      </c>
      <c r="I374" s="220"/>
      <c r="J374" s="221">
        <f>ROUND(I374*H374,2)</f>
        <v>0</v>
      </c>
      <c r="K374" s="217" t="s">
        <v>203</v>
      </c>
      <c r="L374" s="47"/>
      <c r="M374" s="222" t="s">
        <v>19</v>
      </c>
      <c r="N374" s="223" t="s">
        <v>44</v>
      </c>
      <c r="O374" s="87"/>
      <c r="P374" s="224">
        <f>O374*H374</f>
        <v>0</v>
      </c>
      <c r="Q374" s="224">
        <v>0.00022000000000000001</v>
      </c>
      <c r="R374" s="224">
        <f>Q374*H374</f>
        <v>0.00044000000000000002</v>
      </c>
      <c r="S374" s="224">
        <v>0</v>
      </c>
      <c r="T374" s="225">
        <f>S374*H374</f>
        <v>0</v>
      </c>
      <c r="U374" s="41"/>
      <c r="V374" s="41"/>
      <c r="W374" s="41"/>
      <c r="X374" s="41"/>
      <c r="Y374" s="41"/>
      <c r="Z374" s="41"/>
      <c r="AA374" s="41"/>
      <c r="AB374" s="41"/>
      <c r="AC374" s="41"/>
      <c r="AD374" s="41"/>
      <c r="AE374" s="41"/>
      <c r="AR374" s="226" t="s">
        <v>297</v>
      </c>
      <c r="AT374" s="226" t="s">
        <v>199</v>
      </c>
      <c r="AU374" s="226" t="s">
        <v>82</v>
      </c>
      <c r="AY374" s="20" t="s">
        <v>196</v>
      </c>
      <c r="BE374" s="227">
        <f>IF(N374="základní",J374,0)</f>
        <v>0</v>
      </c>
      <c r="BF374" s="227">
        <f>IF(N374="snížená",J374,0)</f>
        <v>0</v>
      </c>
      <c r="BG374" s="227">
        <f>IF(N374="zákl. přenesená",J374,0)</f>
        <v>0</v>
      </c>
      <c r="BH374" s="227">
        <f>IF(N374="sníž. přenesená",J374,0)</f>
        <v>0</v>
      </c>
      <c r="BI374" s="227">
        <f>IF(N374="nulová",J374,0)</f>
        <v>0</v>
      </c>
      <c r="BJ374" s="20" t="s">
        <v>80</v>
      </c>
      <c r="BK374" s="227">
        <f>ROUND(I374*H374,2)</f>
        <v>0</v>
      </c>
      <c r="BL374" s="20" t="s">
        <v>297</v>
      </c>
      <c r="BM374" s="226" t="s">
        <v>3757</v>
      </c>
    </row>
    <row r="375" s="2" customFormat="1">
      <c r="A375" s="41"/>
      <c r="B375" s="42"/>
      <c r="C375" s="43"/>
      <c r="D375" s="228" t="s">
        <v>206</v>
      </c>
      <c r="E375" s="43"/>
      <c r="F375" s="229" t="s">
        <v>3758</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82</v>
      </c>
    </row>
    <row r="376" s="2" customFormat="1" ht="23.4566" customHeight="1">
      <c r="A376" s="41"/>
      <c r="B376" s="42"/>
      <c r="C376" s="215" t="s">
        <v>2096</v>
      </c>
      <c r="D376" s="215" t="s">
        <v>199</v>
      </c>
      <c r="E376" s="216" t="s">
        <v>3759</v>
      </c>
      <c r="F376" s="217" t="s">
        <v>3760</v>
      </c>
      <c r="G376" s="218" t="s">
        <v>222</v>
      </c>
      <c r="H376" s="219">
        <v>3</v>
      </c>
      <c r="I376" s="220"/>
      <c r="J376" s="221">
        <f>ROUND(I376*H376,2)</f>
        <v>0</v>
      </c>
      <c r="K376" s="217" t="s">
        <v>203</v>
      </c>
      <c r="L376" s="47"/>
      <c r="M376" s="222" t="s">
        <v>19</v>
      </c>
      <c r="N376" s="223" t="s">
        <v>44</v>
      </c>
      <c r="O376" s="87"/>
      <c r="P376" s="224">
        <f>O376*H376</f>
        <v>0</v>
      </c>
      <c r="Q376" s="224">
        <v>0.00031</v>
      </c>
      <c r="R376" s="224">
        <f>Q376*H376</f>
        <v>0.00093000000000000005</v>
      </c>
      <c r="S376" s="224">
        <v>0</v>
      </c>
      <c r="T376" s="225">
        <f>S376*H376</f>
        <v>0</v>
      </c>
      <c r="U376" s="41"/>
      <c r="V376" s="41"/>
      <c r="W376" s="41"/>
      <c r="X376" s="41"/>
      <c r="Y376" s="41"/>
      <c r="Z376" s="41"/>
      <c r="AA376" s="41"/>
      <c r="AB376" s="41"/>
      <c r="AC376" s="41"/>
      <c r="AD376" s="41"/>
      <c r="AE376" s="41"/>
      <c r="AR376" s="226" t="s">
        <v>297</v>
      </c>
      <c r="AT376" s="226" t="s">
        <v>199</v>
      </c>
      <c r="AU376" s="226" t="s">
        <v>82</v>
      </c>
      <c r="AY376" s="20" t="s">
        <v>196</v>
      </c>
      <c r="BE376" s="227">
        <f>IF(N376="základní",J376,0)</f>
        <v>0</v>
      </c>
      <c r="BF376" s="227">
        <f>IF(N376="snížená",J376,0)</f>
        <v>0</v>
      </c>
      <c r="BG376" s="227">
        <f>IF(N376="zákl. přenesená",J376,0)</f>
        <v>0</v>
      </c>
      <c r="BH376" s="227">
        <f>IF(N376="sníž. přenesená",J376,0)</f>
        <v>0</v>
      </c>
      <c r="BI376" s="227">
        <f>IF(N376="nulová",J376,0)</f>
        <v>0</v>
      </c>
      <c r="BJ376" s="20" t="s">
        <v>80</v>
      </c>
      <c r="BK376" s="227">
        <f>ROUND(I376*H376,2)</f>
        <v>0</v>
      </c>
      <c r="BL376" s="20" t="s">
        <v>297</v>
      </c>
      <c r="BM376" s="226" t="s">
        <v>3761</v>
      </c>
    </row>
    <row r="377" s="2" customFormat="1">
      <c r="A377" s="41"/>
      <c r="B377" s="42"/>
      <c r="C377" s="43"/>
      <c r="D377" s="228" t="s">
        <v>206</v>
      </c>
      <c r="E377" s="43"/>
      <c r="F377" s="229" t="s">
        <v>3762</v>
      </c>
      <c r="G377" s="43"/>
      <c r="H377" s="43"/>
      <c r="I377" s="230"/>
      <c r="J377" s="43"/>
      <c r="K377" s="43"/>
      <c r="L377" s="47"/>
      <c r="M377" s="231"/>
      <c r="N377" s="232"/>
      <c r="O377" s="87"/>
      <c r="P377" s="87"/>
      <c r="Q377" s="87"/>
      <c r="R377" s="87"/>
      <c r="S377" s="87"/>
      <c r="T377" s="88"/>
      <c r="U377" s="41"/>
      <c r="V377" s="41"/>
      <c r="W377" s="41"/>
      <c r="X377" s="41"/>
      <c r="Y377" s="41"/>
      <c r="Z377" s="41"/>
      <c r="AA377" s="41"/>
      <c r="AB377" s="41"/>
      <c r="AC377" s="41"/>
      <c r="AD377" s="41"/>
      <c r="AE377" s="41"/>
      <c r="AT377" s="20" t="s">
        <v>206</v>
      </c>
      <c r="AU377" s="20" t="s">
        <v>82</v>
      </c>
    </row>
    <row r="378" s="2" customFormat="1" ht="23.4566" customHeight="1">
      <c r="A378" s="41"/>
      <c r="B378" s="42"/>
      <c r="C378" s="215" t="s">
        <v>2099</v>
      </c>
      <c r="D378" s="215" t="s">
        <v>199</v>
      </c>
      <c r="E378" s="216" t="s">
        <v>3763</v>
      </c>
      <c r="F378" s="217" t="s">
        <v>3764</v>
      </c>
      <c r="G378" s="218" t="s">
        <v>222</v>
      </c>
      <c r="H378" s="219">
        <v>1</v>
      </c>
      <c r="I378" s="220"/>
      <c r="J378" s="221">
        <f>ROUND(I378*H378,2)</f>
        <v>0</v>
      </c>
      <c r="K378" s="217" t="s">
        <v>203</v>
      </c>
      <c r="L378" s="47"/>
      <c r="M378" s="222" t="s">
        <v>19</v>
      </c>
      <c r="N378" s="223" t="s">
        <v>44</v>
      </c>
      <c r="O378" s="87"/>
      <c r="P378" s="224">
        <f>O378*H378</f>
        <v>0</v>
      </c>
      <c r="Q378" s="224">
        <v>0.00108</v>
      </c>
      <c r="R378" s="224">
        <f>Q378*H378</f>
        <v>0.00108</v>
      </c>
      <c r="S378" s="224">
        <v>0</v>
      </c>
      <c r="T378" s="225">
        <f>S378*H378</f>
        <v>0</v>
      </c>
      <c r="U378" s="41"/>
      <c r="V378" s="41"/>
      <c r="W378" s="41"/>
      <c r="X378" s="41"/>
      <c r="Y378" s="41"/>
      <c r="Z378" s="41"/>
      <c r="AA378" s="41"/>
      <c r="AB378" s="41"/>
      <c r="AC378" s="41"/>
      <c r="AD378" s="41"/>
      <c r="AE378" s="41"/>
      <c r="AR378" s="226" t="s">
        <v>297</v>
      </c>
      <c r="AT378" s="226" t="s">
        <v>199</v>
      </c>
      <c r="AU378" s="226" t="s">
        <v>82</v>
      </c>
      <c r="AY378" s="20" t="s">
        <v>196</v>
      </c>
      <c r="BE378" s="227">
        <f>IF(N378="základní",J378,0)</f>
        <v>0</v>
      </c>
      <c r="BF378" s="227">
        <f>IF(N378="snížená",J378,0)</f>
        <v>0</v>
      </c>
      <c r="BG378" s="227">
        <f>IF(N378="zákl. přenesená",J378,0)</f>
        <v>0</v>
      </c>
      <c r="BH378" s="227">
        <f>IF(N378="sníž. přenesená",J378,0)</f>
        <v>0</v>
      </c>
      <c r="BI378" s="227">
        <f>IF(N378="nulová",J378,0)</f>
        <v>0</v>
      </c>
      <c r="BJ378" s="20" t="s">
        <v>80</v>
      </c>
      <c r="BK378" s="227">
        <f>ROUND(I378*H378,2)</f>
        <v>0</v>
      </c>
      <c r="BL378" s="20" t="s">
        <v>297</v>
      </c>
      <c r="BM378" s="226" t="s">
        <v>3765</v>
      </c>
    </row>
    <row r="379" s="2" customFormat="1">
      <c r="A379" s="41"/>
      <c r="B379" s="42"/>
      <c r="C379" s="43"/>
      <c r="D379" s="228" t="s">
        <v>206</v>
      </c>
      <c r="E379" s="43"/>
      <c r="F379" s="229" t="s">
        <v>3766</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82</v>
      </c>
    </row>
    <row r="380" s="2" customFormat="1" ht="31.92453" customHeight="1">
      <c r="A380" s="41"/>
      <c r="B380" s="42"/>
      <c r="C380" s="215" t="s">
        <v>2104</v>
      </c>
      <c r="D380" s="215" t="s">
        <v>199</v>
      </c>
      <c r="E380" s="216" t="s">
        <v>3767</v>
      </c>
      <c r="F380" s="217" t="s">
        <v>3768</v>
      </c>
      <c r="G380" s="218" t="s">
        <v>1430</v>
      </c>
      <c r="H380" s="219">
        <v>2</v>
      </c>
      <c r="I380" s="220"/>
      <c r="J380" s="221">
        <f>ROUND(I380*H380,2)</f>
        <v>0</v>
      </c>
      <c r="K380" s="217" t="s">
        <v>203</v>
      </c>
      <c r="L380" s="47"/>
      <c r="M380" s="222" t="s">
        <v>19</v>
      </c>
      <c r="N380" s="223" t="s">
        <v>44</v>
      </c>
      <c r="O380" s="87"/>
      <c r="P380" s="224">
        <f>O380*H380</f>
        <v>0</v>
      </c>
      <c r="Q380" s="224">
        <v>0.028199999999999999</v>
      </c>
      <c r="R380" s="224">
        <f>Q380*H380</f>
        <v>0.056399999999999999</v>
      </c>
      <c r="S380" s="224">
        <v>0</v>
      </c>
      <c r="T380" s="225">
        <f>S380*H380</f>
        <v>0</v>
      </c>
      <c r="U380" s="41"/>
      <c r="V380" s="41"/>
      <c r="W380" s="41"/>
      <c r="X380" s="41"/>
      <c r="Y380" s="41"/>
      <c r="Z380" s="41"/>
      <c r="AA380" s="41"/>
      <c r="AB380" s="41"/>
      <c r="AC380" s="41"/>
      <c r="AD380" s="41"/>
      <c r="AE380" s="41"/>
      <c r="AR380" s="226" t="s">
        <v>297</v>
      </c>
      <c r="AT380" s="226" t="s">
        <v>199</v>
      </c>
      <c r="AU380" s="226" t="s">
        <v>82</v>
      </c>
      <c r="AY380" s="20" t="s">
        <v>196</v>
      </c>
      <c r="BE380" s="227">
        <f>IF(N380="základní",J380,0)</f>
        <v>0</v>
      </c>
      <c r="BF380" s="227">
        <f>IF(N380="snížená",J380,0)</f>
        <v>0</v>
      </c>
      <c r="BG380" s="227">
        <f>IF(N380="zákl. přenesená",J380,0)</f>
        <v>0</v>
      </c>
      <c r="BH380" s="227">
        <f>IF(N380="sníž. přenesená",J380,0)</f>
        <v>0</v>
      </c>
      <c r="BI380" s="227">
        <f>IF(N380="nulová",J380,0)</f>
        <v>0</v>
      </c>
      <c r="BJ380" s="20" t="s">
        <v>80</v>
      </c>
      <c r="BK380" s="227">
        <f>ROUND(I380*H380,2)</f>
        <v>0</v>
      </c>
      <c r="BL380" s="20" t="s">
        <v>297</v>
      </c>
      <c r="BM380" s="226" t="s">
        <v>3769</v>
      </c>
    </row>
    <row r="381" s="2" customFormat="1">
      <c r="A381" s="41"/>
      <c r="B381" s="42"/>
      <c r="C381" s="43"/>
      <c r="D381" s="228" t="s">
        <v>206</v>
      </c>
      <c r="E381" s="43"/>
      <c r="F381" s="229" t="s">
        <v>3770</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82</v>
      </c>
    </row>
    <row r="382" s="2" customFormat="1" ht="31.92453" customHeight="1">
      <c r="A382" s="41"/>
      <c r="B382" s="42"/>
      <c r="C382" s="215" t="s">
        <v>2109</v>
      </c>
      <c r="D382" s="215" t="s">
        <v>199</v>
      </c>
      <c r="E382" s="216" t="s">
        <v>3771</v>
      </c>
      <c r="F382" s="217" t="s">
        <v>3772</v>
      </c>
      <c r="G382" s="218" t="s">
        <v>1430</v>
      </c>
      <c r="H382" s="219">
        <v>2</v>
      </c>
      <c r="I382" s="220"/>
      <c r="J382" s="221">
        <f>ROUND(I382*H382,2)</f>
        <v>0</v>
      </c>
      <c r="K382" s="217" t="s">
        <v>203</v>
      </c>
      <c r="L382" s="47"/>
      <c r="M382" s="222" t="s">
        <v>19</v>
      </c>
      <c r="N382" s="223" t="s">
        <v>44</v>
      </c>
      <c r="O382" s="87"/>
      <c r="P382" s="224">
        <f>O382*H382</f>
        <v>0</v>
      </c>
      <c r="Q382" s="224">
        <v>0.0292</v>
      </c>
      <c r="R382" s="224">
        <f>Q382*H382</f>
        <v>0.058400000000000001</v>
      </c>
      <c r="S382" s="224">
        <v>0</v>
      </c>
      <c r="T382" s="225">
        <f>S382*H382</f>
        <v>0</v>
      </c>
      <c r="U382" s="41"/>
      <c r="V382" s="41"/>
      <c r="W382" s="41"/>
      <c r="X382" s="41"/>
      <c r="Y382" s="41"/>
      <c r="Z382" s="41"/>
      <c r="AA382" s="41"/>
      <c r="AB382" s="41"/>
      <c r="AC382" s="41"/>
      <c r="AD382" s="41"/>
      <c r="AE382" s="41"/>
      <c r="AR382" s="226" t="s">
        <v>297</v>
      </c>
      <c r="AT382" s="226" t="s">
        <v>199</v>
      </c>
      <c r="AU382" s="226" t="s">
        <v>82</v>
      </c>
      <c r="AY382" s="20" t="s">
        <v>196</v>
      </c>
      <c r="BE382" s="227">
        <f>IF(N382="základní",J382,0)</f>
        <v>0</v>
      </c>
      <c r="BF382" s="227">
        <f>IF(N382="snížená",J382,0)</f>
        <v>0</v>
      </c>
      <c r="BG382" s="227">
        <f>IF(N382="zákl. přenesená",J382,0)</f>
        <v>0</v>
      </c>
      <c r="BH382" s="227">
        <f>IF(N382="sníž. přenesená",J382,0)</f>
        <v>0</v>
      </c>
      <c r="BI382" s="227">
        <f>IF(N382="nulová",J382,0)</f>
        <v>0</v>
      </c>
      <c r="BJ382" s="20" t="s">
        <v>80</v>
      </c>
      <c r="BK382" s="227">
        <f>ROUND(I382*H382,2)</f>
        <v>0</v>
      </c>
      <c r="BL382" s="20" t="s">
        <v>297</v>
      </c>
      <c r="BM382" s="226" t="s">
        <v>3773</v>
      </c>
    </row>
    <row r="383" s="2" customFormat="1">
      <c r="A383" s="41"/>
      <c r="B383" s="42"/>
      <c r="C383" s="43"/>
      <c r="D383" s="228" t="s">
        <v>206</v>
      </c>
      <c r="E383" s="43"/>
      <c r="F383" s="229" t="s">
        <v>3774</v>
      </c>
      <c r="G383" s="43"/>
      <c r="H383" s="43"/>
      <c r="I383" s="230"/>
      <c r="J383" s="43"/>
      <c r="K383" s="43"/>
      <c r="L383" s="47"/>
      <c r="M383" s="231"/>
      <c r="N383" s="232"/>
      <c r="O383" s="87"/>
      <c r="P383" s="87"/>
      <c r="Q383" s="87"/>
      <c r="R383" s="87"/>
      <c r="S383" s="87"/>
      <c r="T383" s="88"/>
      <c r="U383" s="41"/>
      <c r="V383" s="41"/>
      <c r="W383" s="41"/>
      <c r="X383" s="41"/>
      <c r="Y383" s="41"/>
      <c r="Z383" s="41"/>
      <c r="AA383" s="41"/>
      <c r="AB383" s="41"/>
      <c r="AC383" s="41"/>
      <c r="AD383" s="41"/>
      <c r="AE383" s="41"/>
      <c r="AT383" s="20" t="s">
        <v>206</v>
      </c>
      <c r="AU383" s="20" t="s">
        <v>82</v>
      </c>
    </row>
    <row r="384" s="2" customFormat="1" ht="31.92453" customHeight="1">
      <c r="A384" s="41"/>
      <c r="B384" s="42"/>
      <c r="C384" s="215" t="s">
        <v>2114</v>
      </c>
      <c r="D384" s="215" t="s">
        <v>199</v>
      </c>
      <c r="E384" s="216" t="s">
        <v>3775</v>
      </c>
      <c r="F384" s="217" t="s">
        <v>3776</v>
      </c>
      <c r="G384" s="218" t="s">
        <v>222</v>
      </c>
      <c r="H384" s="219">
        <v>2</v>
      </c>
      <c r="I384" s="220"/>
      <c r="J384" s="221">
        <f>ROUND(I384*H384,2)</f>
        <v>0</v>
      </c>
      <c r="K384" s="217" t="s">
        <v>203</v>
      </c>
      <c r="L384" s="47"/>
      <c r="M384" s="222" t="s">
        <v>19</v>
      </c>
      <c r="N384" s="223" t="s">
        <v>44</v>
      </c>
      <c r="O384" s="87"/>
      <c r="P384" s="224">
        <f>O384*H384</f>
        <v>0</v>
      </c>
      <c r="Q384" s="224">
        <v>0.00125</v>
      </c>
      <c r="R384" s="224">
        <f>Q384*H384</f>
        <v>0.0025000000000000001</v>
      </c>
      <c r="S384" s="224">
        <v>0</v>
      </c>
      <c r="T384" s="225">
        <f>S384*H384</f>
        <v>0</v>
      </c>
      <c r="U384" s="41"/>
      <c r="V384" s="41"/>
      <c r="W384" s="41"/>
      <c r="X384" s="41"/>
      <c r="Y384" s="41"/>
      <c r="Z384" s="41"/>
      <c r="AA384" s="41"/>
      <c r="AB384" s="41"/>
      <c r="AC384" s="41"/>
      <c r="AD384" s="41"/>
      <c r="AE384" s="41"/>
      <c r="AR384" s="226" t="s">
        <v>297</v>
      </c>
      <c r="AT384" s="226" t="s">
        <v>199</v>
      </c>
      <c r="AU384" s="226" t="s">
        <v>82</v>
      </c>
      <c r="AY384" s="20" t="s">
        <v>196</v>
      </c>
      <c r="BE384" s="227">
        <f>IF(N384="základní",J384,0)</f>
        <v>0</v>
      </c>
      <c r="BF384" s="227">
        <f>IF(N384="snížená",J384,0)</f>
        <v>0</v>
      </c>
      <c r="BG384" s="227">
        <f>IF(N384="zákl. přenesená",J384,0)</f>
        <v>0</v>
      </c>
      <c r="BH384" s="227">
        <f>IF(N384="sníž. přenesená",J384,0)</f>
        <v>0</v>
      </c>
      <c r="BI384" s="227">
        <f>IF(N384="nulová",J384,0)</f>
        <v>0</v>
      </c>
      <c r="BJ384" s="20" t="s">
        <v>80</v>
      </c>
      <c r="BK384" s="227">
        <f>ROUND(I384*H384,2)</f>
        <v>0</v>
      </c>
      <c r="BL384" s="20" t="s">
        <v>297</v>
      </c>
      <c r="BM384" s="226" t="s">
        <v>3777</v>
      </c>
    </row>
    <row r="385" s="2" customFormat="1">
      <c r="A385" s="41"/>
      <c r="B385" s="42"/>
      <c r="C385" s="43"/>
      <c r="D385" s="228" t="s">
        <v>206</v>
      </c>
      <c r="E385" s="43"/>
      <c r="F385" s="229" t="s">
        <v>3778</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82</v>
      </c>
    </row>
    <row r="386" s="2" customFormat="1" ht="31.92453" customHeight="1">
      <c r="A386" s="41"/>
      <c r="B386" s="42"/>
      <c r="C386" s="215" t="s">
        <v>2119</v>
      </c>
      <c r="D386" s="215" t="s">
        <v>199</v>
      </c>
      <c r="E386" s="216" t="s">
        <v>3779</v>
      </c>
      <c r="F386" s="217" t="s">
        <v>3780</v>
      </c>
      <c r="G386" s="218" t="s">
        <v>222</v>
      </c>
      <c r="H386" s="219">
        <v>3</v>
      </c>
      <c r="I386" s="220"/>
      <c r="J386" s="221">
        <f>ROUND(I386*H386,2)</f>
        <v>0</v>
      </c>
      <c r="K386" s="217" t="s">
        <v>203</v>
      </c>
      <c r="L386" s="47"/>
      <c r="M386" s="222" t="s">
        <v>19</v>
      </c>
      <c r="N386" s="223" t="s">
        <v>44</v>
      </c>
      <c r="O386" s="87"/>
      <c r="P386" s="224">
        <f>O386*H386</f>
        <v>0</v>
      </c>
      <c r="Q386" s="224">
        <v>0.00149</v>
      </c>
      <c r="R386" s="224">
        <f>Q386*H386</f>
        <v>0.00447</v>
      </c>
      <c r="S386" s="224">
        <v>0</v>
      </c>
      <c r="T386" s="225">
        <f>S386*H386</f>
        <v>0</v>
      </c>
      <c r="U386" s="41"/>
      <c r="V386" s="41"/>
      <c r="W386" s="41"/>
      <c r="X386" s="41"/>
      <c r="Y386" s="41"/>
      <c r="Z386" s="41"/>
      <c r="AA386" s="41"/>
      <c r="AB386" s="41"/>
      <c r="AC386" s="41"/>
      <c r="AD386" s="41"/>
      <c r="AE386" s="41"/>
      <c r="AR386" s="226" t="s">
        <v>297</v>
      </c>
      <c r="AT386" s="226" t="s">
        <v>199</v>
      </c>
      <c r="AU386" s="226" t="s">
        <v>82</v>
      </c>
      <c r="AY386" s="20" t="s">
        <v>196</v>
      </c>
      <c r="BE386" s="227">
        <f>IF(N386="základní",J386,0)</f>
        <v>0</v>
      </c>
      <c r="BF386" s="227">
        <f>IF(N386="snížená",J386,0)</f>
        <v>0</v>
      </c>
      <c r="BG386" s="227">
        <f>IF(N386="zákl. přenesená",J386,0)</f>
        <v>0</v>
      </c>
      <c r="BH386" s="227">
        <f>IF(N386="sníž. přenesená",J386,0)</f>
        <v>0</v>
      </c>
      <c r="BI386" s="227">
        <f>IF(N386="nulová",J386,0)</f>
        <v>0</v>
      </c>
      <c r="BJ386" s="20" t="s">
        <v>80</v>
      </c>
      <c r="BK386" s="227">
        <f>ROUND(I386*H386,2)</f>
        <v>0</v>
      </c>
      <c r="BL386" s="20" t="s">
        <v>297</v>
      </c>
      <c r="BM386" s="226" t="s">
        <v>3781</v>
      </c>
    </row>
    <row r="387" s="2" customFormat="1">
      <c r="A387" s="41"/>
      <c r="B387" s="42"/>
      <c r="C387" s="43"/>
      <c r="D387" s="228" t="s">
        <v>206</v>
      </c>
      <c r="E387" s="43"/>
      <c r="F387" s="229" t="s">
        <v>3782</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82</v>
      </c>
    </row>
    <row r="388" s="2" customFormat="1" ht="31.92453" customHeight="1">
      <c r="A388" s="41"/>
      <c r="B388" s="42"/>
      <c r="C388" s="215" t="s">
        <v>2122</v>
      </c>
      <c r="D388" s="215" t="s">
        <v>199</v>
      </c>
      <c r="E388" s="216" t="s">
        <v>3783</v>
      </c>
      <c r="F388" s="217" t="s">
        <v>3784</v>
      </c>
      <c r="G388" s="218" t="s">
        <v>222</v>
      </c>
      <c r="H388" s="219">
        <v>1</v>
      </c>
      <c r="I388" s="220"/>
      <c r="J388" s="221">
        <f>ROUND(I388*H388,2)</f>
        <v>0</v>
      </c>
      <c r="K388" s="217" t="s">
        <v>203</v>
      </c>
      <c r="L388" s="47"/>
      <c r="M388" s="222" t="s">
        <v>19</v>
      </c>
      <c r="N388" s="223" t="s">
        <v>44</v>
      </c>
      <c r="O388" s="87"/>
      <c r="P388" s="224">
        <f>O388*H388</f>
        <v>0</v>
      </c>
      <c r="Q388" s="224">
        <v>0.0049199999999999999</v>
      </c>
      <c r="R388" s="224">
        <f>Q388*H388</f>
        <v>0.0049199999999999999</v>
      </c>
      <c r="S388" s="224">
        <v>0</v>
      </c>
      <c r="T388" s="225">
        <f>S388*H388</f>
        <v>0</v>
      </c>
      <c r="U388" s="41"/>
      <c r="V388" s="41"/>
      <c r="W388" s="41"/>
      <c r="X388" s="41"/>
      <c r="Y388" s="41"/>
      <c r="Z388" s="41"/>
      <c r="AA388" s="41"/>
      <c r="AB388" s="41"/>
      <c r="AC388" s="41"/>
      <c r="AD388" s="41"/>
      <c r="AE388" s="41"/>
      <c r="AR388" s="226" t="s">
        <v>297</v>
      </c>
      <c r="AT388" s="226" t="s">
        <v>199</v>
      </c>
      <c r="AU388" s="226" t="s">
        <v>82</v>
      </c>
      <c r="AY388" s="20" t="s">
        <v>196</v>
      </c>
      <c r="BE388" s="227">
        <f>IF(N388="základní",J388,0)</f>
        <v>0</v>
      </c>
      <c r="BF388" s="227">
        <f>IF(N388="snížená",J388,0)</f>
        <v>0</v>
      </c>
      <c r="BG388" s="227">
        <f>IF(N388="zákl. přenesená",J388,0)</f>
        <v>0</v>
      </c>
      <c r="BH388" s="227">
        <f>IF(N388="sníž. přenesená",J388,0)</f>
        <v>0</v>
      </c>
      <c r="BI388" s="227">
        <f>IF(N388="nulová",J388,0)</f>
        <v>0</v>
      </c>
      <c r="BJ388" s="20" t="s">
        <v>80</v>
      </c>
      <c r="BK388" s="227">
        <f>ROUND(I388*H388,2)</f>
        <v>0</v>
      </c>
      <c r="BL388" s="20" t="s">
        <v>297</v>
      </c>
      <c r="BM388" s="226" t="s">
        <v>3785</v>
      </c>
    </row>
    <row r="389" s="2" customFormat="1">
      <c r="A389" s="41"/>
      <c r="B389" s="42"/>
      <c r="C389" s="43"/>
      <c r="D389" s="228" t="s">
        <v>206</v>
      </c>
      <c r="E389" s="43"/>
      <c r="F389" s="229" t="s">
        <v>3786</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82</v>
      </c>
    </row>
    <row r="390" s="2" customFormat="1" ht="21.0566" customHeight="1">
      <c r="A390" s="41"/>
      <c r="B390" s="42"/>
      <c r="C390" s="215" t="s">
        <v>2127</v>
      </c>
      <c r="D390" s="215" t="s">
        <v>199</v>
      </c>
      <c r="E390" s="216" t="s">
        <v>3787</v>
      </c>
      <c r="F390" s="217" t="s">
        <v>3788</v>
      </c>
      <c r="G390" s="218" t="s">
        <v>2366</v>
      </c>
      <c r="H390" s="219">
        <v>120</v>
      </c>
      <c r="I390" s="220"/>
      <c r="J390" s="221">
        <f>ROUND(I390*H390,2)</f>
        <v>0</v>
      </c>
      <c r="K390" s="217" t="s">
        <v>19</v>
      </c>
      <c r="L390" s="47"/>
      <c r="M390" s="222" t="s">
        <v>19</v>
      </c>
      <c r="N390" s="223" t="s">
        <v>44</v>
      </c>
      <c r="O390" s="87"/>
      <c r="P390" s="224">
        <f>O390*H390</f>
        <v>0</v>
      </c>
      <c r="Q390" s="224">
        <v>0</v>
      </c>
      <c r="R390" s="224">
        <f>Q390*H390</f>
        <v>0</v>
      </c>
      <c r="S390" s="224">
        <v>0</v>
      </c>
      <c r="T390" s="225">
        <f>S390*H390</f>
        <v>0</v>
      </c>
      <c r="U390" s="41"/>
      <c r="V390" s="41"/>
      <c r="W390" s="41"/>
      <c r="X390" s="41"/>
      <c r="Y390" s="41"/>
      <c r="Z390" s="41"/>
      <c r="AA390" s="41"/>
      <c r="AB390" s="41"/>
      <c r="AC390" s="41"/>
      <c r="AD390" s="41"/>
      <c r="AE390" s="41"/>
      <c r="AR390" s="226" t="s">
        <v>297</v>
      </c>
      <c r="AT390" s="226" t="s">
        <v>199</v>
      </c>
      <c r="AU390" s="226" t="s">
        <v>82</v>
      </c>
      <c r="AY390" s="20" t="s">
        <v>196</v>
      </c>
      <c r="BE390" s="227">
        <f>IF(N390="základní",J390,0)</f>
        <v>0</v>
      </c>
      <c r="BF390" s="227">
        <f>IF(N390="snížená",J390,0)</f>
        <v>0</v>
      </c>
      <c r="BG390" s="227">
        <f>IF(N390="zákl. přenesená",J390,0)</f>
        <v>0</v>
      </c>
      <c r="BH390" s="227">
        <f>IF(N390="sníž. přenesená",J390,0)</f>
        <v>0</v>
      </c>
      <c r="BI390" s="227">
        <f>IF(N390="nulová",J390,0)</f>
        <v>0</v>
      </c>
      <c r="BJ390" s="20" t="s">
        <v>80</v>
      </c>
      <c r="BK390" s="227">
        <f>ROUND(I390*H390,2)</f>
        <v>0</v>
      </c>
      <c r="BL390" s="20" t="s">
        <v>297</v>
      </c>
      <c r="BM390" s="226" t="s">
        <v>3789</v>
      </c>
    </row>
    <row r="391" s="2" customFormat="1" ht="87.39622" customHeight="1">
      <c r="A391" s="41"/>
      <c r="B391" s="42"/>
      <c r="C391" s="215" t="s">
        <v>2130</v>
      </c>
      <c r="D391" s="215" t="s">
        <v>199</v>
      </c>
      <c r="E391" s="216" t="s">
        <v>3790</v>
      </c>
      <c r="F391" s="217" t="s">
        <v>3791</v>
      </c>
      <c r="G391" s="218" t="s">
        <v>1052</v>
      </c>
      <c r="H391" s="219">
        <v>180</v>
      </c>
      <c r="I391" s="220"/>
      <c r="J391" s="221">
        <f>ROUND(I391*H391,2)</f>
        <v>0</v>
      </c>
      <c r="K391" s="217" t="s">
        <v>19</v>
      </c>
      <c r="L391" s="47"/>
      <c r="M391" s="222" t="s">
        <v>19</v>
      </c>
      <c r="N391" s="223" t="s">
        <v>44</v>
      </c>
      <c r="O391" s="87"/>
      <c r="P391" s="224">
        <f>O391*H391</f>
        <v>0</v>
      </c>
      <c r="Q391" s="224">
        <v>0</v>
      </c>
      <c r="R391" s="224">
        <f>Q391*H391</f>
        <v>0</v>
      </c>
      <c r="S391" s="224">
        <v>0</v>
      </c>
      <c r="T391" s="225">
        <f>S391*H391</f>
        <v>0</v>
      </c>
      <c r="U391" s="41"/>
      <c r="V391" s="41"/>
      <c r="W391" s="41"/>
      <c r="X391" s="41"/>
      <c r="Y391" s="41"/>
      <c r="Z391" s="41"/>
      <c r="AA391" s="41"/>
      <c r="AB391" s="41"/>
      <c r="AC391" s="41"/>
      <c r="AD391" s="41"/>
      <c r="AE391" s="41"/>
      <c r="AR391" s="226" t="s">
        <v>297</v>
      </c>
      <c r="AT391" s="226" t="s">
        <v>199</v>
      </c>
      <c r="AU391" s="226" t="s">
        <v>82</v>
      </c>
      <c r="AY391" s="20" t="s">
        <v>196</v>
      </c>
      <c r="BE391" s="227">
        <f>IF(N391="základní",J391,0)</f>
        <v>0</v>
      </c>
      <c r="BF391" s="227">
        <f>IF(N391="snížená",J391,0)</f>
        <v>0</v>
      </c>
      <c r="BG391" s="227">
        <f>IF(N391="zákl. přenesená",J391,0)</f>
        <v>0</v>
      </c>
      <c r="BH391" s="227">
        <f>IF(N391="sníž. přenesená",J391,0)</f>
        <v>0</v>
      </c>
      <c r="BI391" s="227">
        <f>IF(N391="nulová",J391,0)</f>
        <v>0</v>
      </c>
      <c r="BJ391" s="20" t="s">
        <v>80</v>
      </c>
      <c r="BK391" s="227">
        <f>ROUND(I391*H391,2)</f>
        <v>0</v>
      </c>
      <c r="BL391" s="20" t="s">
        <v>297</v>
      </c>
      <c r="BM391" s="226" t="s">
        <v>3792</v>
      </c>
    </row>
    <row r="392" s="2" customFormat="1" ht="36.72453" customHeight="1">
      <c r="A392" s="41"/>
      <c r="B392" s="42"/>
      <c r="C392" s="215" t="s">
        <v>2135</v>
      </c>
      <c r="D392" s="215" t="s">
        <v>199</v>
      </c>
      <c r="E392" s="216" t="s">
        <v>951</v>
      </c>
      <c r="F392" s="217" t="s">
        <v>952</v>
      </c>
      <c r="G392" s="218" t="s">
        <v>222</v>
      </c>
      <c r="H392" s="219">
        <v>1</v>
      </c>
      <c r="I392" s="220"/>
      <c r="J392" s="221">
        <f>ROUND(I392*H392,2)</f>
        <v>0</v>
      </c>
      <c r="K392" s="217" t="s">
        <v>19</v>
      </c>
      <c r="L392" s="47"/>
      <c r="M392" s="222" t="s">
        <v>19</v>
      </c>
      <c r="N392" s="223" t="s">
        <v>44</v>
      </c>
      <c r="O392" s="87"/>
      <c r="P392" s="224">
        <f>O392*H392</f>
        <v>0</v>
      </c>
      <c r="Q392" s="224">
        <v>0</v>
      </c>
      <c r="R392" s="224">
        <f>Q392*H392</f>
        <v>0</v>
      </c>
      <c r="S392" s="224">
        <v>0</v>
      </c>
      <c r="T392" s="225">
        <f>S392*H392</f>
        <v>0</v>
      </c>
      <c r="U392" s="41"/>
      <c r="V392" s="41"/>
      <c r="W392" s="41"/>
      <c r="X392" s="41"/>
      <c r="Y392" s="41"/>
      <c r="Z392" s="41"/>
      <c r="AA392" s="41"/>
      <c r="AB392" s="41"/>
      <c r="AC392" s="41"/>
      <c r="AD392" s="41"/>
      <c r="AE392" s="41"/>
      <c r="AR392" s="226" t="s">
        <v>297</v>
      </c>
      <c r="AT392" s="226" t="s">
        <v>199</v>
      </c>
      <c r="AU392" s="226" t="s">
        <v>82</v>
      </c>
      <c r="AY392" s="20" t="s">
        <v>196</v>
      </c>
      <c r="BE392" s="227">
        <f>IF(N392="základní",J392,0)</f>
        <v>0</v>
      </c>
      <c r="BF392" s="227">
        <f>IF(N392="snížená",J392,0)</f>
        <v>0</v>
      </c>
      <c r="BG392" s="227">
        <f>IF(N392="zákl. přenesená",J392,0)</f>
        <v>0</v>
      </c>
      <c r="BH392" s="227">
        <f>IF(N392="sníž. přenesená",J392,0)</f>
        <v>0</v>
      </c>
      <c r="BI392" s="227">
        <f>IF(N392="nulová",J392,0)</f>
        <v>0</v>
      </c>
      <c r="BJ392" s="20" t="s">
        <v>80</v>
      </c>
      <c r="BK392" s="227">
        <f>ROUND(I392*H392,2)</f>
        <v>0</v>
      </c>
      <c r="BL392" s="20" t="s">
        <v>297</v>
      </c>
      <c r="BM392" s="226" t="s">
        <v>3793</v>
      </c>
    </row>
    <row r="393" s="2" customFormat="1" ht="23.4566" customHeight="1">
      <c r="A393" s="41"/>
      <c r="B393" s="42"/>
      <c r="C393" s="215" t="s">
        <v>2140</v>
      </c>
      <c r="D393" s="215" t="s">
        <v>199</v>
      </c>
      <c r="E393" s="216" t="s">
        <v>3794</v>
      </c>
      <c r="F393" s="217" t="s">
        <v>3795</v>
      </c>
      <c r="G393" s="218" t="s">
        <v>222</v>
      </c>
      <c r="H393" s="219">
        <v>1</v>
      </c>
      <c r="I393" s="220"/>
      <c r="J393" s="221">
        <f>ROUND(I393*H393,2)</f>
        <v>0</v>
      </c>
      <c r="K393" s="217" t="s">
        <v>19</v>
      </c>
      <c r="L393" s="47"/>
      <c r="M393" s="222" t="s">
        <v>19</v>
      </c>
      <c r="N393" s="223" t="s">
        <v>44</v>
      </c>
      <c r="O393" s="87"/>
      <c r="P393" s="224">
        <f>O393*H393</f>
        <v>0</v>
      </c>
      <c r="Q393" s="224">
        <v>0</v>
      </c>
      <c r="R393" s="224">
        <f>Q393*H393</f>
        <v>0</v>
      </c>
      <c r="S393" s="224">
        <v>0</v>
      </c>
      <c r="T393" s="225">
        <f>S393*H393</f>
        <v>0</v>
      </c>
      <c r="U393" s="41"/>
      <c r="V393" s="41"/>
      <c r="W393" s="41"/>
      <c r="X393" s="41"/>
      <c r="Y393" s="41"/>
      <c r="Z393" s="41"/>
      <c r="AA393" s="41"/>
      <c r="AB393" s="41"/>
      <c r="AC393" s="41"/>
      <c r="AD393" s="41"/>
      <c r="AE393" s="41"/>
      <c r="AR393" s="226" t="s">
        <v>297</v>
      </c>
      <c r="AT393" s="226" t="s">
        <v>199</v>
      </c>
      <c r="AU393" s="226" t="s">
        <v>82</v>
      </c>
      <c r="AY393" s="20" t="s">
        <v>196</v>
      </c>
      <c r="BE393" s="227">
        <f>IF(N393="základní",J393,0)</f>
        <v>0</v>
      </c>
      <c r="BF393" s="227">
        <f>IF(N393="snížená",J393,0)</f>
        <v>0</v>
      </c>
      <c r="BG393" s="227">
        <f>IF(N393="zákl. přenesená",J393,0)</f>
        <v>0</v>
      </c>
      <c r="BH393" s="227">
        <f>IF(N393="sníž. přenesená",J393,0)</f>
        <v>0</v>
      </c>
      <c r="BI393" s="227">
        <f>IF(N393="nulová",J393,0)</f>
        <v>0</v>
      </c>
      <c r="BJ393" s="20" t="s">
        <v>80</v>
      </c>
      <c r="BK393" s="227">
        <f>ROUND(I393*H393,2)</f>
        <v>0</v>
      </c>
      <c r="BL393" s="20" t="s">
        <v>297</v>
      </c>
      <c r="BM393" s="226" t="s">
        <v>3796</v>
      </c>
    </row>
    <row r="394" s="2" customFormat="1" ht="23.4566" customHeight="1">
      <c r="A394" s="41"/>
      <c r="B394" s="42"/>
      <c r="C394" s="215" t="s">
        <v>2147</v>
      </c>
      <c r="D394" s="215" t="s">
        <v>199</v>
      </c>
      <c r="E394" s="216" t="s">
        <v>3797</v>
      </c>
      <c r="F394" s="217" t="s">
        <v>3798</v>
      </c>
      <c r="G394" s="218" t="s">
        <v>202</v>
      </c>
      <c r="H394" s="219">
        <v>330</v>
      </c>
      <c r="I394" s="220"/>
      <c r="J394" s="221">
        <f>ROUND(I394*H394,2)</f>
        <v>0</v>
      </c>
      <c r="K394" s="217" t="s">
        <v>19</v>
      </c>
      <c r="L394" s="47"/>
      <c r="M394" s="222" t="s">
        <v>19</v>
      </c>
      <c r="N394" s="223" t="s">
        <v>44</v>
      </c>
      <c r="O394" s="87"/>
      <c r="P394" s="224">
        <f>O394*H394</f>
        <v>0</v>
      </c>
      <c r="Q394" s="224">
        <v>0</v>
      </c>
      <c r="R394" s="224">
        <f>Q394*H394</f>
        <v>0</v>
      </c>
      <c r="S394" s="224">
        <v>0</v>
      </c>
      <c r="T394" s="225">
        <f>S394*H394</f>
        <v>0</v>
      </c>
      <c r="U394" s="41"/>
      <c r="V394" s="41"/>
      <c r="W394" s="41"/>
      <c r="X394" s="41"/>
      <c r="Y394" s="41"/>
      <c r="Z394" s="41"/>
      <c r="AA394" s="41"/>
      <c r="AB394" s="41"/>
      <c r="AC394" s="41"/>
      <c r="AD394" s="41"/>
      <c r="AE394" s="41"/>
      <c r="AR394" s="226" t="s">
        <v>297</v>
      </c>
      <c r="AT394" s="226" t="s">
        <v>199</v>
      </c>
      <c r="AU394" s="226" t="s">
        <v>82</v>
      </c>
      <c r="AY394" s="20" t="s">
        <v>196</v>
      </c>
      <c r="BE394" s="227">
        <f>IF(N394="základní",J394,0)</f>
        <v>0</v>
      </c>
      <c r="BF394" s="227">
        <f>IF(N394="snížená",J394,0)</f>
        <v>0</v>
      </c>
      <c r="BG394" s="227">
        <f>IF(N394="zákl. přenesená",J394,0)</f>
        <v>0</v>
      </c>
      <c r="BH394" s="227">
        <f>IF(N394="sníž. přenesená",J394,0)</f>
        <v>0</v>
      </c>
      <c r="BI394" s="227">
        <f>IF(N394="nulová",J394,0)</f>
        <v>0</v>
      </c>
      <c r="BJ394" s="20" t="s">
        <v>80</v>
      </c>
      <c r="BK394" s="227">
        <f>ROUND(I394*H394,2)</f>
        <v>0</v>
      </c>
      <c r="BL394" s="20" t="s">
        <v>297</v>
      </c>
      <c r="BM394" s="226" t="s">
        <v>3799</v>
      </c>
    </row>
    <row r="395" s="2" customFormat="1" ht="16.30189" customHeight="1">
      <c r="A395" s="41"/>
      <c r="B395" s="42"/>
      <c r="C395" s="215" t="s">
        <v>2152</v>
      </c>
      <c r="D395" s="215" t="s">
        <v>199</v>
      </c>
      <c r="E395" s="216" t="s">
        <v>3800</v>
      </c>
      <c r="F395" s="217" t="s">
        <v>3801</v>
      </c>
      <c r="G395" s="218" t="s">
        <v>1430</v>
      </c>
      <c r="H395" s="219">
        <v>2</v>
      </c>
      <c r="I395" s="220"/>
      <c r="J395" s="221">
        <f>ROUND(I395*H395,2)</f>
        <v>0</v>
      </c>
      <c r="K395" s="217" t="s">
        <v>203</v>
      </c>
      <c r="L395" s="47"/>
      <c r="M395" s="222" t="s">
        <v>19</v>
      </c>
      <c r="N395" s="223" t="s">
        <v>44</v>
      </c>
      <c r="O395" s="87"/>
      <c r="P395" s="224">
        <f>O395*H395</f>
        <v>0</v>
      </c>
      <c r="Q395" s="224">
        <v>0.002</v>
      </c>
      <c r="R395" s="224">
        <f>Q395*H395</f>
        <v>0.0040000000000000001</v>
      </c>
      <c r="S395" s="224">
        <v>0</v>
      </c>
      <c r="T395" s="225">
        <f>S395*H395</f>
        <v>0</v>
      </c>
      <c r="U395" s="41"/>
      <c r="V395" s="41"/>
      <c r="W395" s="41"/>
      <c r="X395" s="41"/>
      <c r="Y395" s="41"/>
      <c r="Z395" s="41"/>
      <c r="AA395" s="41"/>
      <c r="AB395" s="41"/>
      <c r="AC395" s="41"/>
      <c r="AD395" s="41"/>
      <c r="AE395" s="41"/>
      <c r="AR395" s="226" t="s">
        <v>297</v>
      </c>
      <c r="AT395" s="226" t="s">
        <v>199</v>
      </c>
      <c r="AU395" s="226" t="s">
        <v>82</v>
      </c>
      <c r="AY395" s="20" t="s">
        <v>196</v>
      </c>
      <c r="BE395" s="227">
        <f>IF(N395="základní",J395,0)</f>
        <v>0</v>
      </c>
      <c r="BF395" s="227">
        <f>IF(N395="snížená",J395,0)</f>
        <v>0</v>
      </c>
      <c r="BG395" s="227">
        <f>IF(N395="zákl. přenesená",J395,0)</f>
        <v>0</v>
      </c>
      <c r="BH395" s="227">
        <f>IF(N395="sníž. přenesená",J395,0)</f>
        <v>0</v>
      </c>
      <c r="BI395" s="227">
        <f>IF(N395="nulová",J395,0)</f>
        <v>0</v>
      </c>
      <c r="BJ395" s="20" t="s">
        <v>80</v>
      </c>
      <c r="BK395" s="227">
        <f>ROUND(I395*H395,2)</f>
        <v>0</v>
      </c>
      <c r="BL395" s="20" t="s">
        <v>297</v>
      </c>
      <c r="BM395" s="226" t="s">
        <v>3802</v>
      </c>
    </row>
    <row r="396" s="2" customFormat="1">
      <c r="A396" s="41"/>
      <c r="B396" s="42"/>
      <c r="C396" s="43"/>
      <c r="D396" s="228" t="s">
        <v>206</v>
      </c>
      <c r="E396" s="43"/>
      <c r="F396" s="229" t="s">
        <v>3803</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82</v>
      </c>
    </row>
    <row r="397" s="2" customFormat="1" ht="16.30189" customHeight="1">
      <c r="A397" s="41"/>
      <c r="B397" s="42"/>
      <c r="C397" s="215" t="s">
        <v>2158</v>
      </c>
      <c r="D397" s="215" t="s">
        <v>199</v>
      </c>
      <c r="E397" s="216" t="s">
        <v>3804</v>
      </c>
      <c r="F397" s="217" t="s">
        <v>3805</v>
      </c>
      <c r="G397" s="218" t="s">
        <v>1430</v>
      </c>
      <c r="H397" s="219">
        <v>2</v>
      </c>
      <c r="I397" s="220"/>
      <c r="J397" s="221">
        <f>ROUND(I397*H397,2)</f>
        <v>0</v>
      </c>
      <c r="K397" s="217" t="s">
        <v>203</v>
      </c>
      <c r="L397" s="47"/>
      <c r="M397" s="222" t="s">
        <v>19</v>
      </c>
      <c r="N397" s="223" t="s">
        <v>44</v>
      </c>
      <c r="O397" s="87"/>
      <c r="P397" s="224">
        <f>O397*H397</f>
        <v>0</v>
      </c>
      <c r="Q397" s="224">
        <v>0.002</v>
      </c>
      <c r="R397" s="224">
        <f>Q397*H397</f>
        <v>0.0040000000000000001</v>
      </c>
      <c r="S397" s="224">
        <v>0</v>
      </c>
      <c r="T397" s="225">
        <f>S397*H397</f>
        <v>0</v>
      </c>
      <c r="U397" s="41"/>
      <c r="V397" s="41"/>
      <c r="W397" s="41"/>
      <c r="X397" s="41"/>
      <c r="Y397" s="41"/>
      <c r="Z397" s="41"/>
      <c r="AA397" s="41"/>
      <c r="AB397" s="41"/>
      <c r="AC397" s="41"/>
      <c r="AD397" s="41"/>
      <c r="AE397" s="41"/>
      <c r="AR397" s="226" t="s">
        <v>297</v>
      </c>
      <c r="AT397" s="226" t="s">
        <v>199</v>
      </c>
      <c r="AU397" s="226" t="s">
        <v>82</v>
      </c>
      <c r="AY397" s="20" t="s">
        <v>196</v>
      </c>
      <c r="BE397" s="227">
        <f>IF(N397="základní",J397,0)</f>
        <v>0</v>
      </c>
      <c r="BF397" s="227">
        <f>IF(N397="snížená",J397,0)</f>
        <v>0</v>
      </c>
      <c r="BG397" s="227">
        <f>IF(N397="zákl. přenesená",J397,0)</f>
        <v>0</v>
      </c>
      <c r="BH397" s="227">
        <f>IF(N397="sníž. přenesená",J397,0)</f>
        <v>0</v>
      </c>
      <c r="BI397" s="227">
        <f>IF(N397="nulová",J397,0)</f>
        <v>0</v>
      </c>
      <c r="BJ397" s="20" t="s">
        <v>80</v>
      </c>
      <c r="BK397" s="227">
        <f>ROUND(I397*H397,2)</f>
        <v>0</v>
      </c>
      <c r="BL397" s="20" t="s">
        <v>297</v>
      </c>
      <c r="BM397" s="226" t="s">
        <v>3806</v>
      </c>
    </row>
    <row r="398" s="2" customFormat="1">
      <c r="A398" s="41"/>
      <c r="B398" s="42"/>
      <c r="C398" s="43"/>
      <c r="D398" s="228" t="s">
        <v>206</v>
      </c>
      <c r="E398" s="43"/>
      <c r="F398" s="229" t="s">
        <v>3807</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82</v>
      </c>
    </row>
    <row r="399" s="2" customFormat="1" ht="16.30189" customHeight="1">
      <c r="A399" s="41"/>
      <c r="B399" s="42"/>
      <c r="C399" s="215" t="s">
        <v>2168</v>
      </c>
      <c r="D399" s="215" t="s">
        <v>199</v>
      </c>
      <c r="E399" s="216" t="s">
        <v>3808</v>
      </c>
      <c r="F399" s="217" t="s">
        <v>3809</v>
      </c>
      <c r="G399" s="218" t="s">
        <v>1430</v>
      </c>
      <c r="H399" s="219">
        <v>1</v>
      </c>
      <c r="I399" s="220"/>
      <c r="J399" s="221">
        <f>ROUND(I399*H399,2)</f>
        <v>0</v>
      </c>
      <c r="K399" s="217" t="s">
        <v>203</v>
      </c>
      <c r="L399" s="47"/>
      <c r="M399" s="222" t="s">
        <v>19</v>
      </c>
      <c r="N399" s="223" t="s">
        <v>44</v>
      </c>
      <c r="O399" s="87"/>
      <c r="P399" s="224">
        <f>O399*H399</f>
        <v>0</v>
      </c>
      <c r="Q399" s="224">
        <v>0.010930000000000001</v>
      </c>
      <c r="R399" s="224">
        <f>Q399*H399</f>
        <v>0.010930000000000001</v>
      </c>
      <c r="S399" s="224">
        <v>0</v>
      </c>
      <c r="T399" s="225">
        <f>S399*H399</f>
        <v>0</v>
      </c>
      <c r="U399" s="41"/>
      <c r="V399" s="41"/>
      <c r="W399" s="41"/>
      <c r="X399" s="41"/>
      <c r="Y399" s="41"/>
      <c r="Z399" s="41"/>
      <c r="AA399" s="41"/>
      <c r="AB399" s="41"/>
      <c r="AC399" s="41"/>
      <c r="AD399" s="41"/>
      <c r="AE399" s="41"/>
      <c r="AR399" s="226" t="s">
        <v>297</v>
      </c>
      <c r="AT399" s="226" t="s">
        <v>199</v>
      </c>
      <c r="AU399" s="226" t="s">
        <v>82</v>
      </c>
      <c r="AY399" s="20" t="s">
        <v>196</v>
      </c>
      <c r="BE399" s="227">
        <f>IF(N399="základní",J399,0)</f>
        <v>0</v>
      </c>
      <c r="BF399" s="227">
        <f>IF(N399="snížená",J399,0)</f>
        <v>0</v>
      </c>
      <c r="BG399" s="227">
        <f>IF(N399="zákl. přenesená",J399,0)</f>
        <v>0</v>
      </c>
      <c r="BH399" s="227">
        <f>IF(N399="sníž. přenesená",J399,0)</f>
        <v>0</v>
      </c>
      <c r="BI399" s="227">
        <f>IF(N399="nulová",J399,0)</f>
        <v>0</v>
      </c>
      <c r="BJ399" s="20" t="s">
        <v>80</v>
      </c>
      <c r="BK399" s="227">
        <f>ROUND(I399*H399,2)</f>
        <v>0</v>
      </c>
      <c r="BL399" s="20" t="s">
        <v>297</v>
      </c>
      <c r="BM399" s="226" t="s">
        <v>3810</v>
      </c>
    </row>
    <row r="400" s="2" customFormat="1">
      <c r="A400" s="41"/>
      <c r="B400" s="42"/>
      <c r="C400" s="43"/>
      <c r="D400" s="228" t="s">
        <v>206</v>
      </c>
      <c r="E400" s="43"/>
      <c r="F400" s="229" t="s">
        <v>3811</v>
      </c>
      <c r="G400" s="43"/>
      <c r="H400" s="43"/>
      <c r="I400" s="230"/>
      <c r="J400" s="43"/>
      <c r="K400" s="43"/>
      <c r="L400" s="47"/>
      <c r="M400" s="231"/>
      <c r="N400" s="232"/>
      <c r="O400" s="87"/>
      <c r="P400" s="87"/>
      <c r="Q400" s="87"/>
      <c r="R400" s="87"/>
      <c r="S400" s="87"/>
      <c r="T400" s="88"/>
      <c r="U400" s="41"/>
      <c r="V400" s="41"/>
      <c r="W400" s="41"/>
      <c r="X400" s="41"/>
      <c r="Y400" s="41"/>
      <c r="Z400" s="41"/>
      <c r="AA400" s="41"/>
      <c r="AB400" s="41"/>
      <c r="AC400" s="41"/>
      <c r="AD400" s="41"/>
      <c r="AE400" s="41"/>
      <c r="AT400" s="20" t="s">
        <v>206</v>
      </c>
      <c r="AU400" s="20" t="s">
        <v>82</v>
      </c>
    </row>
    <row r="401" s="2" customFormat="1" ht="31.92453" customHeight="1">
      <c r="A401" s="41"/>
      <c r="B401" s="42"/>
      <c r="C401" s="215" t="s">
        <v>2176</v>
      </c>
      <c r="D401" s="215" t="s">
        <v>199</v>
      </c>
      <c r="E401" s="216" t="s">
        <v>3812</v>
      </c>
      <c r="F401" s="217" t="s">
        <v>3813</v>
      </c>
      <c r="G401" s="218" t="s">
        <v>486</v>
      </c>
      <c r="H401" s="219">
        <v>30</v>
      </c>
      <c r="I401" s="220"/>
      <c r="J401" s="221">
        <f>ROUND(I401*H401,2)</f>
        <v>0</v>
      </c>
      <c r="K401" s="217" t="s">
        <v>19</v>
      </c>
      <c r="L401" s="47"/>
      <c r="M401" s="222" t="s">
        <v>19</v>
      </c>
      <c r="N401" s="223" t="s">
        <v>44</v>
      </c>
      <c r="O401" s="87"/>
      <c r="P401" s="224">
        <f>O401*H401</f>
        <v>0</v>
      </c>
      <c r="Q401" s="224">
        <v>0</v>
      </c>
      <c r="R401" s="224">
        <f>Q401*H401</f>
        <v>0</v>
      </c>
      <c r="S401" s="224">
        <v>0</v>
      </c>
      <c r="T401" s="225">
        <f>S401*H401</f>
        <v>0</v>
      </c>
      <c r="U401" s="41"/>
      <c r="V401" s="41"/>
      <c r="W401" s="41"/>
      <c r="X401" s="41"/>
      <c r="Y401" s="41"/>
      <c r="Z401" s="41"/>
      <c r="AA401" s="41"/>
      <c r="AB401" s="41"/>
      <c r="AC401" s="41"/>
      <c r="AD401" s="41"/>
      <c r="AE401" s="41"/>
      <c r="AR401" s="226" t="s">
        <v>297</v>
      </c>
      <c r="AT401" s="226" t="s">
        <v>199</v>
      </c>
      <c r="AU401" s="226" t="s">
        <v>82</v>
      </c>
      <c r="AY401" s="20" t="s">
        <v>196</v>
      </c>
      <c r="BE401" s="227">
        <f>IF(N401="základní",J401,0)</f>
        <v>0</v>
      </c>
      <c r="BF401" s="227">
        <f>IF(N401="snížená",J401,0)</f>
        <v>0</v>
      </c>
      <c r="BG401" s="227">
        <f>IF(N401="zákl. přenesená",J401,0)</f>
        <v>0</v>
      </c>
      <c r="BH401" s="227">
        <f>IF(N401="sníž. přenesená",J401,0)</f>
        <v>0</v>
      </c>
      <c r="BI401" s="227">
        <f>IF(N401="nulová",J401,0)</f>
        <v>0</v>
      </c>
      <c r="BJ401" s="20" t="s">
        <v>80</v>
      </c>
      <c r="BK401" s="227">
        <f>ROUND(I401*H401,2)</f>
        <v>0</v>
      </c>
      <c r="BL401" s="20" t="s">
        <v>297</v>
      </c>
      <c r="BM401" s="226" t="s">
        <v>3814</v>
      </c>
    </row>
    <row r="402" s="2" customFormat="1" ht="31.92453" customHeight="1">
      <c r="A402" s="41"/>
      <c r="B402" s="42"/>
      <c r="C402" s="215" t="s">
        <v>2183</v>
      </c>
      <c r="D402" s="215" t="s">
        <v>199</v>
      </c>
      <c r="E402" s="216" t="s">
        <v>3815</v>
      </c>
      <c r="F402" s="217" t="s">
        <v>3816</v>
      </c>
      <c r="G402" s="218" t="s">
        <v>486</v>
      </c>
      <c r="H402" s="219">
        <v>140</v>
      </c>
      <c r="I402" s="220"/>
      <c r="J402" s="221">
        <f>ROUND(I402*H402,2)</f>
        <v>0</v>
      </c>
      <c r="K402" s="217" t="s">
        <v>19</v>
      </c>
      <c r="L402" s="47"/>
      <c r="M402" s="222" t="s">
        <v>19</v>
      </c>
      <c r="N402" s="223" t="s">
        <v>44</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297</v>
      </c>
      <c r="AT402" s="226" t="s">
        <v>199</v>
      </c>
      <c r="AU402" s="226" t="s">
        <v>82</v>
      </c>
      <c r="AY402" s="20" t="s">
        <v>196</v>
      </c>
      <c r="BE402" s="227">
        <f>IF(N402="základní",J402,0)</f>
        <v>0</v>
      </c>
      <c r="BF402" s="227">
        <f>IF(N402="snížená",J402,0)</f>
        <v>0</v>
      </c>
      <c r="BG402" s="227">
        <f>IF(N402="zákl. přenesená",J402,0)</f>
        <v>0</v>
      </c>
      <c r="BH402" s="227">
        <f>IF(N402="sníž. přenesená",J402,0)</f>
        <v>0</v>
      </c>
      <c r="BI402" s="227">
        <f>IF(N402="nulová",J402,0)</f>
        <v>0</v>
      </c>
      <c r="BJ402" s="20" t="s">
        <v>80</v>
      </c>
      <c r="BK402" s="227">
        <f>ROUND(I402*H402,2)</f>
        <v>0</v>
      </c>
      <c r="BL402" s="20" t="s">
        <v>297</v>
      </c>
      <c r="BM402" s="226" t="s">
        <v>3817</v>
      </c>
    </row>
    <row r="403" s="2" customFormat="1" ht="31.92453" customHeight="1">
      <c r="A403" s="41"/>
      <c r="B403" s="42"/>
      <c r="C403" s="215" t="s">
        <v>2190</v>
      </c>
      <c r="D403" s="215" t="s">
        <v>199</v>
      </c>
      <c r="E403" s="216" t="s">
        <v>3818</v>
      </c>
      <c r="F403" s="217" t="s">
        <v>3819</v>
      </c>
      <c r="G403" s="218" t="s">
        <v>486</v>
      </c>
      <c r="H403" s="219">
        <v>86</v>
      </c>
      <c r="I403" s="220"/>
      <c r="J403" s="221">
        <f>ROUND(I403*H403,2)</f>
        <v>0</v>
      </c>
      <c r="K403" s="217" t="s">
        <v>19</v>
      </c>
      <c r="L403" s="47"/>
      <c r="M403" s="222" t="s">
        <v>19</v>
      </c>
      <c r="N403" s="223" t="s">
        <v>44</v>
      </c>
      <c r="O403" s="87"/>
      <c r="P403" s="224">
        <f>O403*H403</f>
        <v>0</v>
      </c>
      <c r="Q403" s="224">
        <v>0</v>
      </c>
      <c r="R403" s="224">
        <f>Q403*H403</f>
        <v>0</v>
      </c>
      <c r="S403" s="224">
        <v>0</v>
      </c>
      <c r="T403" s="225">
        <f>S403*H403</f>
        <v>0</v>
      </c>
      <c r="U403" s="41"/>
      <c r="V403" s="41"/>
      <c r="W403" s="41"/>
      <c r="X403" s="41"/>
      <c r="Y403" s="41"/>
      <c r="Z403" s="41"/>
      <c r="AA403" s="41"/>
      <c r="AB403" s="41"/>
      <c r="AC403" s="41"/>
      <c r="AD403" s="41"/>
      <c r="AE403" s="41"/>
      <c r="AR403" s="226" t="s">
        <v>297</v>
      </c>
      <c r="AT403" s="226" t="s">
        <v>199</v>
      </c>
      <c r="AU403" s="226" t="s">
        <v>82</v>
      </c>
      <c r="AY403" s="20" t="s">
        <v>196</v>
      </c>
      <c r="BE403" s="227">
        <f>IF(N403="základní",J403,0)</f>
        <v>0</v>
      </c>
      <c r="BF403" s="227">
        <f>IF(N403="snížená",J403,0)</f>
        <v>0</v>
      </c>
      <c r="BG403" s="227">
        <f>IF(N403="zákl. přenesená",J403,0)</f>
        <v>0</v>
      </c>
      <c r="BH403" s="227">
        <f>IF(N403="sníž. přenesená",J403,0)</f>
        <v>0</v>
      </c>
      <c r="BI403" s="227">
        <f>IF(N403="nulová",J403,0)</f>
        <v>0</v>
      </c>
      <c r="BJ403" s="20" t="s">
        <v>80</v>
      </c>
      <c r="BK403" s="227">
        <f>ROUND(I403*H403,2)</f>
        <v>0</v>
      </c>
      <c r="BL403" s="20" t="s">
        <v>297</v>
      </c>
      <c r="BM403" s="226" t="s">
        <v>3820</v>
      </c>
    </row>
    <row r="404" s="2" customFormat="1" ht="31.92453" customHeight="1">
      <c r="A404" s="41"/>
      <c r="B404" s="42"/>
      <c r="C404" s="215" t="s">
        <v>2196</v>
      </c>
      <c r="D404" s="215" t="s">
        <v>199</v>
      </c>
      <c r="E404" s="216" t="s">
        <v>3821</v>
      </c>
      <c r="F404" s="217" t="s">
        <v>3822</v>
      </c>
      <c r="G404" s="218" t="s">
        <v>486</v>
      </c>
      <c r="H404" s="219">
        <v>10</v>
      </c>
      <c r="I404" s="220"/>
      <c r="J404" s="221">
        <f>ROUND(I404*H404,2)</f>
        <v>0</v>
      </c>
      <c r="K404" s="217" t="s">
        <v>19</v>
      </c>
      <c r="L404" s="47"/>
      <c r="M404" s="222" t="s">
        <v>19</v>
      </c>
      <c r="N404" s="223" t="s">
        <v>44</v>
      </c>
      <c r="O404" s="87"/>
      <c r="P404" s="224">
        <f>O404*H404</f>
        <v>0</v>
      </c>
      <c r="Q404" s="224">
        <v>0</v>
      </c>
      <c r="R404" s="224">
        <f>Q404*H404</f>
        <v>0</v>
      </c>
      <c r="S404" s="224">
        <v>0</v>
      </c>
      <c r="T404" s="225">
        <f>S404*H404</f>
        <v>0</v>
      </c>
      <c r="U404" s="41"/>
      <c r="V404" s="41"/>
      <c r="W404" s="41"/>
      <c r="X404" s="41"/>
      <c r="Y404" s="41"/>
      <c r="Z404" s="41"/>
      <c r="AA404" s="41"/>
      <c r="AB404" s="41"/>
      <c r="AC404" s="41"/>
      <c r="AD404" s="41"/>
      <c r="AE404" s="41"/>
      <c r="AR404" s="226" t="s">
        <v>297</v>
      </c>
      <c r="AT404" s="226" t="s">
        <v>199</v>
      </c>
      <c r="AU404" s="226" t="s">
        <v>82</v>
      </c>
      <c r="AY404" s="20" t="s">
        <v>196</v>
      </c>
      <c r="BE404" s="227">
        <f>IF(N404="základní",J404,0)</f>
        <v>0</v>
      </c>
      <c r="BF404" s="227">
        <f>IF(N404="snížená",J404,0)</f>
        <v>0</v>
      </c>
      <c r="BG404" s="227">
        <f>IF(N404="zákl. přenesená",J404,0)</f>
        <v>0</v>
      </c>
      <c r="BH404" s="227">
        <f>IF(N404="sníž. přenesená",J404,0)</f>
        <v>0</v>
      </c>
      <c r="BI404" s="227">
        <f>IF(N404="nulová",J404,0)</f>
        <v>0</v>
      </c>
      <c r="BJ404" s="20" t="s">
        <v>80</v>
      </c>
      <c r="BK404" s="227">
        <f>ROUND(I404*H404,2)</f>
        <v>0</v>
      </c>
      <c r="BL404" s="20" t="s">
        <v>297</v>
      </c>
      <c r="BM404" s="226" t="s">
        <v>3823</v>
      </c>
    </row>
    <row r="405" s="2" customFormat="1" ht="31.92453" customHeight="1">
      <c r="A405" s="41"/>
      <c r="B405" s="42"/>
      <c r="C405" s="215" t="s">
        <v>2203</v>
      </c>
      <c r="D405" s="215" t="s">
        <v>199</v>
      </c>
      <c r="E405" s="216" t="s">
        <v>3824</v>
      </c>
      <c r="F405" s="217" t="s">
        <v>3825</v>
      </c>
      <c r="G405" s="218" t="s">
        <v>486</v>
      </c>
      <c r="H405" s="219">
        <v>46</v>
      </c>
      <c r="I405" s="220"/>
      <c r="J405" s="221">
        <f>ROUND(I405*H405,2)</f>
        <v>0</v>
      </c>
      <c r="K405" s="217" t="s">
        <v>19</v>
      </c>
      <c r="L405" s="47"/>
      <c r="M405" s="222" t="s">
        <v>19</v>
      </c>
      <c r="N405" s="223" t="s">
        <v>44</v>
      </c>
      <c r="O405" s="87"/>
      <c r="P405" s="224">
        <f>O405*H405</f>
        <v>0</v>
      </c>
      <c r="Q405" s="224">
        <v>0</v>
      </c>
      <c r="R405" s="224">
        <f>Q405*H405</f>
        <v>0</v>
      </c>
      <c r="S405" s="224">
        <v>0</v>
      </c>
      <c r="T405" s="225">
        <f>S405*H405</f>
        <v>0</v>
      </c>
      <c r="U405" s="41"/>
      <c r="V405" s="41"/>
      <c r="W405" s="41"/>
      <c r="X405" s="41"/>
      <c r="Y405" s="41"/>
      <c r="Z405" s="41"/>
      <c r="AA405" s="41"/>
      <c r="AB405" s="41"/>
      <c r="AC405" s="41"/>
      <c r="AD405" s="41"/>
      <c r="AE405" s="41"/>
      <c r="AR405" s="226" t="s">
        <v>297</v>
      </c>
      <c r="AT405" s="226" t="s">
        <v>199</v>
      </c>
      <c r="AU405" s="226" t="s">
        <v>82</v>
      </c>
      <c r="AY405" s="20" t="s">
        <v>196</v>
      </c>
      <c r="BE405" s="227">
        <f>IF(N405="základní",J405,0)</f>
        <v>0</v>
      </c>
      <c r="BF405" s="227">
        <f>IF(N405="snížená",J405,0)</f>
        <v>0</v>
      </c>
      <c r="BG405" s="227">
        <f>IF(N405="zákl. přenesená",J405,0)</f>
        <v>0</v>
      </c>
      <c r="BH405" s="227">
        <f>IF(N405="sníž. přenesená",J405,0)</f>
        <v>0</v>
      </c>
      <c r="BI405" s="227">
        <f>IF(N405="nulová",J405,0)</f>
        <v>0</v>
      </c>
      <c r="BJ405" s="20" t="s">
        <v>80</v>
      </c>
      <c r="BK405" s="227">
        <f>ROUND(I405*H405,2)</f>
        <v>0</v>
      </c>
      <c r="BL405" s="20" t="s">
        <v>297</v>
      </c>
      <c r="BM405" s="226" t="s">
        <v>3826</v>
      </c>
    </row>
    <row r="406" s="2" customFormat="1" ht="36.72453" customHeight="1">
      <c r="A406" s="41"/>
      <c r="B406" s="42"/>
      <c r="C406" s="215" t="s">
        <v>2209</v>
      </c>
      <c r="D406" s="215" t="s">
        <v>199</v>
      </c>
      <c r="E406" s="216" t="s">
        <v>955</v>
      </c>
      <c r="F406" s="217" t="s">
        <v>956</v>
      </c>
      <c r="G406" s="218" t="s">
        <v>486</v>
      </c>
      <c r="H406" s="219">
        <v>391</v>
      </c>
      <c r="I406" s="220"/>
      <c r="J406" s="221">
        <f>ROUND(I406*H406,2)</f>
        <v>0</v>
      </c>
      <c r="K406" s="217" t="s">
        <v>203</v>
      </c>
      <c r="L406" s="47"/>
      <c r="M406" s="222" t="s">
        <v>19</v>
      </c>
      <c r="N406" s="223" t="s">
        <v>44</v>
      </c>
      <c r="O406" s="87"/>
      <c r="P406" s="224">
        <f>O406*H406</f>
        <v>0</v>
      </c>
      <c r="Q406" s="224">
        <v>0.00019000000000000001</v>
      </c>
      <c r="R406" s="224">
        <f>Q406*H406</f>
        <v>0.074290000000000009</v>
      </c>
      <c r="S406" s="224">
        <v>0</v>
      </c>
      <c r="T406" s="225">
        <f>S406*H406</f>
        <v>0</v>
      </c>
      <c r="U406" s="41"/>
      <c r="V406" s="41"/>
      <c r="W406" s="41"/>
      <c r="X406" s="41"/>
      <c r="Y406" s="41"/>
      <c r="Z406" s="41"/>
      <c r="AA406" s="41"/>
      <c r="AB406" s="41"/>
      <c r="AC406" s="41"/>
      <c r="AD406" s="41"/>
      <c r="AE406" s="41"/>
      <c r="AR406" s="226" t="s">
        <v>297</v>
      </c>
      <c r="AT406" s="226" t="s">
        <v>199</v>
      </c>
      <c r="AU406" s="226" t="s">
        <v>82</v>
      </c>
      <c r="AY406" s="20" t="s">
        <v>196</v>
      </c>
      <c r="BE406" s="227">
        <f>IF(N406="základní",J406,0)</f>
        <v>0</v>
      </c>
      <c r="BF406" s="227">
        <f>IF(N406="snížená",J406,0)</f>
        <v>0</v>
      </c>
      <c r="BG406" s="227">
        <f>IF(N406="zákl. přenesená",J406,0)</f>
        <v>0</v>
      </c>
      <c r="BH406" s="227">
        <f>IF(N406="sníž. přenesená",J406,0)</f>
        <v>0</v>
      </c>
      <c r="BI406" s="227">
        <f>IF(N406="nulová",J406,0)</f>
        <v>0</v>
      </c>
      <c r="BJ406" s="20" t="s">
        <v>80</v>
      </c>
      <c r="BK406" s="227">
        <f>ROUND(I406*H406,2)</f>
        <v>0</v>
      </c>
      <c r="BL406" s="20" t="s">
        <v>297</v>
      </c>
      <c r="BM406" s="226" t="s">
        <v>3827</v>
      </c>
    </row>
    <row r="407" s="2" customFormat="1">
      <c r="A407" s="41"/>
      <c r="B407" s="42"/>
      <c r="C407" s="43"/>
      <c r="D407" s="228" t="s">
        <v>206</v>
      </c>
      <c r="E407" s="43"/>
      <c r="F407" s="229" t="s">
        <v>958</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82</v>
      </c>
    </row>
    <row r="408" s="14" customFormat="1">
      <c r="A408" s="14"/>
      <c r="B408" s="244"/>
      <c r="C408" s="245"/>
      <c r="D408" s="235" t="s">
        <v>208</v>
      </c>
      <c r="E408" s="246" t="s">
        <v>19</v>
      </c>
      <c r="F408" s="247" t="s">
        <v>3828</v>
      </c>
      <c r="G408" s="245"/>
      <c r="H408" s="248">
        <v>391</v>
      </c>
      <c r="I408" s="249"/>
      <c r="J408" s="245"/>
      <c r="K408" s="245"/>
      <c r="L408" s="250"/>
      <c r="M408" s="251"/>
      <c r="N408" s="252"/>
      <c r="O408" s="252"/>
      <c r="P408" s="252"/>
      <c r="Q408" s="252"/>
      <c r="R408" s="252"/>
      <c r="S408" s="252"/>
      <c r="T408" s="253"/>
      <c r="U408" s="14"/>
      <c r="V408" s="14"/>
      <c r="W408" s="14"/>
      <c r="X408" s="14"/>
      <c r="Y408" s="14"/>
      <c r="Z408" s="14"/>
      <c r="AA408" s="14"/>
      <c r="AB408" s="14"/>
      <c r="AC408" s="14"/>
      <c r="AD408" s="14"/>
      <c r="AE408" s="14"/>
      <c r="AT408" s="254" t="s">
        <v>208</v>
      </c>
      <c r="AU408" s="254" t="s">
        <v>82</v>
      </c>
      <c r="AV408" s="14" t="s">
        <v>82</v>
      </c>
      <c r="AW408" s="14" t="s">
        <v>33</v>
      </c>
      <c r="AX408" s="14" t="s">
        <v>73</v>
      </c>
      <c r="AY408" s="254" t="s">
        <v>196</v>
      </c>
    </row>
    <row r="409" s="15" customFormat="1">
      <c r="A409" s="15"/>
      <c r="B409" s="255"/>
      <c r="C409" s="256"/>
      <c r="D409" s="235" t="s">
        <v>208</v>
      </c>
      <c r="E409" s="257" t="s">
        <v>19</v>
      </c>
      <c r="F409" s="258" t="s">
        <v>212</v>
      </c>
      <c r="G409" s="256"/>
      <c r="H409" s="259">
        <v>391</v>
      </c>
      <c r="I409" s="260"/>
      <c r="J409" s="256"/>
      <c r="K409" s="256"/>
      <c r="L409" s="261"/>
      <c r="M409" s="262"/>
      <c r="N409" s="263"/>
      <c r="O409" s="263"/>
      <c r="P409" s="263"/>
      <c r="Q409" s="263"/>
      <c r="R409" s="263"/>
      <c r="S409" s="263"/>
      <c r="T409" s="264"/>
      <c r="U409" s="15"/>
      <c r="V409" s="15"/>
      <c r="W409" s="15"/>
      <c r="X409" s="15"/>
      <c r="Y409" s="15"/>
      <c r="Z409" s="15"/>
      <c r="AA409" s="15"/>
      <c r="AB409" s="15"/>
      <c r="AC409" s="15"/>
      <c r="AD409" s="15"/>
      <c r="AE409" s="15"/>
      <c r="AT409" s="265" t="s">
        <v>208</v>
      </c>
      <c r="AU409" s="265" t="s">
        <v>82</v>
      </c>
      <c r="AV409" s="15" t="s">
        <v>204</v>
      </c>
      <c r="AW409" s="15" t="s">
        <v>33</v>
      </c>
      <c r="AX409" s="15" t="s">
        <v>80</v>
      </c>
      <c r="AY409" s="265" t="s">
        <v>196</v>
      </c>
    </row>
    <row r="410" s="2" customFormat="1" ht="31.92453" customHeight="1">
      <c r="A410" s="41"/>
      <c r="B410" s="42"/>
      <c r="C410" s="215" t="s">
        <v>2222</v>
      </c>
      <c r="D410" s="215" t="s">
        <v>199</v>
      </c>
      <c r="E410" s="216" t="s">
        <v>959</v>
      </c>
      <c r="F410" s="217" t="s">
        <v>960</v>
      </c>
      <c r="G410" s="218" t="s">
        <v>486</v>
      </c>
      <c r="H410" s="219">
        <v>391</v>
      </c>
      <c r="I410" s="220"/>
      <c r="J410" s="221">
        <f>ROUND(I410*H410,2)</f>
        <v>0</v>
      </c>
      <c r="K410" s="217" t="s">
        <v>203</v>
      </c>
      <c r="L410" s="47"/>
      <c r="M410" s="222" t="s">
        <v>19</v>
      </c>
      <c r="N410" s="223" t="s">
        <v>44</v>
      </c>
      <c r="O410" s="87"/>
      <c r="P410" s="224">
        <f>O410*H410</f>
        <v>0</v>
      </c>
      <c r="Q410" s="224">
        <v>1.0000000000000001E-05</v>
      </c>
      <c r="R410" s="224">
        <f>Q410*H410</f>
        <v>0.0039100000000000003</v>
      </c>
      <c r="S410" s="224">
        <v>0</v>
      </c>
      <c r="T410" s="225">
        <f>S410*H410</f>
        <v>0</v>
      </c>
      <c r="U410" s="41"/>
      <c r="V410" s="41"/>
      <c r="W410" s="41"/>
      <c r="X410" s="41"/>
      <c r="Y410" s="41"/>
      <c r="Z410" s="41"/>
      <c r="AA410" s="41"/>
      <c r="AB410" s="41"/>
      <c r="AC410" s="41"/>
      <c r="AD410" s="41"/>
      <c r="AE410" s="41"/>
      <c r="AR410" s="226" t="s">
        <v>297</v>
      </c>
      <c r="AT410" s="226" t="s">
        <v>199</v>
      </c>
      <c r="AU410" s="226" t="s">
        <v>82</v>
      </c>
      <c r="AY410" s="20" t="s">
        <v>196</v>
      </c>
      <c r="BE410" s="227">
        <f>IF(N410="základní",J410,0)</f>
        <v>0</v>
      </c>
      <c r="BF410" s="227">
        <f>IF(N410="snížená",J410,0)</f>
        <v>0</v>
      </c>
      <c r="BG410" s="227">
        <f>IF(N410="zákl. přenesená",J410,0)</f>
        <v>0</v>
      </c>
      <c r="BH410" s="227">
        <f>IF(N410="sníž. přenesená",J410,0)</f>
        <v>0</v>
      </c>
      <c r="BI410" s="227">
        <f>IF(N410="nulová",J410,0)</f>
        <v>0</v>
      </c>
      <c r="BJ410" s="20" t="s">
        <v>80</v>
      </c>
      <c r="BK410" s="227">
        <f>ROUND(I410*H410,2)</f>
        <v>0</v>
      </c>
      <c r="BL410" s="20" t="s">
        <v>297</v>
      </c>
      <c r="BM410" s="226" t="s">
        <v>3829</v>
      </c>
    </row>
    <row r="411" s="2" customFormat="1">
      <c r="A411" s="41"/>
      <c r="B411" s="42"/>
      <c r="C411" s="43"/>
      <c r="D411" s="228" t="s">
        <v>206</v>
      </c>
      <c r="E411" s="43"/>
      <c r="F411" s="229" t="s">
        <v>962</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82</v>
      </c>
    </row>
    <row r="412" s="14" customFormat="1">
      <c r="A412" s="14"/>
      <c r="B412" s="244"/>
      <c r="C412" s="245"/>
      <c r="D412" s="235" t="s">
        <v>208</v>
      </c>
      <c r="E412" s="246" t="s">
        <v>19</v>
      </c>
      <c r="F412" s="247" t="s">
        <v>3828</v>
      </c>
      <c r="G412" s="245"/>
      <c r="H412" s="248">
        <v>391</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208</v>
      </c>
      <c r="AU412" s="254" t="s">
        <v>82</v>
      </c>
      <c r="AV412" s="14" t="s">
        <v>82</v>
      </c>
      <c r="AW412" s="14" t="s">
        <v>33</v>
      </c>
      <c r="AX412" s="14" t="s">
        <v>73</v>
      </c>
      <c r="AY412" s="254" t="s">
        <v>196</v>
      </c>
    </row>
    <row r="413" s="15" customFormat="1">
      <c r="A413" s="15"/>
      <c r="B413" s="255"/>
      <c r="C413" s="256"/>
      <c r="D413" s="235" t="s">
        <v>208</v>
      </c>
      <c r="E413" s="257" t="s">
        <v>19</v>
      </c>
      <c r="F413" s="258" t="s">
        <v>212</v>
      </c>
      <c r="G413" s="256"/>
      <c r="H413" s="259">
        <v>391</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208</v>
      </c>
      <c r="AU413" s="265" t="s">
        <v>82</v>
      </c>
      <c r="AV413" s="15" t="s">
        <v>204</v>
      </c>
      <c r="AW413" s="15" t="s">
        <v>33</v>
      </c>
      <c r="AX413" s="15" t="s">
        <v>80</v>
      </c>
      <c r="AY413" s="265" t="s">
        <v>196</v>
      </c>
    </row>
    <row r="414" s="2" customFormat="1" ht="36.72453" customHeight="1">
      <c r="A414" s="41"/>
      <c r="B414" s="42"/>
      <c r="C414" s="215" t="s">
        <v>2228</v>
      </c>
      <c r="D414" s="215" t="s">
        <v>199</v>
      </c>
      <c r="E414" s="216" t="s">
        <v>3830</v>
      </c>
      <c r="F414" s="217" t="s">
        <v>3831</v>
      </c>
      <c r="G414" s="218" t="s">
        <v>293</v>
      </c>
      <c r="H414" s="219">
        <v>1</v>
      </c>
      <c r="I414" s="220"/>
      <c r="J414" s="221">
        <f>ROUND(I414*H414,2)</f>
        <v>0</v>
      </c>
      <c r="K414" s="217" t="s">
        <v>203</v>
      </c>
      <c r="L414" s="47"/>
      <c r="M414" s="222" t="s">
        <v>19</v>
      </c>
      <c r="N414" s="223" t="s">
        <v>44</v>
      </c>
      <c r="O414" s="87"/>
      <c r="P414" s="224">
        <f>O414*H414</f>
        <v>0</v>
      </c>
      <c r="Q414" s="224">
        <v>0</v>
      </c>
      <c r="R414" s="224">
        <f>Q414*H414</f>
        <v>0</v>
      </c>
      <c r="S414" s="224">
        <v>0</v>
      </c>
      <c r="T414" s="225">
        <f>S414*H414</f>
        <v>0</v>
      </c>
      <c r="U414" s="41"/>
      <c r="V414" s="41"/>
      <c r="W414" s="41"/>
      <c r="X414" s="41"/>
      <c r="Y414" s="41"/>
      <c r="Z414" s="41"/>
      <c r="AA414" s="41"/>
      <c r="AB414" s="41"/>
      <c r="AC414" s="41"/>
      <c r="AD414" s="41"/>
      <c r="AE414" s="41"/>
      <c r="AR414" s="226" t="s">
        <v>297</v>
      </c>
      <c r="AT414" s="226" t="s">
        <v>199</v>
      </c>
      <c r="AU414" s="226" t="s">
        <v>82</v>
      </c>
      <c r="AY414" s="20" t="s">
        <v>196</v>
      </c>
      <c r="BE414" s="227">
        <f>IF(N414="základní",J414,0)</f>
        <v>0</v>
      </c>
      <c r="BF414" s="227">
        <f>IF(N414="snížená",J414,0)</f>
        <v>0</v>
      </c>
      <c r="BG414" s="227">
        <f>IF(N414="zákl. přenesená",J414,0)</f>
        <v>0</v>
      </c>
      <c r="BH414" s="227">
        <f>IF(N414="sníž. přenesená",J414,0)</f>
        <v>0</v>
      </c>
      <c r="BI414" s="227">
        <f>IF(N414="nulová",J414,0)</f>
        <v>0</v>
      </c>
      <c r="BJ414" s="20" t="s">
        <v>80</v>
      </c>
      <c r="BK414" s="227">
        <f>ROUND(I414*H414,2)</f>
        <v>0</v>
      </c>
      <c r="BL414" s="20" t="s">
        <v>297</v>
      </c>
      <c r="BM414" s="226" t="s">
        <v>3832</v>
      </c>
    </row>
    <row r="415" s="2" customFormat="1">
      <c r="A415" s="41"/>
      <c r="B415" s="42"/>
      <c r="C415" s="43"/>
      <c r="D415" s="228" t="s">
        <v>206</v>
      </c>
      <c r="E415" s="43"/>
      <c r="F415" s="229" t="s">
        <v>3833</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82</v>
      </c>
    </row>
    <row r="416" s="2" customFormat="1" ht="42.79245" customHeight="1">
      <c r="A416" s="41"/>
      <c r="B416" s="42"/>
      <c r="C416" s="215" t="s">
        <v>2235</v>
      </c>
      <c r="D416" s="215" t="s">
        <v>199</v>
      </c>
      <c r="E416" s="216" t="s">
        <v>963</v>
      </c>
      <c r="F416" s="217" t="s">
        <v>964</v>
      </c>
      <c r="G416" s="218" t="s">
        <v>293</v>
      </c>
      <c r="H416" s="219">
        <v>0.64300000000000002</v>
      </c>
      <c r="I416" s="220"/>
      <c r="J416" s="221">
        <f>ROUND(I416*H416,2)</f>
        <v>0</v>
      </c>
      <c r="K416" s="217" t="s">
        <v>203</v>
      </c>
      <c r="L416" s="47"/>
      <c r="M416" s="222" t="s">
        <v>19</v>
      </c>
      <c r="N416" s="223" t="s">
        <v>44</v>
      </c>
      <c r="O416" s="87"/>
      <c r="P416" s="224">
        <f>O416*H416</f>
        <v>0</v>
      </c>
      <c r="Q416" s="224">
        <v>0</v>
      </c>
      <c r="R416" s="224">
        <f>Q416*H416</f>
        <v>0</v>
      </c>
      <c r="S416" s="224">
        <v>0</v>
      </c>
      <c r="T416" s="225">
        <f>S416*H416</f>
        <v>0</v>
      </c>
      <c r="U416" s="41"/>
      <c r="V416" s="41"/>
      <c r="W416" s="41"/>
      <c r="X416" s="41"/>
      <c r="Y416" s="41"/>
      <c r="Z416" s="41"/>
      <c r="AA416" s="41"/>
      <c r="AB416" s="41"/>
      <c r="AC416" s="41"/>
      <c r="AD416" s="41"/>
      <c r="AE416" s="41"/>
      <c r="AR416" s="226" t="s">
        <v>297</v>
      </c>
      <c r="AT416" s="226" t="s">
        <v>199</v>
      </c>
      <c r="AU416" s="226" t="s">
        <v>82</v>
      </c>
      <c r="AY416" s="20" t="s">
        <v>196</v>
      </c>
      <c r="BE416" s="227">
        <f>IF(N416="základní",J416,0)</f>
        <v>0</v>
      </c>
      <c r="BF416" s="227">
        <f>IF(N416="snížená",J416,0)</f>
        <v>0</v>
      </c>
      <c r="BG416" s="227">
        <f>IF(N416="zákl. přenesená",J416,0)</f>
        <v>0</v>
      </c>
      <c r="BH416" s="227">
        <f>IF(N416="sníž. přenesená",J416,0)</f>
        <v>0</v>
      </c>
      <c r="BI416" s="227">
        <f>IF(N416="nulová",J416,0)</f>
        <v>0</v>
      </c>
      <c r="BJ416" s="20" t="s">
        <v>80</v>
      </c>
      <c r="BK416" s="227">
        <f>ROUND(I416*H416,2)</f>
        <v>0</v>
      </c>
      <c r="BL416" s="20" t="s">
        <v>297</v>
      </c>
      <c r="BM416" s="226" t="s">
        <v>3834</v>
      </c>
    </row>
    <row r="417" s="2" customFormat="1">
      <c r="A417" s="41"/>
      <c r="B417" s="42"/>
      <c r="C417" s="43"/>
      <c r="D417" s="228" t="s">
        <v>206</v>
      </c>
      <c r="E417" s="43"/>
      <c r="F417" s="229" t="s">
        <v>966</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206</v>
      </c>
      <c r="AU417" s="20" t="s">
        <v>82</v>
      </c>
    </row>
    <row r="418" s="14" customFormat="1">
      <c r="A418" s="14"/>
      <c r="B418" s="244"/>
      <c r="C418" s="245"/>
      <c r="D418" s="235" t="s">
        <v>208</v>
      </c>
      <c r="E418" s="246" t="s">
        <v>19</v>
      </c>
      <c r="F418" s="247" t="s">
        <v>3835</v>
      </c>
      <c r="G418" s="245"/>
      <c r="H418" s="248">
        <v>0.64300000000000002</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208</v>
      </c>
      <c r="AU418" s="254" t="s">
        <v>82</v>
      </c>
      <c r="AV418" s="14" t="s">
        <v>82</v>
      </c>
      <c r="AW418" s="14" t="s">
        <v>33</v>
      </c>
      <c r="AX418" s="14" t="s">
        <v>73</v>
      </c>
      <c r="AY418" s="254" t="s">
        <v>196</v>
      </c>
    </row>
    <row r="419" s="15" customFormat="1">
      <c r="A419" s="15"/>
      <c r="B419" s="255"/>
      <c r="C419" s="256"/>
      <c r="D419" s="235" t="s">
        <v>208</v>
      </c>
      <c r="E419" s="257" t="s">
        <v>19</v>
      </c>
      <c r="F419" s="258" t="s">
        <v>212</v>
      </c>
      <c r="G419" s="256"/>
      <c r="H419" s="259">
        <v>0.64300000000000002</v>
      </c>
      <c r="I419" s="260"/>
      <c r="J419" s="256"/>
      <c r="K419" s="256"/>
      <c r="L419" s="261"/>
      <c r="M419" s="262"/>
      <c r="N419" s="263"/>
      <c r="O419" s="263"/>
      <c r="P419" s="263"/>
      <c r="Q419" s="263"/>
      <c r="R419" s="263"/>
      <c r="S419" s="263"/>
      <c r="T419" s="264"/>
      <c r="U419" s="15"/>
      <c r="V419" s="15"/>
      <c r="W419" s="15"/>
      <c r="X419" s="15"/>
      <c r="Y419" s="15"/>
      <c r="Z419" s="15"/>
      <c r="AA419" s="15"/>
      <c r="AB419" s="15"/>
      <c r="AC419" s="15"/>
      <c r="AD419" s="15"/>
      <c r="AE419" s="15"/>
      <c r="AT419" s="265" t="s">
        <v>208</v>
      </c>
      <c r="AU419" s="265" t="s">
        <v>82</v>
      </c>
      <c r="AV419" s="15" t="s">
        <v>204</v>
      </c>
      <c r="AW419" s="15" t="s">
        <v>33</v>
      </c>
      <c r="AX419" s="15" t="s">
        <v>80</v>
      </c>
      <c r="AY419" s="265" t="s">
        <v>196</v>
      </c>
    </row>
    <row r="420" s="12" customFormat="1" ht="22.8" customHeight="1">
      <c r="A420" s="12"/>
      <c r="B420" s="199"/>
      <c r="C420" s="200"/>
      <c r="D420" s="201" t="s">
        <v>72</v>
      </c>
      <c r="E420" s="213" t="s">
        <v>3836</v>
      </c>
      <c r="F420" s="213" t="s">
        <v>3837</v>
      </c>
      <c r="G420" s="200"/>
      <c r="H420" s="200"/>
      <c r="I420" s="203"/>
      <c r="J420" s="214">
        <f>BK420</f>
        <v>0</v>
      </c>
      <c r="K420" s="200"/>
      <c r="L420" s="205"/>
      <c r="M420" s="206"/>
      <c r="N420" s="207"/>
      <c r="O420" s="207"/>
      <c r="P420" s="208">
        <f>SUM(P421:P477)</f>
        <v>0</v>
      </c>
      <c r="Q420" s="207"/>
      <c r="R420" s="208">
        <f>SUM(R421:R477)</f>
        <v>0.38547999999999993</v>
      </c>
      <c r="S420" s="207"/>
      <c r="T420" s="209">
        <f>SUM(T421:T477)</f>
        <v>0.80473000000000006</v>
      </c>
      <c r="U420" s="12"/>
      <c r="V420" s="12"/>
      <c r="W420" s="12"/>
      <c r="X420" s="12"/>
      <c r="Y420" s="12"/>
      <c r="Z420" s="12"/>
      <c r="AA420" s="12"/>
      <c r="AB420" s="12"/>
      <c r="AC420" s="12"/>
      <c r="AD420" s="12"/>
      <c r="AE420" s="12"/>
      <c r="AR420" s="210" t="s">
        <v>82</v>
      </c>
      <c r="AT420" s="211" t="s">
        <v>72</v>
      </c>
      <c r="AU420" s="211" t="s">
        <v>80</v>
      </c>
      <c r="AY420" s="210" t="s">
        <v>196</v>
      </c>
      <c r="BK420" s="212">
        <f>SUM(BK421:BK477)</f>
        <v>0</v>
      </c>
    </row>
    <row r="421" s="2" customFormat="1" ht="23.4566" customHeight="1">
      <c r="A421" s="41"/>
      <c r="B421" s="42"/>
      <c r="C421" s="215" t="s">
        <v>2240</v>
      </c>
      <c r="D421" s="215" t="s">
        <v>199</v>
      </c>
      <c r="E421" s="216" t="s">
        <v>3838</v>
      </c>
      <c r="F421" s="217" t="s">
        <v>3839</v>
      </c>
      <c r="G421" s="218" t="s">
        <v>1430</v>
      </c>
      <c r="H421" s="219">
        <v>6</v>
      </c>
      <c r="I421" s="220"/>
      <c r="J421" s="221">
        <f>ROUND(I421*H421,2)</f>
        <v>0</v>
      </c>
      <c r="K421" s="217" t="s">
        <v>203</v>
      </c>
      <c r="L421" s="47"/>
      <c r="M421" s="222" t="s">
        <v>19</v>
      </c>
      <c r="N421" s="223" t="s">
        <v>44</v>
      </c>
      <c r="O421" s="87"/>
      <c r="P421" s="224">
        <f>O421*H421</f>
        <v>0</v>
      </c>
      <c r="Q421" s="224">
        <v>0</v>
      </c>
      <c r="R421" s="224">
        <f>Q421*H421</f>
        <v>0</v>
      </c>
      <c r="S421" s="224">
        <v>0.01933</v>
      </c>
      <c r="T421" s="225">
        <f>S421*H421</f>
        <v>0.11598</v>
      </c>
      <c r="U421" s="41"/>
      <c r="V421" s="41"/>
      <c r="W421" s="41"/>
      <c r="X421" s="41"/>
      <c r="Y421" s="41"/>
      <c r="Z421" s="41"/>
      <c r="AA421" s="41"/>
      <c r="AB421" s="41"/>
      <c r="AC421" s="41"/>
      <c r="AD421" s="41"/>
      <c r="AE421" s="41"/>
      <c r="AR421" s="226" t="s">
        <v>297</v>
      </c>
      <c r="AT421" s="226" t="s">
        <v>199</v>
      </c>
      <c r="AU421" s="226" t="s">
        <v>82</v>
      </c>
      <c r="AY421" s="20" t="s">
        <v>196</v>
      </c>
      <c r="BE421" s="227">
        <f>IF(N421="základní",J421,0)</f>
        <v>0</v>
      </c>
      <c r="BF421" s="227">
        <f>IF(N421="snížená",J421,0)</f>
        <v>0</v>
      </c>
      <c r="BG421" s="227">
        <f>IF(N421="zákl. přenesená",J421,0)</f>
        <v>0</v>
      </c>
      <c r="BH421" s="227">
        <f>IF(N421="sníž. přenesená",J421,0)</f>
        <v>0</v>
      </c>
      <c r="BI421" s="227">
        <f>IF(N421="nulová",J421,0)</f>
        <v>0</v>
      </c>
      <c r="BJ421" s="20" t="s">
        <v>80</v>
      </c>
      <c r="BK421" s="227">
        <f>ROUND(I421*H421,2)</f>
        <v>0</v>
      </c>
      <c r="BL421" s="20" t="s">
        <v>297</v>
      </c>
      <c r="BM421" s="226" t="s">
        <v>3840</v>
      </c>
    </row>
    <row r="422" s="2" customFormat="1">
      <c r="A422" s="41"/>
      <c r="B422" s="42"/>
      <c r="C422" s="43"/>
      <c r="D422" s="228" t="s">
        <v>206</v>
      </c>
      <c r="E422" s="43"/>
      <c r="F422" s="229" t="s">
        <v>3841</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82</v>
      </c>
    </row>
    <row r="423" s="2" customFormat="1" ht="31.92453" customHeight="1">
      <c r="A423" s="41"/>
      <c r="B423" s="42"/>
      <c r="C423" s="215" t="s">
        <v>2244</v>
      </c>
      <c r="D423" s="215" t="s">
        <v>199</v>
      </c>
      <c r="E423" s="216" t="s">
        <v>3842</v>
      </c>
      <c r="F423" s="217" t="s">
        <v>3843</v>
      </c>
      <c r="G423" s="218" t="s">
        <v>1430</v>
      </c>
      <c r="H423" s="219">
        <v>5</v>
      </c>
      <c r="I423" s="220"/>
      <c r="J423" s="221">
        <f>ROUND(I423*H423,2)</f>
        <v>0</v>
      </c>
      <c r="K423" s="217" t="s">
        <v>203</v>
      </c>
      <c r="L423" s="47"/>
      <c r="M423" s="222" t="s">
        <v>19</v>
      </c>
      <c r="N423" s="223" t="s">
        <v>44</v>
      </c>
      <c r="O423" s="87"/>
      <c r="P423" s="224">
        <f>O423*H423</f>
        <v>0</v>
      </c>
      <c r="Q423" s="224">
        <v>0.016969999999999999</v>
      </c>
      <c r="R423" s="224">
        <f>Q423*H423</f>
        <v>0.084849999999999995</v>
      </c>
      <c r="S423" s="224">
        <v>0</v>
      </c>
      <c r="T423" s="225">
        <f>S423*H423</f>
        <v>0</v>
      </c>
      <c r="U423" s="41"/>
      <c r="V423" s="41"/>
      <c r="W423" s="41"/>
      <c r="X423" s="41"/>
      <c r="Y423" s="41"/>
      <c r="Z423" s="41"/>
      <c r="AA423" s="41"/>
      <c r="AB423" s="41"/>
      <c r="AC423" s="41"/>
      <c r="AD423" s="41"/>
      <c r="AE423" s="41"/>
      <c r="AR423" s="226" t="s">
        <v>297</v>
      </c>
      <c r="AT423" s="226" t="s">
        <v>199</v>
      </c>
      <c r="AU423" s="226" t="s">
        <v>82</v>
      </c>
      <c r="AY423" s="20" t="s">
        <v>196</v>
      </c>
      <c r="BE423" s="227">
        <f>IF(N423="základní",J423,0)</f>
        <v>0</v>
      </c>
      <c r="BF423" s="227">
        <f>IF(N423="snížená",J423,0)</f>
        <v>0</v>
      </c>
      <c r="BG423" s="227">
        <f>IF(N423="zákl. přenesená",J423,0)</f>
        <v>0</v>
      </c>
      <c r="BH423" s="227">
        <f>IF(N423="sníž. přenesená",J423,0)</f>
        <v>0</v>
      </c>
      <c r="BI423" s="227">
        <f>IF(N423="nulová",J423,0)</f>
        <v>0</v>
      </c>
      <c r="BJ423" s="20" t="s">
        <v>80</v>
      </c>
      <c r="BK423" s="227">
        <f>ROUND(I423*H423,2)</f>
        <v>0</v>
      </c>
      <c r="BL423" s="20" t="s">
        <v>297</v>
      </c>
      <c r="BM423" s="226" t="s">
        <v>3844</v>
      </c>
    </row>
    <row r="424" s="2" customFormat="1">
      <c r="A424" s="41"/>
      <c r="B424" s="42"/>
      <c r="C424" s="43"/>
      <c r="D424" s="228" t="s">
        <v>206</v>
      </c>
      <c r="E424" s="43"/>
      <c r="F424" s="229" t="s">
        <v>3845</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206</v>
      </c>
      <c r="AU424" s="20" t="s">
        <v>82</v>
      </c>
    </row>
    <row r="425" s="2" customFormat="1" ht="23.4566" customHeight="1">
      <c r="A425" s="41"/>
      <c r="B425" s="42"/>
      <c r="C425" s="215" t="s">
        <v>2251</v>
      </c>
      <c r="D425" s="215" t="s">
        <v>199</v>
      </c>
      <c r="E425" s="216" t="s">
        <v>3846</v>
      </c>
      <c r="F425" s="217" t="s">
        <v>3847</v>
      </c>
      <c r="G425" s="218" t="s">
        <v>222</v>
      </c>
      <c r="H425" s="219">
        <v>5</v>
      </c>
      <c r="I425" s="220"/>
      <c r="J425" s="221">
        <f>ROUND(I425*H425,2)</f>
        <v>0</v>
      </c>
      <c r="K425" s="217" t="s">
        <v>203</v>
      </c>
      <c r="L425" s="47"/>
      <c r="M425" s="222" t="s">
        <v>19</v>
      </c>
      <c r="N425" s="223" t="s">
        <v>44</v>
      </c>
      <c r="O425" s="87"/>
      <c r="P425" s="224">
        <f>O425*H425</f>
        <v>0</v>
      </c>
      <c r="Q425" s="224">
        <v>0.0011900000000000001</v>
      </c>
      <c r="R425" s="224">
        <f>Q425*H425</f>
        <v>0.0059500000000000004</v>
      </c>
      <c r="S425" s="224">
        <v>0</v>
      </c>
      <c r="T425" s="225">
        <f>S425*H425</f>
        <v>0</v>
      </c>
      <c r="U425" s="41"/>
      <c r="V425" s="41"/>
      <c r="W425" s="41"/>
      <c r="X425" s="41"/>
      <c r="Y425" s="41"/>
      <c r="Z425" s="41"/>
      <c r="AA425" s="41"/>
      <c r="AB425" s="41"/>
      <c r="AC425" s="41"/>
      <c r="AD425" s="41"/>
      <c r="AE425" s="41"/>
      <c r="AR425" s="226" t="s">
        <v>297</v>
      </c>
      <c r="AT425" s="226" t="s">
        <v>199</v>
      </c>
      <c r="AU425" s="226" t="s">
        <v>82</v>
      </c>
      <c r="AY425" s="20" t="s">
        <v>196</v>
      </c>
      <c r="BE425" s="227">
        <f>IF(N425="základní",J425,0)</f>
        <v>0</v>
      </c>
      <c r="BF425" s="227">
        <f>IF(N425="snížená",J425,0)</f>
        <v>0</v>
      </c>
      <c r="BG425" s="227">
        <f>IF(N425="zákl. přenesená",J425,0)</f>
        <v>0</v>
      </c>
      <c r="BH425" s="227">
        <f>IF(N425="sníž. přenesená",J425,0)</f>
        <v>0</v>
      </c>
      <c r="BI425" s="227">
        <f>IF(N425="nulová",J425,0)</f>
        <v>0</v>
      </c>
      <c r="BJ425" s="20" t="s">
        <v>80</v>
      </c>
      <c r="BK425" s="227">
        <f>ROUND(I425*H425,2)</f>
        <v>0</v>
      </c>
      <c r="BL425" s="20" t="s">
        <v>297</v>
      </c>
      <c r="BM425" s="226" t="s">
        <v>3848</v>
      </c>
    </row>
    <row r="426" s="2" customFormat="1">
      <c r="A426" s="41"/>
      <c r="B426" s="42"/>
      <c r="C426" s="43"/>
      <c r="D426" s="228" t="s">
        <v>206</v>
      </c>
      <c r="E426" s="43"/>
      <c r="F426" s="229" t="s">
        <v>3849</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82</v>
      </c>
    </row>
    <row r="427" s="2" customFormat="1" ht="23.4566" customHeight="1">
      <c r="A427" s="41"/>
      <c r="B427" s="42"/>
      <c r="C427" s="215" t="s">
        <v>2289</v>
      </c>
      <c r="D427" s="215" t="s">
        <v>199</v>
      </c>
      <c r="E427" s="216" t="s">
        <v>3850</v>
      </c>
      <c r="F427" s="217" t="s">
        <v>3851</v>
      </c>
      <c r="G427" s="218" t="s">
        <v>1430</v>
      </c>
      <c r="H427" s="219">
        <v>1</v>
      </c>
      <c r="I427" s="220"/>
      <c r="J427" s="221">
        <f>ROUND(I427*H427,2)</f>
        <v>0</v>
      </c>
      <c r="K427" s="217" t="s">
        <v>203</v>
      </c>
      <c r="L427" s="47"/>
      <c r="M427" s="222" t="s">
        <v>19</v>
      </c>
      <c r="N427" s="223" t="s">
        <v>44</v>
      </c>
      <c r="O427" s="87"/>
      <c r="P427" s="224">
        <f>O427*H427</f>
        <v>0</v>
      </c>
      <c r="Q427" s="224">
        <v>0.01908</v>
      </c>
      <c r="R427" s="224">
        <f>Q427*H427</f>
        <v>0.01908</v>
      </c>
      <c r="S427" s="224">
        <v>0</v>
      </c>
      <c r="T427" s="225">
        <f>S427*H427</f>
        <v>0</v>
      </c>
      <c r="U427" s="41"/>
      <c r="V427" s="41"/>
      <c r="W427" s="41"/>
      <c r="X427" s="41"/>
      <c r="Y427" s="41"/>
      <c r="Z427" s="41"/>
      <c r="AA427" s="41"/>
      <c r="AB427" s="41"/>
      <c r="AC427" s="41"/>
      <c r="AD427" s="41"/>
      <c r="AE427" s="41"/>
      <c r="AR427" s="226" t="s">
        <v>297</v>
      </c>
      <c r="AT427" s="226" t="s">
        <v>199</v>
      </c>
      <c r="AU427" s="226" t="s">
        <v>82</v>
      </c>
      <c r="AY427" s="20" t="s">
        <v>196</v>
      </c>
      <c r="BE427" s="227">
        <f>IF(N427="základní",J427,0)</f>
        <v>0</v>
      </c>
      <c r="BF427" s="227">
        <f>IF(N427="snížená",J427,0)</f>
        <v>0</v>
      </c>
      <c r="BG427" s="227">
        <f>IF(N427="zákl. přenesená",J427,0)</f>
        <v>0</v>
      </c>
      <c r="BH427" s="227">
        <f>IF(N427="sníž. přenesená",J427,0)</f>
        <v>0</v>
      </c>
      <c r="BI427" s="227">
        <f>IF(N427="nulová",J427,0)</f>
        <v>0</v>
      </c>
      <c r="BJ427" s="20" t="s">
        <v>80</v>
      </c>
      <c r="BK427" s="227">
        <f>ROUND(I427*H427,2)</f>
        <v>0</v>
      </c>
      <c r="BL427" s="20" t="s">
        <v>297</v>
      </c>
      <c r="BM427" s="226" t="s">
        <v>3852</v>
      </c>
    </row>
    <row r="428" s="2" customFormat="1">
      <c r="A428" s="41"/>
      <c r="B428" s="42"/>
      <c r="C428" s="43"/>
      <c r="D428" s="228" t="s">
        <v>206</v>
      </c>
      <c r="E428" s="43"/>
      <c r="F428" s="229" t="s">
        <v>3853</v>
      </c>
      <c r="G428" s="43"/>
      <c r="H428" s="43"/>
      <c r="I428" s="230"/>
      <c r="J428" s="43"/>
      <c r="K428" s="43"/>
      <c r="L428" s="47"/>
      <c r="M428" s="231"/>
      <c r="N428" s="232"/>
      <c r="O428" s="87"/>
      <c r="P428" s="87"/>
      <c r="Q428" s="87"/>
      <c r="R428" s="87"/>
      <c r="S428" s="87"/>
      <c r="T428" s="88"/>
      <c r="U428" s="41"/>
      <c r="V428" s="41"/>
      <c r="W428" s="41"/>
      <c r="X428" s="41"/>
      <c r="Y428" s="41"/>
      <c r="Z428" s="41"/>
      <c r="AA428" s="41"/>
      <c r="AB428" s="41"/>
      <c r="AC428" s="41"/>
      <c r="AD428" s="41"/>
      <c r="AE428" s="41"/>
      <c r="AT428" s="20" t="s">
        <v>206</v>
      </c>
      <c r="AU428" s="20" t="s">
        <v>82</v>
      </c>
    </row>
    <row r="429" s="2" customFormat="1" ht="16.30189" customHeight="1">
      <c r="A429" s="41"/>
      <c r="B429" s="42"/>
      <c r="C429" s="215" t="s">
        <v>2330</v>
      </c>
      <c r="D429" s="215" t="s">
        <v>199</v>
      </c>
      <c r="E429" s="216" t="s">
        <v>3854</v>
      </c>
      <c r="F429" s="217" t="s">
        <v>3855</v>
      </c>
      <c r="G429" s="218" t="s">
        <v>1430</v>
      </c>
      <c r="H429" s="219">
        <v>2</v>
      </c>
      <c r="I429" s="220"/>
      <c r="J429" s="221">
        <f>ROUND(I429*H429,2)</f>
        <v>0</v>
      </c>
      <c r="K429" s="217" t="s">
        <v>203</v>
      </c>
      <c r="L429" s="47"/>
      <c r="M429" s="222" t="s">
        <v>19</v>
      </c>
      <c r="N429" s="223" t="s">
        <v>44</v>
      </c>
      <c r="O429" s="87"/>
      <c r="P429" s="224">
        <f>O429*H429</f>
        <v>0</v>
      </c>
      <c r="Q429" s="224">
        <v>0</v>
      </c>
      <c r="R429" s="224">
        <f>Q429*H429</f>
        <v>0</v>
      </c>
      <c r="S429" s="224">
        <v>0.0172</v>
      </c>
      <c r="T429" s="225">
        <f>S429*H429</f>
        <v>0.0344</v>
      </c>
      <c r="U429" s="41"/>
      <c r="V429" s="41"/>
      <c r="W429" s="41"/>
      <c r="X429" s="41"/>
      <c r="Y429" s="41"/>
      <c r="Z429" s="41"/>
      <c r="AA429" s="41"/>
      <c r="AB429" s="41"/>
      <c r="AC429" s="41"/>
      <c r="AD429" s="41"/>
      <c r="AE429" s="41"/>
      <c r="AR429" s="226" t="s">
        <v>297</v>
      </c>
      <c r="AT429" s="226" t="s">
        <v>199</v>
      </c>
      <c r="AU429" s="226" t="s">
        <v>82</v>
      </c>
      <c r="AY429" s="20" t="s">
        <v>196</v>
      </c>
      <c r="BE429" s="227">
        <f>IF(N429="základní",J429,0)</f>
        <v>0</v>
      </c>
      <c r="BF429" s="227">
        <f>IF(N429="snížená",J429,0)</f>
        <v>0</v>
      </c>
      <c r="BG429" s="227">
        <f>IF(N429="zákl. přenesená",J429,0)</f>
        <v>0</v>
      </c>
      <c r="BH429" s="227">
        <f>IF(N429="sníž. přenesená",J429,0)</f>
        <v>0</v>
      </c>
      <c r="BI429" s="227">
        <f>IF(N429="nulová",J429,0)</f>
        <v>0</v>
      </c>
      <c r="BJ429" s="20" t="s">
        <v>80</v>
      </c>
      <c r="BK429" s="227">
        <f>ROUND(I429*H429,2)</f>
        <v>0</v>
      </c>
      <c r="BL429" s="20" t="s">
        <v>297</v>
      </c>
      <c r="BM429" s="226" t="s">
        <v>3856</v>
      </c>
    </row>
    <row r="430" s="2" customFormat="1">
      <c r="A430" s="41"/>
      <c r="B430" s="42"/>
      <c r="C430" s="43"/>
      <c r="D430" s="228" t="s">
        <v>206</v>
      </c>
      <c r="E430" s="43"/>
      <c r="F430" s="229" t="s">
        <v>3857</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82</v>
      </c>
    </row>
    <row r="431" s="2" customFormat="1" ht="23.4566" customHeight="1">
      <c r="A431" s="41"/>
      <c r="B431" s="42"/>
      <c r="C431" s="215" t="s">
        <v>2334</v>
      </c>
      <c r="D431" s="215" t="s">
        <v>199</v>
      </c>
      <c r="E431" s="216" t="s">
        <v>3858</v>
      </c>
      <c r="F431" s="217" t="s">
        <v>3859</v>
      </c>
      <c r="G431" s="218" t="s">
        <v>222</v>
      </c>
      <c r="H431" s="219">
        <v>1</v>
      </c>
      <c r="I431" s="220"/>
      <c r="J431" s="221">
        <f>ROUND(I431*H431,2)</f>
        <v>0</v>
      </c>
      <c r="K431" s="217" t="s">
        <v>203</v>
      </c>
      <c r="L431" s="47"/>
      <c r="M431" s="222" t="s">
        <v>19</v>
      </c>
      <c r="N431" s="223" t="s">
        <v>44</v>
      </c>
      <c r="O431" s="87"/>
      <c r="P431" s="224">
        <f>O431*H431</f>
        <v>0</v>
      </c>
      <c r="Q431" s="224">
        <v>8.0000000000000007E-05</v>
      </c>
      <c r="R431" s="224">
        <f>Q431*H431</f>
        <v>8.0000000000000007E-05</v>
      </c>
      <c r="S431" s="224">
        <v>0</v>
      </c>
      <c r="T431" s="225">
        <f>S431*H431</f>
        <v>0</v>
      </c>
      <c r="U431" s="41"/>
      <c r="V431" s="41"/>
      <c r="W431" s="41"/>
      <c r="X431" s="41"/>
      <c r="Y431" s="41"/>
      <c r="Z431" s="41"/>
      <c r="AA431" s="41"/>
      <c r="AB431" s="41"/>
      <c r="AC431" s="41"/>
      <c r="AD431" s="41"/>
      <c r="AE431" s="41"/>
      <c r="AR431" s="226" t="s">
        <v>297</v>
      </c>
      <c r="AT431" s="226" t="s">
        <v>199</v>
      </c>
      <c r="AU431" s="226" t="s">
        <v>82</v>
      </c>
      <c r="AY431" s="20" t="s">
        <v>196</v>
      </c>
      <c r="BE431" s="227">
        <f>IF(N431="základní",J431,0)</f>
        <v>0</v>
      </c>
      <c r="BF431" s="227">
        <f>IF(N431="snížená",J431,0)</f>
        <v>0</v>
      </c>
      <c r="BG431" s="227">
        <f>IF(N431="zákl. přenesená",J431,0)</f>
        <v>0</v>
      </c>
      <c r="BH431" s="227">
        <f>IF(N431="sníž. přenesená",J431,0)</f>
        <v>0</v>
      </c>
      <c r="BI431" s="227">
        <f>IF(N431="nulová",J431,0)</f>
        <v>0</v>
      </c>
      <c r="BJ431" s="20" t="s">
        <v>80</v>
      </c>
      <c r="BK431" s="227">
        <f>ROUND(I431*H431,2)</f>
        <v>0</v>
      </c>
      <c r="BL431" s="20" t="s">
        <v>297</v>
      </c>
      <c r="BM431" s="226" t="s">
        <v>3860</v>
      </c>
    </row>
    <row r="432" s="2" customFormat="1">
      <c r="A432" s="41"/>
      <c r="B432" s="42"/>
      <c r="C432" s="43"/>
      <c r="D432" s="228" t="s">
        <v>206</v>
      </c>
      <c r="E432" s="43"/>
      <c r="F432" s="229" t="s">
        <v>3861</v>
      </c>
      <c r="G432" s="43"/>
      <c r="H432" s="43"/>
      <c r="I432" s="230"/>
      <c r="J432" s="43"/>
      <c r="K432" s="43"/>
      <c r="L432" s="47"/>
      <c r="M432" s="231"/>
      <c r="N432" s="232"/>
      <c r="O432" s="87"/>
      <c r="P432" s="87"/>
      <c r="Q432" s="87"/>
      <c r="R432" s="87"/>
      <c r="S432" s="87"/>
      <c r="T432" s="88"/>
      <c r="U432" s="41"/>
      <c r="V432" s="41"/>
      <c r="W432" s="41"/>
      <c r="X432" s="41"/>
      <c r="Y432" s="41"/>
      <c r="Z432" s="41"/>
      <c r="AA432" s="41"/>
      <c r="AB432" s="41"/>
      <c r="AC432" s="41"/>
      <c r="AD432" s="41"/>
      <c r="AE432" s="41"/>
      <c r="AT432" s="20" t="s">
        <v>206</v>
      </c>
      <c r="AU432" s="20" t="s">
        <v>82</v>
      </c>
    </row>
    <row r="433" s="2" customFormat="1" ht="21.0566" customHeight="1">
      <c r="A433" s="41"/>
      <c r="B433" s="42"/>
      <c r="C433" s="215" t="s">
        <v>2336</v>
      </c>
      <c r="D433" s="215" t="s">
        <v>199</v>
      </c>
      <c r="E433" s="216" t="s">
        <v>3862</v>
      </c>
      <c r="F433" s="217" t="s">
        <v>3863</v>
      </c>
      <c r="G433" s="218" t="s">
        <v>1430</v>
      </c>
      <c r="H433" s="219">
        <v>7</v>
      </c>
      <c r="I433" s="220"/>
      <c r="J433" s="221">
        <f>ROUND(I433*H433,2)</f>
        <v>0</v>
      </c>
      <c r="K433" s="217" t="s">
        <v>203</v>
      </c>
      <c r="L433" s="47"/>
      <c r="M433" s="222" t="s">
        <v>19</v>
      </c>
      <c r="N433" s="223" t="s">
        <v>44</v>
      </c>
      <c r="O433" s="87"/>
      <c r="P433" s="224">
        <f>O433*H433</f>
        <v>0</v>
      </c>
      <c r="Q433" s="224">
        <v>0</v>
      </c>
      <c r="R433" s="224">
        <f>Q433*H433</f>
        <v>0</v>
      </c>
      <c r="S433" s="224">
        <v>0.019460000000000002</v>
      </c>
      <c r="T433" s="225">
        <f>S433*H433</f>
        <v>0.13622000000000001</v>
      </c>
      <c r="U433" s="41"/>
      <c r="V433" s="41"/>
      <c r="W433" s="41"/>
      <c r="X433" s="41"/>
      <c r="Y433" s="41"/>
      <c r="Z433" s="41"/>
      <c r="AA433" s="41"/>
      <c r="AB433" s="41"/>
      <c r="AC433" s="41"/>
      <c r="AD433" s="41"/>
      <c r="AE433" s="41"/>
      <c r="AR433" s="226" t="s">
        <v>297</v>
      </c>
      <c r="AT433" s="226" t="s">
        <v>199</v>
      </c>
      <c r="AU433" s="226" t="s">
        <v>82</v>
      </c>
      <c r="AY433" s="20" t="s">
        <v>196</v>
      </c>
      <c r="BE433" s="227">
        <f>IF(N433="základní",J433,0)</f>
        <v>0</v>
      </c>
      <c r="BF433" s="227">
        <f>IF(N433="snížená",J433,0)</f>
        <v>0</v>
      </c>
      <c r="BG433" s="227">
        <f>IF(N433="zákl. přenesená",J433,0)</f>
        <v>0</v>
      </c>
      <c r="BH433" s="227">
        <f>IF(N433="sníž. přenesená",J433,0)</f>
        <v>0</v>
      </c>
      <c r="BI433" s="227">
        <f>IF(N433="nulová",J433,0)</f>
        <v>0</v>
      </c>
      <c r="BJ433" s="20" t="s">
        <v>80</v>
      </c>
      <c r="BK433" s="227">
        <f>ROUND(I433*H433,2)</f>
        <v>0</v>
      </c>
      <c r="BL433" s="20" t="s">
        <v>297</v>
      </c>
      <c r="BM433" s="226" t="s">
        <v>3864</v>
      </c>
    </row>
    <row r="434" s="2" customFormat="1">
      <c r="A434" s="41"/>
      <c r="B434" s="42"/>
      <c r="C434" s="43"/>
      <c r="D434" s="228" t="s">
        <v>206</v>
      </c>
      <c r="E434" s="43"/>
      <c r="F434" s="229" t="s">
        <v>3865</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82</v>
      </c>
    </row>
    <row r="435" s="2" customFormat="1" ht="36.72453" customHeight="1">
      <c r="A435" s="41"/>
      <c r="B435" s="42"/>
      <c r="C435" s="215" t="s">
        <v>2340</v>
      </c>
      <c r="D435" s="215" t="s">
        <v>199</v>
      </c>
      <c r="E435" s="216" t="s">
        <v>3866</v>
      </c>
      <c r="F435" s="217" t="s">
        <v>3867</v>
      </c>
      <c r="G435" s="218" t="s">
        <v>1430</v>
      </c>
      <c r="H435" s="219">
        <v>4</v>
      </c>
      <c r="I435" s="220"/>
      <c r="J435" s="221">
        <f>ROUND(I435*H435,2)</f>
        <v>0</v>
      </c>
      <c r="K435" s="217" t="s">
        <v>203</v>
      </c>
      <c r="L435" s="47"/>
      <c r="M435" s="222" t="s">
        <v>19</v>
      </c>
      <c r="N435" s="223" t="s">
        <v>44</v>
      </c>
      <c r="O435" s="87"/>
      <c r="P435" s="224">
        <f>O435*H435</f>
        <v>0</v>
      </c>
      <c r="Q435" s="224">
        <v>0.024629999999999999</v>
      </c>
      <c r="R435" s="224">
        <f>Q435*H435</f>
        <v>0.098519999999999996</v>
      </c>
      <c r="S435" s="224">
        <v>0</v>
      </c>
      <c r="T435" s="225">
        <f>S435*H435</f>
        <v>0</v>
      </c>
      <c r="U435" s="41"/>
      <c r="V435" s="41"/>
      <c r="W435" s="41"/>
      <c r="X435" s="41"/>
      <c r="Y435" s="41"/>
      <c r="Z435" s="41"/>
      <c r="AA435" s="41"/>
      <c r="AB435" s="41"/>
      <c r="AC435" s="41"/>
      <c r="AD435" s="41"/>
      <c r="AE435" s="41"/>
      <c r="AR435" s="226" t="s">
        <v>297</v>
      </c>
      <c r="AT435" s="226" t="s">
        <v>199</v>
      </c>
      <c r="AU435" s="226" t="s">
        <v>82</v>
      </c>
      <c r="AY435" s="20" t="s">
        <v>196</v>
      </c>
      <c r="BE435" s="227">
        <f>IF(N435="základní",J435,0)</f>
        <v>0</v>
      </c>
      <c r="BF435" s="227">
        <f>IF(N435="snížená",J435,0)</f>
        <v>0</v>
      </c>
      <c r="BG435" s="227">
        <f>IF(N435="zákl. přenesená",J435,0)</f>
        <v>0</v>
      </c>
      <c r="BH435" s="227">
        <f>IF(N435="sníž. přenesená",J435,0)</f>
        <v>0</v>
      </c>
      <c r="BI435" s="227">
        <f>IF(N435="nulová",J435,0)</f>
        <v>0</v>
      </c>
      <c r="BJ435" s="20" t="s">
        <v>80</v>
      </c>
      <c r="BK435" s="227">
        <f>ROUND(I435*H435,2)</f>
        <v>0</v>
      </c>
      <c r="BL435" s="20" t="s">
        <v>297</v>
      </c>
      <c r="BM435" s="226" t="s">
        <v>3868</v>
      </c>
    </row>
    <row r="436" s="2" customFormat="1">
      <c r="A436" s="41"/>
      <c r="B436" s="42"/>
      <c r="C436" s="43"/>
      <c r="D436" s="228" t="s">
        <v>206</v>
      </c>
      <c r="E436" s="43"/>
      <c r="F436" s="229" t="s">
        <v>3869</v>
      </c>
      <c r="G436" s="43"/>
      <c r="H436" s="43"/>
      <c r="I436" s="230"/>
      <c r="J436" s="43"/>
      <c r="K436" s="43"/>
      <c r="L436" s="47"/>
      <c r="M436" s="231"/>
      <c r="N436" s="232"/>
      <c r="O436" s="87"/>
      <c r="P436" s="87"/>
      <c r="Q436" s="87"/>
      <c r="R436" s="87"/>
      <c r="S436" s="87"/>
      <c r="T436" s="88"/>
      <c r="U436" s="41"/>
      <c r="V436" s="41"/>
      <c r="W436" s="41"/>
      <c r="X436" s="41"/>
      <c r="Y436" s="41"/>
      <c r="Z436" s="41"/>
      <c r="AA436" s="41"/>
      <c r="AB436" s="41"/>
      <c r="AC436" s="41"/>
      <c r="AD436" s="41"/>
      <c r="AE436" s="41"/>
      <c r="AT436" s="20" t="s">
        <v>206</v>
      </c>
      <c r="AU436" s="20" t="s">
        <v>82</v>
      </c>
    </row>
    <row r="437" s="2" customFormat="1" ht="21.0566" customHeight="1">
      <c r="A437" s="41"/>
      <c r="B437" s="42"/>
      <c r="C437" s="215" t="s">
        <v>2342</v>
      </c>
      <c r="D437" s="215" t="s">
        <v>199</v>
      </c>
      <c r="E437" s="216" t="s">
        <v>3870</v>
      </c>
      <c r="F437" s="217" t="s">
        <v>3871</v>
      </c>
      <c r="G437" s="218" t="s">
        <v>1430</v>
      </c>
      <c r="H437" s="219">
        <v>4</v>
      </c>
      <c r="I437" s="220"/>
      <c r="J437" s="221">
        <f>ROUND(I437*H437,2)</f>
        <v>0</v>
      </c>
      <c r="K437" s="217" t="s">
        <v>203</v>
      </c>
      <c r="L437" s="47"/>
      <c r="M437" s="222" t="s">
        <v>19</v>
      </c>
      <c r="N437" s="223" t="s">
        <v>44</v>
      </c>
      <c r="O437" s="87"/>
      <c r="P437" s="224">
        <f>O437*H437</f>
        <v>0</v>
      </c>
      <c r="Q437" s="224">
        <v>0.00173</v>
      </c>
      <c r="R437" s="224">
        <f>Q437*H437</f>
        <v>0.0069199999999999999</v>
      </c>
      <c r="S437" s="224">
        <v>0</v>
      </c>
      <c r="T437" s="225">
        <f>S437*H437</f>
        <v>0</v>
      </c>
      <c r="U437" s="41"/>
      <c r="V437" s="41"/>
      <c r="W437" s="41"/>
      <c r="X437" s="41"/>
      <c r="Y437" s="41"/>
      <c r="Z437" s="41"/>
      <c r="AA437" s="41"/>
      <c r="AB437" s="41"/>
      <c r="AC437" s="41"/>
      <c r="AD437" s="41"/>
      <c r="AE437" s="41"/>
      <c r="AR437" s="226" t="s">
        <v>297</v>
      </c>
      <c r="AT437" s="226" t="s">
        <v>199</v>
      </c>
      <c r="AU437" s="226" t="s">
        <v>82</v>
      </c>
      <c r="AY437" s="20" t="s">
        <v>196</v>
      </c>
      <c r="BE437" s="227">
        <f>IF(N437="základní",J437,0)</f>
        <v>0</v>
      </c>
      <c r="BF437" s="227">
        <f>IF(N437="snížená",J437,0)</f>
        <v>0</v>
      </c>
      <c r="BG437" s="227">
        <f>IF(N437="zákl. přenesená",J437,0)</f>
        <v>0</v>
      </c>
      <c r="BH437" s="227">
        <f>IF(N437="sníž. přenesená",J437,0)</f>
        <v>0</v>
      </c>
      <c r="BI437" s="227">
        <f>IF(N437="nulová",J437,0)</f>
        <v>0</v>
      </c>
      <c r="BJ437" s="20" t="s">
        <v>80</v>
      </c>
      <c r="BK437" s="227">
        <f>ROUND(I437*H437,2)</f>
        <v>0</v>
      </c>
      <c r="BL437" s="20" t="s">
        <v>297</v>
      </c>
      <c r="BM437" s="226" t="s">
        <v>3872</v>
      </c>
    </row>
    <row r="438" s="2" customFormat="1">
      <c r="A438" s="41"/>
      <c r="B438" s="42"/>
      <c r="C438" s="43"/>
      <c r="D438" s="228" t="s">
        <v>206</v>
      </c>
      <c r="E438" s="43"/>
      <c r="F438" s="229" t="s">
        <v>3873</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82</v>
      </c>
    </row>
    <row r="439" s="2" customFormat="1" ht="16.30189" customHeight="1">
      <c r="A439" s="41"/>
      <c r="B439" s="42"/>
      <c r="C439" s="215" t="s">
        <v>2348</v>
      </c>
      <c r="D439" s="215" t="s">
        <v>199</v>
      </c>
      <c r="E439" s="216" t="s">
        <v>3874</v>
      </c>
      <c r="F439" s="217" t="s">
        <v>3875</v>
      </c>
      <c r="G439" s="218" t="s">
        <v>222</v>
      </c>
      <c r="H439" s="219">
        <v>4</v>
      </c>
      <c r="I439" s="220"/>
      <c r="J439" s="221">
        <f>ROUND(I439*H439,2)</f>
        <v>0</v>
      </c>
      <c r="K439" s="217" t="s">
        <v>19</v>
      </c>
      <c r="L439" s="47"/>
      <c r="M439" s="222" t="s">
        <v>19</v>
      </c>
      <c r="N439" s="223" t="s">
        <v>44</v>
      </c>
      <c r="O439" s="87"/>
      <c r="P439" s="224">
        <f>O439*H439</f>
        <v>0</v>
      </c>
      <c r="Q439" s="224">
        <v>0</v>
      </c>
      <c r="R439" s="224">
        <f>Q439*H439</f>
        <v>0</v>
      </c>
      <c r="S439" s="224">
        <v>0</v>
      </c>
      <c r="T439" s="225">
        <f>S439*H439</f>
        <v>0</v>
      </c>
      <c r="U439" s="41"/>
      <c r="V439" s="41"/>
      <c r="W439" s="41"/>
      <c r="X439" s="41"/>
      <c r="Y439" s="41"/>
      <c r="Z439" s="41"/>
      <c r="AA439" s="41"/>
      <c r="AB439" s="41"/>
      <c r="AC439" s="41"/>
      <c r="AD439" s="41"/>
      <c r="AE439" s="41"/>
      <c r="AR439" s="226" t="s">
        <v>297</v>
      </c>
      <c r="AT439" s="226" t="s">
        <v>199</v>
      </c>
      <c r="AU439" s="226" t="s">
        <v>82</v>
      </c>
      <c r="AY439" s="20" t="s">
        <v>196</v>
      </c>
      <c r="BE439" s="227">
        <f>IF(N439="základní",J439,0)</f>
        <v>0</v>
      </c>
      <c r="BF439" s="227">
        <f>IF(N439="snížená",J439,0)</f>
        <v>0</v>
      </c>
      <c r="BG439" s="227">
        <f>IF(N439="zákl. přenesená",J439,0)</f>
        <v>0</v>
      </c>
      <c r="BH439" s="227">
        <f>IF(N439="sníž. přenesená",J439,0)</f>
        <v>0</v>
      </c>
      <c r="BI439" s="227">
        <f>IF(N439="nulová",J439,0)</f>
        <v>0</v>
      </c>
      <c r="BJ439" s="20" t="s">
        <v>80</v>
      </c>
      <c r="BK439" s="227">
        <f>ROUND(I439*H439,2)</f>
        <v>0</v>
      </c>
      <c r="BL439" s="20" t="s">
        <v>297</v>
      </c>
      <c r="BM439" s="226" t="s">
        <v>3876</v>
      </c>
    </row>
    <row r="440" s="2" customFormat="1" ht="16.30189" customHeight="1">
      <c r="A440" s="41"/>
      <c r="B440" s="42"/>
      <c r="C440" s="215" t="s">
        <v>2353</v>
      </c>
      <c r="D440" s="215" t="s">
        <v>199</v>
      </c>
      <c r="E440" s="216" t="s">
        <v>3877</v>
      </c>
      <c r="F440" s="217" t="s">
        <v>3878</v>
      </c>
      <c r="G440" s="218" t="s">
        <v>222</v>
      </c>
      <c r="H440" s="219">
        <v>5</v>
      </c>
      <c r="I440" s="220"/>
      <c r="J440" s="221">
        <f>ROUND(I440*H440,2)</f>
        <v>0</v>
      </c>
      <c r="K440" s="217" t="s">
        <v>19</v>
      </c>
      <c r="L440" s="47"/>
      <c r="M440" s="222" t="s">
        <v>19</v>
      </c>
      <c r="N440" s="223" t="s">
        <v>44</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297</v>
      </c>
      <c r="AT440" s="226" t="s">
        <v>199</v>
      </c>
      <c r="AU440" s="226" t="s">
        <v>82</v>
      </c>
      <c r="AY440" s="20" t="s">
        <v>196</v>
      </c>
      <c r="BE440" s="227">
        <f>IF(N440="základní",J440,0)</f>
        <v>0</v>
      </c>
      <c r="BF440" s="227">
        <f>IF(N440="snížená",J440,0)</f>
        <v>0</v>
      </c>
      <c r="BG440" s="227">
        <f>IF(N440="zákl. přenesená",J440,0)</f>
        <v>0</v>
      </c>
      <c r="BH440" s="227">
        <f>IF(N440="sníž. přenesená",J440,0)</f>
        <v>0</v>
      </c>
      <c r="BI440" s="227">
        <f>IF(N440="nulová",J440,0)</f>
        <v>0</v>
      </c>
      <c r="BJ440" s="20" t="s">
        <v>80</v>
      </c>
      <c r="BK440" s="227">
        <f>ROUND(I440*H440,2)</f>
        <v>0</v>
      </c>
      <c r="BL440" s="20" t="s">
        <v>297</v>
      </c>
      <c r="BM440" s="226" t="s">
        <v>3879</v>
      </c>
    </row>
    <row r="441" s="2" customFormat="1" ht="21.0566" customHeight="1">
      <c r="A441" s="41"/>
      <c r="B441" s="42"/>
      <c r="C441" s="215" t="s">
        <v>2358</v>
      </c>
      <c r="D441" s="215" t="s">
        <v>199</v>
      </c>
      <c r="E441" s="216" t="s">
        <v>3880</v>
      </c>
      <c r="F441" s="217" t="s">
        <v>3881</v>
      </c>
      <c r="G441" s="218" t="s">
        <v>222</v>
      </c>
      <c r="H441" s="219">
        <v>8</v>
      </c>
      <c r="I441" s="220"/>
      <c r="J441" s="221">
        <f>ROUND(I441*H441,2)</f>
        <v>0</v>
      </c>
      <c r="K441" s="217" t="s">
        <v>19</v>
      </c>
      <c r="L441" s="47"/>
      <c r="M441" s="222" t="s">
        <v>19</v>
      </c>
      <c r="N441" s="223" t="s">
        <v>44</v>
      </c>
      <c r="O441" s="87"/>
      <c r="P441" s="224">
        <f>O441*H441</f>
        <v>0</v>
      </c>
      <c r="Q441" s="224">
        <v>0</v>
      </c>
      <c r="R441" s="224">
        <f>Q441*H441</f>
        <v>0</v>
      </c>
      <c r="S441" s="224">
        <v>0</v>
      </c>
      <c r="T441" s="225">
        <f>S441*H441</f>
        <v>0</v>
      </c>
      <c r="U441" s="41"/>
      <c r="V441" s="41"/>
      <c r="W441" s="41"/>
      <c r="X441" s="41"/>
      <c r="Y441" s="41"/>
      <c r="Z441" s="41"/>
      <c r="AA441" s="41"/>
      <c r="AB441" s="41"/>
      <c r="AC441" s="41"/>
      <c r="AD441" s="41"/>
      <c r="AE441" s="41"/>
      <c r="AR441" s="226" t="s">
        <v>297</v>
      </c>
      <c r="AT441" s="226" t="s">
        <v>199</v>
      </c>
      <c r="AU441" s="226" t="s">
        <v>82</v>
      </c>
      <c r="AY441" s="20" t="s">
        <v>196</v>
      </c>
      <c r="BE441" s="227">
        <f>IF(N441="základní",J441,0)</f>
        <v>0</v>
      </c>
      <c r="BF441" s="227">
        <f>IF(N441="snížená",J441,0)</f>
        <v>0</v>
      </c>
      <c r="BG441" s="227">
        <f>IF(N441="zákl. přenesená",J441,0)</f>
        <v>0</v>
      </c>
      <c r="BH441" s="227">
        <f>IF(N441="sníž. přenesená",J441,0)</f>
        <v>0</v>
      </c>
      <c r="BI441" s="227">
        <f>IF(N441="nulová",J441,0)</f>
        <v>0</v>
      </c>
      <c r="BJ441" s="20" t="s">
        <v>80</v>
      </c>
      <c r="BK441" s="227">
        <f>ROUND(I441*H441,2)</f>
        <v>0</v>
      </c>
      <c r="BL441" s="20" t="s">
        <v>297</v>
      </c>
      <c r="BM441" s="226" t="s">
        <v>3882</v>
      </c>
    </row>
    <row r="442" s="2" customFormat="1" ht="23.4566" customHeight="1">
      <c r="A442" s="41"/>
      <c r="B442" s="42"/>
      <c r="C442" s="215" t="s">
        <v>2363</v>
      </c>
      <c r="D442" s="215" t="s">
        <v>199</v>
      </c>
      <c r="E442" s="216" t="s">
        <v>3883</v>
      </c>
      <c r="F442" s="217" t="s">
        <v>3884</v>
      </c>
      <c r="G442" s="218" t="s">
        <v>1430</v>
      </c>
      <c r="H442" s="219">
        <v>5</v>
      </c>
      <c r="I442" s="220"/>
      <c r="J442" s="221">
        <f>ROUND(I442*H442,2)</f>
        <v>0</v>
      </c>
      <c r="K442" s="217" t="s">
        <v>19</v>
      </c>
      <c r="L442" s="47"/>
      <c r="M442" s="222" t="s">
        <v>19</v>
      </c>
      <c r="N442" s="223" t="s">
        <v>44</v>
      </c>
      <c r="O442" s="87"/>
      <c r="P442" s="224">
        <f>O442*H442</f>
        <v>0</v>
      </c>
      <c r="Q442" s="224">
        <v>0.00051999999999999995</v>
      </c>
      <c r="R442" s="224">
        <f>Q442*H442</f>
        <v>0.0025999999999999999</v>
      </c>
      <c r="S442" s="224">
        <v>0</v>
      </c>
      <c r="T442" s="225">
        <f>S442*H442</f>
        <v>0</v>
      </c>
      <c r="U442" s="41"/>
      <c r="V442" s="41"/>
      <c r="W442" s="41"/>
      <c r="X442" s="41"/>
      <c r="Y442" s="41"/>
      <c r="Z442" s="41"/>
      <c r="AA442" s="41"/>
      <c r="AB442" s="41"/>
      <c r="AC442" s="41"/>
      <c r="AD442" s="41"/>
      <c r="AE442" s="41"/>
      <c r="AR442" s="226" t="s">
        <v>297</v>
      </c>
      <c r="AT442" s="226" t="s">
        <v>199</v>
      </c>
      <c r="AU442" s="226" t="s">
        <v>82</v>
      </c>
      <c r="AY442" s="20" t="s">
        <v>196</v>
      </c>
      <c r="BE442" s="227">
        <f>IF(N442="základní",J442,0)</f>
        <v>0</v>
      </c>
      <c r="BF442" s="227">
        <f>IF(N442="snížená",J442,0)</f>
        <v>0</v>
      </c>
      <c r="BG442" s="227">
        <f>IF(N442="zákl. přenesená",J442,0)</f>
        <v>0</v>
      </c>
      <c r="BH442" s="227">
        <f>IF(N442="sníž. přenesená",J442,0)</f>
        <v>0</v>
      </c>
      <c r="BI442" s="227">
        <f>IF(N442="nulová",J442,0)</f>
        <v>0</v>
      </c>
      <c r="BJ442" s="20" t="s">
        <v>80</v>
      </c>
      <c r="BK442" s="227">
        <f>ROUND(I442*H442,2)</f>
        <v>0</v>
      </c>
      <c r="BL442" s="20" t="s">
        <v>297</v>
      </c>
      <c r="BM442" s="226" t="s">
        <v>3885</v>
      </c>
    </row>
    <row r="443" s="2" customFormat="1" ht="23.4566" customHeight="1">
      <c r="A443" s="41"/>
      <c r="B443" s="42"/>
      <c r="C443" s="215" t="s">
        <v>2369</v>
      </c>
      <c r="D443" s="215" t="s">
        <v>199</v>
      </c>
      <c r="E443" s="216" t="s">
        <v>3886</v>
      </c>
      <c r="F443" s="217" t="s">
        <v>3887</v>
      </c>
      <c r="G443" s="218" t="s">
        <v>1430</v>
      </c>
      <c r="H443" s="219">
        <v>4</v>
      </c>
      <c r="I443" s="220"/>
      <c r="J443" s="221">
        <f>ROUND(I443*H443,2)</f>
        <v>0</v>
      </c>
      <c r="K443" s="217" t="s">
        <v>203</v>
      </c>
      <c r="L443" s="47"/>
      <c r="M443" s="222" t="s">
        <v>19</v>
      </c>
      <c r="N443" s="223" t="s">
        <v>44</v>
      </c>
      <c r="O443" s="87"/>
      <c r="P443" s="224">
        <f>O443*H443</f>
        <v>0</v>
      </c>
      <c r="Q443" s="224">
        <v>0.00051999999999999995</v>
      </c>
      <c r="R443" s="224">
        <f>Q443*H443</f>
        <v>0.0020799999999999998</v>
      </c>
      <c r="S443" s="224">
        <v>0</v>
      </c>
      <c r="T443" s="225">
        <f>S443*H443</f>
        <v>0</v>
      </c>
      <c r="U443" s="41"/>
      <c r="V443" s="41"/>
      <c r="W443" s="41"/>
      <c r="X443" s="41"/>
      <c r="Y443" s="41"/>
      <c r="Z443" s="41"/>
      <c r="AA443" s="41"/>
      <c r="AB443" s="41"/>
      <c r="AC443" s="41"/>
      <c r="AD443" s="41"/>
      <c r="AE443" s="41"/>
      <c r="AR443" s="226" t="s">
        <v>297</v>
      </c>
      <c r="AT443" s="226" t="s">
        <v>199</v>
      </c>
      <c r="AU443" s="226" t="s">
        <v>82</v>
      </c>
      <c r="AY443" s="20" t="s">
        <v>196</v>
      </c>
      <c r="BE443" s="227">
        <f>IF(N443="základní",J443,0)</f>
        <v>0</v>
      </c>
      <c r="BF443" s="227">
        <f>IF(N443="snížená",J443,0)</f>
        <v>0</v>
      </c>
      <c r="BG443" s="227">
        <f>IF(N443="zákl. přenesená",J443,0)</f>
        <v>0</v>
      </c>
      <c r="BH443" s="227">
        <f>IF(N443="sníž. přenesená",J443,0)</f>
        <v>0</v>
      </c>
      <c r="BI443" s="227">
        <f>IF(N443="nulová",J443,0)</f>
        <v>0</v>
      </c>
      <c r="BJ443" s="20" t="s">
        <v>80</v>
      </c>
      <c r="BK443" s="227">
        <f>ROUND(I443*H443,2)</f>
        <v>0</v>
      </c>
      <c r="BL443" s="20" t="s">
        <v>297</v>
      </c>
      <c r="BM443" s="226" t="s">
        <v>3888</v>
      </c>
    </row>
    <row r="444" s="2" customFormat="1">
      <c r="A444" s="41"/>
      <c r="B444" s="42"/>
      <c r="C444" s="43"/>
      <c r="D444" s="228" t="s">
        <v>206</v>
      </c>
      <c r="E444" s="43"/>
      <c r="F444" s="229" t="s">
        <v>3889</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82</v>
      </c>
    </row>
    <row r="445" s="2" customFormat="1" ht="23.4566" customHeight="1">
      <c r="A445" s="41"/>
      <c r="B445" s="42"/>
      <c r="C445" s="215" t="s">
        <v>2374</v>
      </c>
      <c r="D445" s="215" t="s">
        <v>199</v>
      </c>
      <c r="E445" s="216" t="s">
        <v>3890</v>
      </c>
      <c r="F445" s="217" t="s">
        <v>3891</v>
      </c>
      <c r="G445" s="218" t="s">
        <v>1430</v>
      </c>
      <c r="H445" s="219">
        <v>1</v>
      </c>
      <c r="I445" s="220"/>
      <c r="J445" s="221">
        <f>ROUND(I445*H445,2)</f>
        <v>0</v>
      </c>
      <c r="K445" s="217" t="s">
        <v>203</v>
      </c>
      <c r="L445" s="47"/>
      <c r="M445" s="222" t="s">
        <v>19</v>
      </c>
      <c r="N445" s="223" t="s">
        <v>44</v>
      </c>
      <c r="O445" s="87"/>
      <c r="P445" s="224">
        <f>O445*H445</f>
        <v>0</v>
      </c>
      <c r="Q445" s="224">
        <v>0</v>
      </c>
      <c r="R445" s="224">
        <f>Q445*H445</f>
        <v>0</v>
      </c>
      <c r="S445" s="224">
        <v>0.034700000000000002</v>
      </c>
      <c r="T445" s="225">
        <f>S445*H445</f>
        <v>0.034700000000000002</v>
      </c>
      <c r="U445" s="41"/>
      <c r="V445" s="41"/>
      <c r="W445" s="41"/>
      <c r="X445" s="41"/>
      <c r="Y445" s="41"/>
      <c r="Z445" s="41"/>
      <c r="AA445" s="41"/>
      <c r="AB445" s="41"/>
      <c r="AC445" s="41"/>
      <c r="AD445" s="41"/>
      <c r="AE445" s="41"/>
      <c r="AR445" s="226" t="s">
        <v>297</v>
      </c>
      <c r="AT445" s="226" t="s">
        <v>199</v>
      </c>
      <c r="AU445" s="226" t="s">
        <v>82</v>
      </c>
      <c r="AY445" s="20" t="s">
        <v>196</v>
      </c>
      <c r="BE445" s="227">
        <f>IF(N445="základní",J445,0)</f>
        <v>0</v>
      </c>
      <c r="BF445" s="227">
        <f>IF(N445="snížená",J445,0)</f>
        <v>0</v>
      </c>
      <c r="BG445" s="227">
        <f>IF(N445="zákl. přenesená",J445,0)</f>
        <v>0</v>
      </c>
      <c r="BH445" s="227">
        <f>IF(N445="sníž. přenesená",J445,0)</f>
        <v>0</v>
      </c>
      <c r="BI445" s="227">
        <f>IF(N445="nulová",J445,0)</f>
        <v>0</v>
      </c>
      <c r="BJ445" s="20" t="s">
        <v>80</v>
      </c>
      <c r="BK445" s="227">
        <f>ROUND(I445*H445,2)</f>
        <v>0</v>
      </c>
      <c r="BL445" s="20" t="s">
        <v>297</v>
      </c>
      <c r="BM445" s="226" t="s">
        <v>3892</v>
      </c>
    </row>
    <row r="446" s="2" customFormat="1">
      <c r="A446" s="41"/>
      <c r="B446" s="42"/>
      <c r="C446" s="43"/>
      <c r="D446" s="228" t="s">
        <v>206</v>
      </c>
      <c r="E446" s="43"/>
      <c r="F446" s="229" t="s">
        <v>3893</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206</v>
      </c>
      <c r="AU446" s="20" t="s">
        <v>82</v>
      </c>
    </row>
    <row r="447" s="2" customFormat="1" ht="16.30189" customHeight="1">
      <c r="A447" s="41"/>
      <c r="B447" s="42"/>
      <c r="C447" s="215" t="s">
        <v>2379</v>
      </c>
      <c r="D447" s="215" t="s">
        <v>199</v>
      </c>
      <c r="E447" s="216" t="s">
        <v>3894</v>
      </c>
      <c r="F447" s="217" t="s">
        <v>3895</v>
      </c>
      <c r="G447" s="218" t="s">
        <v>1430</v>
      </c>
      <c r="H447" s="219">
        <v>1</v>
      </c>
      <c r="I447" s="220"/>
      <c r="J447" s="221">
        <f>ROUND(I447*H447,2)</f>
        <v>0</v>
      </c>
      <c r="K447" s="217" t="s">
        <v>203</v>
      </c>
      <c r="L447" s="47"/>
      <c r="M447" s="222" t="s">
        <v>19</v>
      </c>
      <c r="N447" s="223" t="s">
        <v>44</v>
      </c>
      <c r="O447" s="87"/>
      <c r="P447" s="224">
        <f>O447*H447</f>
        <v>0</v>
      </c>
      <c r="Q447" s="224">
        <v>0.00064000000000000005</v>
      </c>
      <c r="R447" s="224">
        <f>Q447*H447</f>
        <v>0.00064000000000000005</v>
      </c>
      <c r="S447" s="224">
        <v>0</v>
      </c>
      <c r="T447" s="225">
        <f>S447*H447</f>
        <v>0</v>
      </c>
      <c r="U447" s="41"/>
      <c r="V447" s="41"/>
      <c r="W447" s="41"/>
      <c r="X447" s="41"/>
      <c r="Y447" s="41"/>
      <c r="Z447" s="41"/>
      <c r="AA447" s="41"/>
      <c r="AB447" s="41"/>
      <c r="AC447" s="41"/>
      <c r="AD447" s="41"/>
      <c r="AE447" s="41"/>
      <c r="AR447" s="226" t="s">
        <v>297</v>
      </c>
      <c r="AT447" s="226" t="s">
        <v>199</v>
      </c>
      <c r="AU447" s="226" t="s">
        <v>82</v>
      </c>
      <c r="AY447" s="20" t="s">
        <v>196</v>
      </c>
      <c r="BE447" s="227">
        <f>IF(N447="základní",J447,0)</f>
        <v>0</v>
      </c>
      <c r="BF447" s="227">
        <f>IF(N447="snížená",J447,0)</f>
        <v>0</v>
      </c>
      <c r="BG447" s="227">
        <f>IF(N447="zákl. přenesená",J447,0)</f>
        <v>0</v>
      </c>
      <c r="BH447" s="227">
        <f>IF(N447="sníž. přenesená",J447,0)</f>
        <v>0</v>
      </c>
      <c r="BI447" s="227">
        <f>IF(N447="nulová",J447,0)</f>
        <v>0</v>
      </c>
      <c r="BJ447" s="20" t="s">
        <v>80</v>
      </c>
      <c r="BK447" s="227">
        <f>ROUND(I447*H447,2)</f>
        <v>0</v>
      </c>
      <c r="BL447" s="20" t="s">
        <v>297</v>
      </c>
      <c r="BM447" s="226" t="s">
        <v>3896</v>
      </c>
    </row>
    <row r="448" s="2" customFormat="1">
      <c r="A448" s="41"/>
      <c r="B448" s="42"/>
      <c r="C448" s="43"/>
      <c r="D448" s="228" t="s">
        <v>206</v>
      </c>
      <c r="E448" s="43"/>
      <c r="F448" s="229" t="s">
        <v>3897</v>
      </c>
      <c r="G448" s="43"/>
      <c r="H448" s="43"/>
      <c r="I448" s="230"/>
      <c r="J448" s="43"/>
      <c r="K448" s="43"/>
      <c r="L448" s="47"/>
      <c r="M448" s="231"/>
      <c r="N448" s="232"/>
      <c r="O448" s="87"/>
      <c r="P448" s="87"/>
      <c r="Q448" s="87"/>
      <c r="R448" s="87"/>
      <c r="S448" s="87"/>
      <c r="T448" s="88"/>
      <c r="U448" s="41"/>
      <c r="V448" s="41"/>
      <c r="W448" s="41"/>
      <c r="X448" s="41"/>
      <c r="Y448" s="41"/>
      <c r="Z448" s="41"/>
      <c r="AA448" s="41"/>
      <c r="AB448" s="41"/>
      <c r="AC448" s="41"/>
      <c r="AD448" s="41"/>
      <c r="AE448" s="41"/>
      <c r="AT448" s="20" t="s">
        <v>206</v>
      </c>
      <c r="AU448" s="20" t="s">
        <v>82</v>
      </c>
    </row>
    <row r="449" s="2" customFormat="1" ht="23.4566" customHeight="1">
      <c r="A449" s="41"/>
      <c r="B449" s="42"/>
      <c r="C449" s="266" t="s">
        <v>2384</v>
      </c>
      <c r="D449" s="266" t="s">
        <v>310</v>
      </c>
      <c r="E449" s="267" t="s">
        <v>3898</v>
      </c>
      <c r="F449" s="268" t="s">
        <v>3899</v>
      </c>
      <c r="G449" s="269" t="s">
        <v>888</v>
      </c>
      <c r="H449" s="270">
        <v>1</v>
      </c>
      <c r="I449" s="271"/>
      <c r="J449" s="272">
        <f>ROUND(I449*H449,2)</f>
        <v>0</v>
      </c>
      <c r="K449" s="268" t="s">
        <v>19</v>
      </c>
      <c r="L449" s="273"/>
      <c r="M449" s="274" t="s">
        <v>19</v>
      </c>
      <c r="N449" s="275" t="s">
        <v>44</v>
      </c>
      <c r="O449" s="87"/>
      <c r="P449" s="224">
        <f>O449*H449</f>
        <v>0</v>
      </c>
      <c r="Q449" s="224">
        <v>0</v>
      </c>
      <c r="R449" s="224">
        <f>Q449*H449</f>
        <v>0</v>
      </c>
      <c r="S449" s="224">
        <v>0</v>
      </c>
      <c r="T449" s="225">
        <f>S449*H449</f>
        <v>0</v>
      </c>
      <c r="U449" s="41"/>
      <c r="V449" s="41"/>
      <c r="W449" s="41"/>
      <c r="X449" s="41"/>
      <c r="Y449" s="41"/>
      <c r="Z449" s="41"/>
      <c r="AA449" s="41"/>
      <c r="AB449" s="41"/>
      <c r="AC449" s="41"/>
      <c r="AD449" s="41"/>
      <c r="AE449" s="41"/>
      <c r="AR449" s="226" t="s">
        <v>390</v>
      </c>
      <c r="AT449" s="226" t="s">
        <v>310</v>
      </c>
      <c r="AU449" s="226" t="s">
        <v>82</v>
      </c>
      <c r="AY449" s="20" t="s">
        <v>196</v>
      </c>
      <c r="BE449" s="227">
        <f>IF(N449="základní",J449,0)</f>
        <v>0</v>
      </c>
      <c r="BF449" s="227">
        <f>IF(N449="snížená",J449,0)</f>
        <v>0</v>
      </c>
      <c r="BG449" s="227">
        <f>IF(N449="zákl. přenesená",J449,0)</f>
        <v>0</v>
      </c>
      <c r="BH449" s="227">
        <f>IF(N449="sníž. přenesená",J449,0)</f>
        <v>0</v>
      </c>
      <c r="BI449" s="227">
        <f>IF(N449="nulová",J449,0)</f>
        <v>0</v>
      </c>
      <c r="BJ449" s="20" t="s">
        <v>80</v>
      </c>
      <c r="BK449" s="227">
        <f>ROUND(I449*H449,2)</f>
        <v>0</v>
      </c>
      <c r="BL449" s="20" t="s">
        <v>297</v>
      </c>
      <c r="BM449" s="226" t="s">
        <v>3900</v>
      </c>
    </row>
    <row r="450" s="2" customFormat="1" ht="23.4566" customHeight="1">
      <c r="A450" s="41"/>
      <c r="B450" s="42"/>
      <c r="C450" s="215" t="s">
        <v>2393</v>
      </c>
      <c r="D450" s="215" t="s">
        <v>199</v>
      </c>
      <c r="E450" s="216" t="s">
        <v>3901</v>
      </c>
      <c r="F450" s="217" t="s">
        <v>3902</v>
      </c>
      <c r="G450" s="218" t="s">
        <v>1430</v>
      </c>
      <c r="H450" s="219">
        <v>3</v>
      </c>
      <c r="I450" s="220"/>
      <c r="J450" s="221">
        <f>ROUND(I450*H450,2)</f>
        <v>0</v>
      </c>
      <c r="K450" s="217" t="s">
        <v>203</v>
      </c>
      <c r="L450" s="47"/>
      <c r="M450" s="222" t="s">
        <v>19</v>
      </c>
      <c r="N450" s="223" t="s">
        <v>44</v>
      </c>
      <c r="O450" s="87"/>
      <c r="P450" s="224">
        <f>O450*H450</f>
        <v>0</v>
      </c>
      <c r="Q450" s="224">
        <v>0</v>
      </c>
      <c r="R450" s="224">
        <f>Q450*H450</f>
        <v>0</v>
      </c>
      <c r="S450" s="224">
        <v>0.155</v>
      </c>
      <c r="T450" s="225">
        <f>S450*H450</f>
        <v>0.46499999999999997</v>
      </c>
      <c r="U450" s="41"/>
      <c r="V450" s="41"/>
      <c r="W450" s="41"/>
      <c r="X450" s="41"/>
      <c r="Y450" s="41"/>
      <c r="Z450" s="41"/>
      <c r="AA450" s="41"/>
      <c r="AB450" s="41"/>
      <c r="AC450" s="41"/>
      <c r="AD450" s="41"/>
      <c r="AE450" s="41"/>
      <c r="AR450" s="226" t="s">
        <v>297</v>
      </c>
      <c r="AT450" s="226" t="s">
        <v>199</v>
      </c>
      <c r="AU450" s="226" t="s">
        <v>82</v>
      </c>
      <c r="AY450" s="20" t="s">
        <v>196</v>
      </c>
      <c r="BE450" s="227">
        <f>IF(N450="základní",J450,0)</f>
        <v>0</v>
      </c>
      <c r="BF450" s="227">
        <f>IF(N450="snížená",J450,0)</f>
        <v>0</v>
      </c>
      <c r="BG450" s="227">
        <f>IF(N450="zákl. přenesená",J450,0)</f>
        <v>0</v>
      </c>
      <c r="BH450" s="227">
        <f>IF(N450="sníž. přenesená",J450,0)</f>
        <v>0</v>
      </c>
      <c r="BI450" s="227">
        <f>IF(N450="nulová",J450,0)</f>
        <v>0</v>
      </c>
      <c r="BJ450" s="20" t="s">
        <v>80</v>
      </c>
      <c r="BK450" s="227">
        <f>ROUND(I450*H450,2)</f>
        <v>0</v>
      </c>
      <c r="BL450" s="20" t="s">
        <v>297</v>
      </c>
      <c r="BM450" s="226" t="s">
        <v>3903</v>
      </c>
    </row>
    <row r="451" s="2" customFormat="1">
      <c r="A451" s="41"/>
      <c r="B451" s="42"/>
      <c r="C451" s="43"/>
      <c r="D451" s="228" t="s">
        <v>206</v>
      </c>
      <c r="E451" s="43"/>
      <c r="F451" s="229" t="s">
        <v>3904</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82</v>
      </c>
    </row>
    <row r="452" s="2" customFormat="1" ht="42.79245" customHeight="1">
      <c r="A452" s="41"/>
      <c r="B452" s="42"/>
      <c r="C452" s="215" t="s">
        <v>2395</v>
      </c>
      <c r="D452" s="215" t="s">
        <v>199</v>
      </c>
      <c r="E452" s="216" t="s">
        <v>3905</v>
      </c>
      <c r="F452" s="217" t="s">
        <v>3906</v>
      </c>
      <c r="G452" s="218" t="s">
        <v>1430</v>
      </c>
      <c r="H452" s="219">
        <v>3</v>
      </c>
      <c r="I452" s="220"/>
      <c r="J452" s="221">
        <f>ROUND(I452*H452,2)</f>
        <v>0</v>
      </c>
      <c r="K452" s="217" t="s">
        <v>203</v>
      </c>
      <c r="L452" s="47"/>
      <c r="M452" s="222" t="s">
        <v>19</v>
      </c>
      <c r="N452" s="223" t="s">
        <v>44</v>
      </c>
      <c r="O452" s="87"/>
      <c r="P452" s="224">
        <f>O452*H452</f>
        <v>0</v>
      </c>
      <c r="Q452" s="224">
        <v>0.010659999999999999</v>
      </c>
      <c r="R452" s="224">
        <f>Q452*H452</f>
        <v>0.031979999999999995</v>
      </c>
      <c r="S452" s="224">
        <v>0</v>
      </c>
      <c r="T452" s="225">
        <f>S452*H452</f>
        <v>0</v>
      </c>
      <c r="U452" s="41"/>
      <c r="V452" s="41"/>
      <c r="W452" s="41"/>
      <c r="X452" s="41"/>
      <c r="Y452" s="41"/>
      <c r="Z452" s="41"/>
      <c r="AA452" s="41"/>
      <c r="AB452" s="41"/>
      <c r="AC452" s="41"/>
      <c r="AD452" s="41"/>
      <c r="AE452" s="41"/>
      <c r="AR452" s="226" t="s">
        <v>297</v>
      </c>
      <c r="AT452" s="226" t="s">
        <v>199</v>
      </c>
      <c r="AU452" s="226" t="s">
        <v>82</v>
      </c>
      <c r="AY452" s="20" t="s">
        <v>196</v>
      </c>
      <c r="BE452" s="227">
        <f>IF(N452="základní",J452,0)</f>
        <v>0</v>
      </c>
      <c r="BF452" s="227">
        <f>IF(N452="snížená",J452,0)</f>
        <v>0</v>
      </c>
      <c r="BG452" s="227">
        <f>IF(N452="zákl. přenesená",J452,0)</f>
        <v>0</v>
      </c>
      <c r="BH452" s="227">
        <f>IF(N452="sníž. přenesená",J452,0)</f>
        <v>0</v>
      </c>
      <c r="BI452" s="227">
        <f>IF(N452="nulová",J452,0)</f>
        <v>0</v>
      </c>
      <c r="BJ452" s="20" t="s">
        <v>80</v>
      </c>
      <c r="BK452" s="227">
        <f>ROUND(I452*H452,2)</f>
        <v>0</v>
      </c>
      <c r="BL452" s="20" t="s">
        <v>297</v>
      </c>
      <c r="BM452" s="226" t="s">
        <v>3907</v>
      </c>
    </row>
    <row r="453" s="2" customFormat="1">
      <c r="A453" s="41"/>
      <c r="B453" s="42"/>
      <c r="C453" s="43"/>
      <c r="D453" s="228" t="s">
        <v>206</v>
      </c>
      <c r="E453" s="43"/>
      <c r="F453" s="229" t="s">
        <v>3908</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206</v>
      </c>
      <c r="AU453" s="20" t="s">
        <v>82</v>
      </c>
    </row>
    <row r="454" s="2" customFormat="1" ht="42.79245" customHeight="1">
      <c r="A454" s="41"/>
      <c r="B454" s="42"/>
      <c r="C454" s="215" t="s">
        <v>2399</v>
      </c>
      <c r="D454" s="215" t="s">
        <v>199</v>
      </c>
      <c r="E454" s="216" t="s">
        <v>3909</v>
      </c>
      <c r="F454" s="217" t="s">
        <v>3910</v>
      </c>
      <c r="G454" s="218" t="s">
        <v>1430</v>
      </c>
      <c r="H454" s="219">
        <v>1</v>
      </c>
      <c r="I454" s="220"/>
      <c r="J454" s="221">
        <f>ROUND(I454*H454,2)</f>
        <v>0</v>
      </c>
      <c r="K454" s="217" t="s">
        <v>203</v>
      </c>
      <c r="L454" s="47"/>
      <c r="M454" s="222" t="s">
        <v>19</v>
      </c>
      <c r="N454" s="223" t="s">
        <v>44</v>
      </c>
      <c r="O454" s="87"/>
      <c r="P454" s="224">
        <f>O454*H454</f>
        <v>0</v>
      </c>
      <c r="Q454" s="224">
        <v>0.036339999999999997</v>
      </c>
      <c r="R454" s="224">
        <f>Q454*H454</f>
        <v>0.036339999999999997</v>
      </c>
      <c r="S454" s="224">
        <v>0</v>
      </c>
      <c r="T454" s="225">
        <f>S454*H454</f>
        <v>0</v>
      </c>
      <c r="U454" s="41"/>
      <c r="V454" s="41"/>
      <c r="W454" s="41"/>
      <c r="X454" s="41"/>
      <c r="Y454" s="41"/>
      <c r="Z454" s="41"/>
      <c r="AA454" s="41"/>
      <c r="AB454" s="41"/>
      <c r="AC454" s="41"/>
      <c r="AD454" s="41"/>
      <c r="AE454" s="41"/>
      <c r="AR454" s="226" t="s">
        <v>297</v>
      </c>
      <c r="AT454" s="226" t="s">
        <v>199</v>
      </c>
      <c r="AU454" s="226" t="s">
        <v>82</v>
      </c>
      <c r="AY454" s="20" t="s">
        <v>196</v>
      </c>
      <c r="BE454" s="227">
        <f>IF(N454="základní",J454,0)</f>
        <v>0</v>
      </c>
      <c r="BF454" s="227">
        <f>IF(N454="snížená",J454,0)</f>
        <v>0</v>
      </c>
      <c r="BG454" s="227">
        <f>IF(N454="zákl. přenesená",J454,0)</f>
        <v>0</v>
      </c>
      <c r="BH454" s="227">
        <f>IF(N454="sníž. přenesená",J454,0)</f>
        <v>0</v>
      </c>
      <c r="BI454" s="227">
        <f>IF(N454="nulová",J454,0)</f>
        <v>0</v>
      </c>
      <c r="BJ454" s="20" t="s">
        <v>80</v>
      </c>
      <c r="BK454" s="227">
        <f>ROUND(I454*H454,2)</f>
        <v>0</v>
      </c>
      <c r="BL454" s="20" t="s">
        <v>297</v>
      </c>
      <c r="BM454" s="226" t="s">
        <v>3911</v>
      </c>
    </row>
    <row r="455" s="2" customFormat="1">
      <c r="A455" s="41"/>
      <c r="B455" s="42"/>
      <c r="C455" s="43"/>
      <c r="D455" s="228" t="s">
        <v>206</v>
      </c>
      <c r="E455" s="43"/>
      <c r="F455" s="229" t="s">
        <v>3912</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82</v>
      </c>
    </row>
    <row r="456" s="2" customFormat="1" ht="42.79245" customHeight="1">
      <c r="A456" s="41"/>
      <c r="B456" s="42"/>
      <c r="C456" s="215" t="s">
        <v>2403</v>
      </c>
      <c r="D456" s="215" t="s">
        <v>199</v>
      </c>
      <c r="E456" s="216" t="s">
        <v>3913</v>
      </c>
      <c r="F456" s="217" t="s">
        <v>3914</v>
      </c>
      <c r="G456" s="218" t="s">
        <v>1430</v>
      </c>
      <c r="H456" s="219">
        <v>1</v>
      </c>
      <c r="I456" s="220"/>
      <c r="J456" s="221">
        <f>ROUND(I456*H456,2)</f>
        <v>0</v>
      </c>
      <c r="K456" s="217" t="s">
        <v>203</v>
      </c>
      <c r="L456" s="47"/>
      <c r="M456" s="222" t="s">
        <v>19</v>
      </c>
      <c r="N456" s="223" t="s">
        <v>44</v>
      </c>
      <c r="O456" s="87"/>
      <c r="P456" s="224">
        <f>O456*H456</f>
        <v>0</v>
      </c>
      <c r="Q456" s="224">
        <v>0.083339999999999997</v>
      </c>
      <c r="R456" s="224">
        <f>Q456*H456</f>
        <v>0.083339999999999997</v>
      </c>
      <c r="S456" s="224">
        <v>0</v>
      </c>
      <c r="T456" s="225">
        <f>S456*H456</f>
        <v>0</v>
      </c>
      <c r="U456" s="41"/>
      <c r="V456" s="41"/>
      <c r="W456" s="41"/>
      <c r="X456" s="41"/>
      <c r="Y456" s="41"/>
      <c r="Z456" s="41"/>
      <c r="AA456" s="41"/>
      <c r="AB456" s="41"/>
      <c r="AC456" s="41"/>
      <c r="AD456" s="41"/>
      <c r="AE456" s="41"/>
      <c r="AR456" s="226" t="s">
        <v>297</v>
      </c>
      <c r="AT456" s="226" t="s">
        <v>199</v>
      </c>
      <c r="AU456" s="226" t="s">
        <v>82</v>
      </c>
      <c r="AY456" s="20" t="s">
        <v>196</v>
      </c>
      <c r="BE456" s="227">
        <f>IF(N456="základní",J456,0)</f>
        <v>0</v>
      </c>
      <c r="BF456" s="227">
        <f>IF(N456="snížená",J456,0)</f>
        <v>0</v>
      </c>
      <c r="BG456" s="227">
        <f>IF(N456="zákl. přenesená",J456,0)</f>
        <v>0</v>
      </c>
      <c r="BH456" s="227">
        <f>IF(N456="sníž. přenesená",J456,0)</f>
        <v>0</v>
      </c>
      <c r="BI456" s="227">
        <f>IF(N456="nulová",J456,0)</f>
        <v>0</v>
      </c>
      <c r="BJ456" s="20" t="s">
        <v>80</v>
      </c>
      <c r="BK456" s="227">
        <f>ROUND(I456*H456,2)</f>
        <v>0</v>
      </c>
      <c r="BL456" s="20" t="s">
        <v>297</v>
      </c>
      <c r="BM456" s="226" t="s">
        <v>3915</v>
      </c>
    </row>
    <row r="457" s="2" customFormat="1">
      <c r="A457" s="41"/>
      <c r="B457" s="42"/>
      <c r="C457" s="43"/>
      <c r="D457" s="228" t="s">
        <v>206</v>
      </c>
      <c r="E457" s="43"/>
      <c r="F457" s="229" t="s">
        <v>3916</v>
      </c>
      <c r="G457" s="43"/>
      <c r="H457" s="43"/>
      <c r="I457" s="230"/>
      <c r="J457" s="43"/>
      <c r="K457" s="43"/>
      <c r="L457" s="47"/>
      <c r="M457" s="231"/>
      <c r="N457" s="232"/>
      <c r="O457" s="87"/>
      <c r="P457" s="87"/>
      <c r="Q457" s="87"/>
      <c r="R457" s="87"/>
      <c r="S457" s="87"/>
      <c r="T457" s="88"/>
      <c r="U457" s="41"/>
      <c r="V457" s="41"/>
      <c r="W457" s="41"/>
      <c r="X457" s="41"/>
      <c r="Y457" s="41"/>
      <c r="Z457" s="41"/>
      <c r="AA457" s="41"/>
      <c r="AB457" s="41"/>
      <c r="AC457" s="41"/>
      <c r="AD457" s="41"/>
      <c r="AE457" s="41"/>
      <c r="AT457" s="20" t="s">
        <v>206</v>
      </c>
      <c r="AU457" s="20" t="s">
        <v>82</v>
      </c>
    </row>
    <row r="458" s="2" customFormat="1" ht="42.79245" customHeight="1">
      <c r="A458" s="41"/>
      <c r="B458" s="42"/>
      <c r="C458" s="215" t="s">
        <v>2407</v>
      </c>
      <c r="D458" s="215" t="s">
        <v>199</v>
      </c>
      <c r="E458" s="216" t="s">
        <v>3917</v>
      </c>
      <c r="F458" s="217" t="s">
        <v>3918</v>
      </c>
      <c r="G458" s="218" t="s">
        <v>293</v>
      </c>
      <c r="H458" s="219">
        <v>2.121</v>
      </c>
      <c r="I458" s="220"/>
      <c r="J458" s="221">
        <f>ROUND(I458*H458,2)</f>
        <v>0</v>
      </c>
      <c r="K458" s="217" t="s">
        <v>203</v>
      </c>
      <c r="L458" s="47"/>
      <c r="M458" s="222" t="s">
        <v>19</v>
      </c>
      <c r="N458" s="223" t="s">
        <v>44</v>
      </c>
      <c r="O458" s="87"/>
      <c r="P458" s="224">
        <f>O458*H458</f>
        <v>0</v>
      </c>
      <c r="Q458" s="224">
        <v>0</v>
      </c>
      <c r="R458" s="224">
        <f>Q458*H458</f>
        <v>0</v>
      </c>
      <c r="S458" s="224">
        <v>0</v>
      </c>
      <c r="T458" s="225">
        <f>S458*H458</f>
        <v>0</v>
      </c>
      <c r="U458" s="41"/>
      <c r="V458" s="41"/>
      <c r="W458" s="41"/>
      <c r="X458" s="41"/>
      <c r="Y458" s="41"/>
      <c r="Z458" s="41"/>
      <c r="AA458" s="41"/>
      <c r="AB458" s="41"/>
      <c r="AC458" s="41"/>
      <c r="AD458" s="41"/>
      <c r="AE458" s="41"/>
      <c r="AR458" s="226" t="s">
        <v>297</v>
      </c>
      <c r="AT458" s="226" t="s">
        <v>199</v>
      </c>
      <c r="AU458" s="226" t="s">
        <v>82</v>
      </c>
      <c r="AY458" s="20" t="s">
        <v>196</v>
      </c>
      <c r="BE458" s="227">
        <f>IF(N458="základní",J458,0)</f>
        <v>0</v>
      </c>
      <c r="BF458" s="227">
        <f>IF(N458="snížená",J458,0)</f>
        <v>0</v>
      </c>
      <c r="BG458" s="227">
        <f>IF(N458="zákl. přenesená",J458,0)</f>
        <v>0</v>
      </c>
      <c r="BH458" s="227">
        <f>IF(N458="sníž. přenesená",J458,0)</f>
        <v>0</v>
      </c>
      <c r="BI458" s="227">
        <f>IF(N458="nulová",J458,0)</f>
        <v>0</v>
      </c>
      <c r="BJ458" s="20" t="s">
        <v>80</v>
      </c>
      <c r="BK458" s="227">
        <f>ROUND(I458*H458,2)</f>
        <v>0</v>
      </c>
      <c r="BL458" s="20" t="s">
        <v>297</v>
      </c>
      <c r="BM458" s="226" t="s">
        <v>3919</v>
      </c>
    </row>
    <row r="459" s="2" customFormat="1">
      <c r="A459" s="41"/>
      <c r="B459" s="42"/>
      <c r="C459" s="43"/>
      <c r="D459" s="228" t="s">
        <v>206</v>
      </c>
      <c r="E459" s="43"/>
      <c r="F459" s="229" t="s">
        <v>3920</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82</v>
      </c>
    </row>
    <row r="460" s="2" customFormat="1" ht="16.30189" customHeight="1">
      <c r="A460" s="41"/>
      <c r="B460" s="42"/>
      <c r="C460" s="215" t="s">
        <v>2410</v>
      </c>
      <c r="D460" s="215" t="s">
        <v>199</v>
      </c>
      <c r="E460" s="216" t="s">
        <v>3921</v>
      </c>
      <c r="F460" s="217" t="s">
        <v>3922</v>
      </c>
      <c r="G460" s="218" t="s">
        <v>1430</v>
      </c>
      <c r="H460" s="219">
        <v>8</v>
      </c>
      <c r="I460" s="220"/>
      <c r="J460" s="221">
        <f>ROUND(I460*H460,2)</f>
        <v>0</v>
      </c>
      <c r="K460" s="217" t="s">
        <v>203</v>
      </c>
      <c r="L460" s="47"/>
      <c r="M460" s="222" t="s">
        <v>19</v>
      </c>
      <c r="N460" s="223" t="s">
        <v>44</v>
      </c>
      <c r="O460" s="87"/>
      <c r="P460" s="224">
        <f>O460*H460</f>
        <v>0</v>
      </c>
      <c r="Q460" s="224">
        <v>0</v>
      </c>
      <c r="R460" s="224">
        <f>Q460*H460</f>
        <v>0</v>
      </c>
      <c r="S460" s="224">
        <v>0.00156</v>
      </c>
      <c r="T460" s="225">
        <f>S460*H460</f>
        <v>0.01248</v>
      </c>
      <c r="U460" s="41"/>
      <c r="V460" s="41"/>
      <c r="W460" s="41"/>
      <c r="X460" s="41"/>
      <c r="Y460" s="41"/>
      <c r="Z460" s="41"/>
      <c r="AA460" s="41"/>
      <c r="AB460" s="41"/>
      <c r="AC460" s="41"/>
      <c r="AD460" s="41"/>
      <c r="AE460" s="41"/>
      <c r="AR460" s="226" t="s">
        <v>297</v>
      </c>
      <c r="AT460" s="226" t="s">
        <v>199</v>
      </c>
      <c r="AU460" s="226" t="s">
        <v>82</v>
      </c>
      <c r="AY460" s="20" t="s">
        <v>196</v>
      </c>
      <c r="BE460" s="227">
        <f>IF(N460="základní",J460,0)</f>
        <v>0</v>
      </c>
      <c r="BF460" s="227">
        <f>IF(N460="snížená",J460,0)</f>
        <v>0</v>
      </c>
      <c r="BG460" s="227">
        <f>IF(N460="zákl. přenesená",J460,0)</f>
        <v>0</v>
      </c>
      <c r="BH460" s="227">
        <f>IF(N460="sníž. přenesená",J460,0)</f>
        <v>0</v>
      </c>
      <c r="BI460" s="227">
        <f>IF(N460="nulová",J460,0)</f>
        <v>0</v>
      </c>
      <c r="BJ460" s="20" t="s">
        <v>80</v>
      </c>
      <c r="BK460" s="227">
        <f>ROUND(I460*H460,2)</f>
        <v>0</v>
      </c>
      <c r="BL460" s="20" t="s">
        <v>297</v>
      </c>
      <c r="BM460" s="226" t="s">
        <v>3923</v>
      </c>
    </row>
    <row r="461" s="2" customFormat="1">
      <c r="A461" s="41"/>
      <c r="B461" s="42"/>
      <c r="C461" s="43"/>
      <c r="D461" s="228" t="s">
        <v>206</v>
      </c>
      <c r="E461" s="43"/>
      <c r="F461" s="229" t="s">
        <v>3924</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206</v>
      </c>
      <c r="AU461" s="20" t="s">
        <v>82</v>
      </c>
    </row>
    <row r="462" s="2" customFormat="1" ht="23.4566" customHeight="1">
      <c r="A462" s="41"/>
      <c r="B462" s="42"/>
      <c r="C462" s="215" t="s">
        <v>2416</v>
      </c>
      <c r="D462" s="215" t="s">
        <v>199</v>
      </c>
      <c r="E462" s="216" t="s">
        <v>3925</v>
      </c>
      <c r="F462" s="217" t="s">
        <v>3926</v>
      </c>
      <c r="G462" s="218" t="s">
        <v>1430</v>
      </c>
      <c r="H462" s="219">
        <v>1</v>
      </c>
      <c r="I462" s="220"/>
      <c r="J462" s="221">
        <f>ROUND(I462*H462,2)</f>
        <v>0</v>
      </c>
      <c r="K462" s="217" t="s">
        <v>203</v>
      </c>
      <c r="L462" s="47"/>
      <c r="M462" s="222" t="s">
        <v>19</v>
      </c>
      <c r="N462" s="223" t="s">
        <v>44</v>
      </c>
      <c r="O462" s="87"/>
      <c r="P462" s="224">
        <f>O462*H462</f>
        <v>0</v>
      </c>
      <c r="Q462" s="224">
        <v>0.0019599999999999999</v>
      </c>
      <c r="R462" s="224">
        <f>Q462*H462</f>
        <v>0.0019599999999999999</v>
      </c>
      <c r="S462" s="224">
        <v>0</v>
      </c>
      <c r="T462" s="225">
        <f>S462*H462</f>
        <v>0</v>
      </c>
      <c r="U462" s="41"/>
      <c r="V462" s="41"/>
      <c r="W462" s="41"/>
      <c r="X462" s="41"/>
      <c r="Y462" s="41"/>
      <c r="Z462" s="41"/>
      <c r="AA462" s="41"/>
      <c r="AB462" s="41"/>
      <c r="AC462" s="41"/>
      <c r="AD462" s="41"/>
      <c r="AE462" s="41"/>
      <c r="AR462" s="226" t="s">
        <v>297</v>
      </c>
      <c r="AT462" s="226" t="s">
        <v>199</v>
      </c>
      <c r="AU462" s="226" t="s">
        <v>82</v>
      </c>
      <c r="AY462" s="20" t="s">
        <v>196</v>
      </c>
      <c r="BE462" s="227">
        <f>IF(N462="základní",J462,0)</f>
        <v>0</v>
      </c>
      <c r="BF462" s="227">
        <f>IF(N462="snížená",J462,0)</f>
        <v>0</v>
      </c>
      <c r="BG462" s="227">
        <f>IF(N462="zákl. přenesená",J462,0)</f>
        <v>0</v>
      </c>
      <c r="BH462" s="227">
        <f>IF(N462="sníž. přenesená",J462,0)</f>
        <v>0</v>
      </c>
      <c r="BI462" s="227">
        <f>IF(N462="nulová",J462,0)</f>
        <v>0</v>
      </c>
      <c r="BJ462" s="20" t="s">
        <v>80</v>
      </c>
      <c r="BK462" s="227">
        <f>ROUND(I462*H462,2)</f>
        <v>0</v>
      </c>
      <c r="BL462" s="20" t="s">
        <v>297</v>
      </c>
      <c r="BM462" s="226" t="s">
        <v>3927</v>
      </c>
    </row>
    <row r="463" s="2" customFormat="1">
      <c r="A463" s="41"/>
      <c r="B463" s="42"/>
      <c r="C463" s="43"/>
      <c r="D463" s="228" t="s">
        <v>206</v>
      </c>
      <c r="E463" s="43"/>
      <c r="F463" s="229" t="s">
        <v>3928</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82</v>
      </c>
    </row>
    <row r="464" s="2" customFormat="1" ht="16.30189" customHeight="1">
      <c r="A464" s="41"/>
      <c r="B464" s="42"/>
      <c r="C464" s="215" t="s">
        <v>2421</v>
      </c>
      <c r="D464" s="215" t="s">
        <v>199</v>
      </c>
      <c r="E464" s="216" t="s">
        <v>3929</v>
      </c>
      <c r="F464" s="217" t="s">
        <v>3930</v>
      </c>
      <c r="G464" s="218" t="s">
        <v>1430</v>
      </c>
      <c r="H464" s="219">
        <v>4</v>
      </c>
      <c r="I464" s="220"/>
      <c r="J464" s="221">
        <f>ROUND(I464*H464,2)</f>
        <v>0</v>
      </c>
      <c r="K464" s="217" t="s">
        <v>203</v>
      </c>
      <c r="L464" s="47"/>
      <c r="M464" s="222" t="s">
        <v>19</v>
      </c>
      <c r="N464" s="223" t="s">
        <v>44</v>
      </c>
      <c r="O464" s="87"/>
      <c r="P464" s="224">
        <f>O464*H464</f>
        <v>0</v>
      </c>
      <c r="Q464" s="224">
        <v>0.0018</v>
      </c>
      <c r="R464" s="224">
        <f>Q464*H464</f>
        <v>0.0071999999999999998</v>
      </c>
      <c r="S464" s="224">
        <v>0</v>
      </c>
      <c r="T464" s="225">
        <f>S464*H464</f>
        <v>0</v>
      </c>
      <c r="U464" s="41"/>
      <c r="V464" s="41"/>
      <c r="W464" s="41"/>
      <c r="X464" s="41"/>
      <c r="Y464" s="41"/>
      <c r="Z464" s="41"/>
      <c r="AA464" s="41"/>
      <c r="AB464" s="41"/>
      <c r="AC464" s="41"/>
      <c r="AD464" s="41"/>
      <c r="AE464" s="41"/>
      <c r="AR464" s="226" t="s">
        <v>297</v>
      </c>
      <c r="AT464" s="226" t="s">
        <v>199</v>
      </c>
      <c r="AU464" s="226" t="s">
        <v>82</v>
      </c>
      <c r="AY464" s="20" t="s">
        <v>196</v>
      </c>
      <c r="BE464" s="227">
        <f>IF(N464="základní",J464,0)</f>
        <v>0</v>
      </c>
      <c r="BF464" s="227">
        <f>IF(N464="snížená",J464,0)</f>
        <v>0</v>
      </c>
      <c r="BG464" s="227">
        <f>IF(N464="zákl. přenesená",J464,0)</f>
        <v>0</v>
      </c>
      <c r="BH464" s="227">
        <f>IF(N464="sníž. přenesená",J464,0)</f>
        <v>0</v>
      </c>
      <c r="BI464" s="227">
        <f>IF(N464="nulová",J464,0)</f>
        <v>0</v>
      </c>
      <c r="BJ464" s="20" t="s">
        <v>80</v>
      </c>
      <c r="BK464" s="227">
        <f>ROUND(I464*H464,2)</f>
        <v>0</v>
      </c>
      <c r="BL464" s="20" t="s">
        <v>297</v>
      </c>
      <c r="BM464" s="226" t="s">
        <v>3931</v>
      </c>
    </row>
    <row r="465" s="2" customFormat="1">
      <c r="A465" s="41"/>
      <c r="B465" s="42"/>
      <c r="C465" s="43"/>
      <c r="D465" s="228" t="s">
        <v>206</v>
      </c>
      <c r="E465" s="43"/>
      <c r="F465" s="229" t="s">
        <v>3932</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82</v>
      </c>
    </row>
    <row r="466" s="2" customFormat="1" ht="23.4566" customHeight="1">
      <c r="A466" s="41"/>
      <c r="B466" s="42"/>
      <c r="C466" s="215" t="s">
        <v>2425</v>
      </c>
      <c r="D466" s="215" t="s">
        <v>199</v>
      </c>
      <c r="E466" s="216" t="s">
        <v>3933</v>
      </c>
      <c r="F466" s="217" t="s">
        <v>3934</v>
      </c>
      <c r="G466" s="218" t="s">
        <v>222</v>
      </c>
      <c r="H466" s="219">
        <v>4</v>
      </c>
      <c r="I466" s="220"/>
      <c r="J466" s="221">
        <f>ROUND(I466*H466,2)</f>
        <v>0</v>
      </c>
      <c r="K466" s="217" t="s">
        <v>203</v>
      </c>
      <c r="L466" s="47"/>
      <c r="M466" s="222" t="s">
        <v>19</v>
      </c>
      <c r="N466" s="223" t="s">
        <v>44</v>
      </c>
      <c r="O466" s="87"/>
      <c r="P466" s="224">
        <f>O466*H466</f>
        <v>0</v>
      </c>
      <c r="Q466" s="224">
        <v>0.00013999999999999999</v>
      </c>
      <c r="R466" s="224">
        <f>Q466*H466</f>
        <v>0.00055999999999999995</v>
      </c>
      <c r="S466" s="224">
        <v>0</v>
      </c>
      <c r="T466" s="225">
        <f>S466*H466</f>
        <v>0</v>
      </c>
      <c r="U466" s="41"/>
      <c r="V466" s="41"/>
      <c r="W466" s="41"/>
      <c r="X466" s="41"/>
      <c r="Y466" s="41"/>
      <c r="Z466" s="41"/>
      <c r="AA466" s="41"/>
      <c r="AB466" s="41"/>
      <c r="AC466" s="41"/>
      <c r="AD466" s="41"/>
      <c r="AE466" s="41"/>
      <c r="AR466" s="226" t="s">
        <v>297</v>
      </c>
      <c r="AT466" s="226" t="s">
        <v>199</v>
      </c>
      <c r="AU466" s="226" t="s">
        <v>82</v>
      </c>
      <c r="AY466" s="20" t="s">
        <v>196</v>
      </c>
      <c r="BE466" s="227">
        <f>IF(N466="základní",J466,0)</f>
        <v>0</v>
      </c>
      <c r="BF466" s="227">
        <f>IF(N466="snížená",J466,0)</f>
        <v>0</v>
      </c>
      <c r="BG466" s="227">
        <f>IF(N466="zákl. přenesená",J466,0)</f>
        <v>0</v>
      </c>
      <c r="BH466" s="227">
        <f>IF(N466="sníž. přenesená",J466,0)</f>
        <v>0</v>
      </c>
      <c r="BI466" s="227">
        <f>IF(N466="nulová",J466,0)</f>
        <v>0</v>
      </c>
      <c r="BJ466" s="20" t="s">
        <v>80</v>
      </c>
      <c r="BK466" s="227">
        <f>ROUND(I466*H466,2)</f>
        <v>0</v>
      </c>
      <c r="BL466" s="20" t="s">
        <v>297</v>
      </c>
      <c r="BM466" s="226" t="s">
        <v>3935</v>
      </c>
    </row>
    <row r="467" s="2" customFormat="1">
      <c r="A467" s="41"/>
      <c r="B467" s="42"/>
      <c r="C467" s="43"/>
      <c r="D467" s="228" t="s">
        <v>206</v>
      </c>
      <c r="E467" s="43"/>
      <c r="F467" s="229" t="s">
        <v>3936</v>
      </c>
      <c r="G467" s="43"/>
      <c r="H467" s="43"/>
      <c r="I467" s="230"/>
      <c r="J467" s="43"/>
      <c r="K467" s="43"/>
      <c r="L467" s="47"/>
      <c r="M467" s="231"/>
      <c r="N467" s="232"/>
      <c r="O467" s="87"/>
      <c r="P467" s="87"/>
      <c r="Q467" s="87"/>
      <c r="R467" s="87"/>
      <c r="S467" s="87"/>
      <c r="T467" s="88"/>
      <c r="U467" s="41"/>
      <c r="V467" s="41"/>
      <c r="W467" s="41"/>
      <c r="X467" s="41"/>
      <c r="Y467" s="41"/>
      <c r="Z467" s="41"/>
      <c r="AA467" s="41"/>
      <c r="AB467" s="41"/>
      <c r="AC467" s="41"/>
      <c r="AD467" s="41"/>
      <c r="AE467" s="41"/>
      <c r="AT467" s="20" t="s">
        <v>206</v>
      </c>
      <c r="AU467" s="20" t="s">
        <v>82</v>
      </c>
    </row>
    <row r="468" s="2" customFormat="1" ht="23.4566" customHeight="1">
      <c r="A468" s="41"/>
      <c r="B468" s="42"/>
      <c r="C468" s="215" t="s">
        <v>2432</v>
      </c>
      <c r="D468" s="215" t="s">
        <v>199</v>
      </c>
      <c r="E468" s="216" t="s">
        <v>3937</v>
      </c>
      <c r="F468" s="217" t="s">
        <v>3938</v>
      </c>
      <c r="G468" s="218" t="s">
        <v>222</v>
      </c>
      <c r="H468" s="219">
        <v>7</v>
      </c>
      <c r="I468" s="220"/>
      <c r="J468" s="221">
        <f>ROUND(I468*H468,2)</f>
        <v>0</v>
      </c>
      <c r="K468" s="217" t="s">
        <v>203</v>
      </c>
      <c r="L468" s="47"/>
      <c r="M468" s="222" t="s">
        <v>19</v>
      </c>
      <c r="N468" s="223" t="s">
        <v>44</v>
      </c>
      <c r="O468" s="87"/>
      <c r="P468" s="224">
        <f>O468*H468</f>
        <v>0</v>
      </c>
      <c r="Q468" s="224">
        <v>0</v>
      </c>
      <c r="R468" s="224">
        <f>Q468*H468</f>
        <v>0</v>
      </c>
      <c r="S468" s="224">
        <v>0.00084999999999999995</v>
      </c>
      <c r="T468" s="225">
        <f>S468*H468</f>
        <v>0.0059499999999999996</v>
      </c>
      <c r="U468" s="41"/>
      <c r="V468" s="41"/>
      <c r="W468" s="41"/>
      <c r="X468" s="41"/>
      <c r="Y468" s="41"/>
      <c r="Z468" s="41"/>
      <c r="AA468" s="41"/>
      <c r="AB468" s="41"/>
      <c r="AC468" s="41"/>
      <c r="AD468" s="41"/>
      <c r="AE468" s="41"/>
      <c r="AR468" s="226" t="s">
        <v>297</v>
      </c>
      <c r="AT468" s="226" t="s">
        <v>199</v>
      </c>
      <c r="AU468" s="226" t="s">
        <v>82</v>
      </c>
      <c r="AY468" s="20" t="s">
        <v>196</v>
      </c>
      <c r="BE468" s="227">
        <f>IF(N468="základní",J468,0)</f>
        <v>0</v>
      </c>
      <c r="BF468" s="227">
        <f>IF(N468="snížená",J468,0)</f>
        <v>0</v>
      </c>
      <c r="BG468" s="227">
        <f>IF(N468="zákl. přenesená",J468,0)</f>
        <v>0</v>
      </c>
      <c r="BH468" s="227">
        <f>IF(N468="sníž. přenesená",J468,0)</f>
        <v>0</v>
      </c>
      <c r="BI468" s="227">
        <f>IF(N468="nulová",J468,0)</f>
        <v>0</v>
      </c>
      <c r="BJ468" s="20" t="s">
        <v>80</v>
      </c>
      <c r="BK468" s="227">
        <f>ROUND(I468*H468,2)</f>
        <v>0</v>
      </c>
      <c r="BL468" s="20" t="s">
        <v>297</v>
      </c>
      <c r="BM468" s="226" t="s">
        <v>3939</v>
      </c>
    </row>
    <row r="469" s="2" customFormat="1">
      <c r="A469" s="41"/>
      <c r="B469" s="42"/>
      <c r="C469" s="43"/>
      <c r="D469" s="228" t="s">
        <v>206</v>
      </c>
      <c r="E469" s="43"/>
      <c r="F469" s="229" t="s">
        <v>3940</v>
      </c>
      <c r="G469" s="43"/>
      <c r="H469" s="43"/>
      <c r="I469" s="230"/>
      <c r="J469" s="43"/>
      <c r="K469" s="43"/>
      <c r="L469" s="47"/>
      <c r="M469" s="231"/>
      <c r="N469" s="232"/>
      <c r="O469" s="87"/>
      <c r="P469" s="87"/>
      <c r="Q469" s="87"/>
      <c r="R469" s="87"/>
      <c r="S469" s="87"/>
      <c r="T469" s="88"/>
      <c r="U469" s="41"/>
      <c r="V469" s="41"/>
      <c r="W469" s="41"/>
      <c r="X469" s="41"/>
      <c r="Y469" s="41"/>
      <c r="Z469" s="41"/>
      <c r="AA469" s="41"/>
      <c r="AB469" s="41"/>
      <c r="AC469" s="41"/>
      <c r="AD469" s="41"/>
      <c r="AE469" s="41"/>
      <c r="AT469" s="20" t="s">
        <v>206</v>
      </c>
      <c r="AU469" s="20" t="s">
        <v>82</v>
      </c>
    </row>
    <row r="470" s="2" customFormat="1" ht="23.4566" customHeight="1">
      <c r="A470" s="41"/>
      <c r="B470" s="42"/>
      <c r="C470" s="215" t="s">
        <v>2437</v>
      </c>
      <c r="D470" s="215" t="s">
        <v>199</v>
      </c>
      <c r="E470" s="216" t="s">
        <v>3941</v>
      </c>
      <c r="F470" s="217" t="s">
        <v>3942</v>
      </c>
      <c r="G470" s="218" t="s">
        <v>222</v>
      </c>
      <c r="H470" s="219">
        <v>4</v>
      </c>
      <c r="I470" s="220"/>
      <c r="J470" s="221">
        <f>ROUND(I470*H470,2)</f>
        <v>0</v>
      </c>
      <c r="K470" s="217" t="s">
        <v>203</v>
      </c>
      <c r="L470" s="47"/>
      <c r="M470" s="222" t="s">
        <v>19</v>
      </c>
      <c r="N470" s="223" t="s">
        <v>44</v>
      </c>
      <c r="O470" s="87"/>
      <c r="P470" s="224">
        <f>O470*H470</f>
        <v>0</v>
      </c>
      <c r="Q470" s="224">
        <v>0.00024000000000000001</v>
      </c>
      <c r="R470" s="224">
        <f>Q470*H470</f>
        <v>0.00096000000000000002</v>
      </c>
      <c r="S470" s="224">
        <v>0</v>
      </c>
      <c r="T470" s="225">
        <f>S470*H470</f>
        <v>0</v>
      </c>
      <c r="U470" s="41"/>
      <c r="V470" s="41"/>
      <c r="W470" s="41"/>
      <c r="X470" s="41"/>
      <c r="Y470" s="41"/>
      <c r="Z470" s="41"/>
      <c r="AA470" s="41"/>
      <c r="AB470" s="41"/>
      <c r="AC470" s="41"/>
      <c r="AD470" s="41"/>
      <c r="AE470" s="41"/>
      <c r="AR470" s="226" t="s">
        <v>297</v>
      </c>
      <c r="AT470" s="226" t="s">
        <v>199</v>
      </c>
      <c r="AU470" s="226" t="s">
        <v>82</v>
      </c>
      <c r="AY470" s="20" t="s">
        <v>196</v>
      </c>
      <c r="BE470" s="227">
        <f>IF(N470="základní",J470,0)</f>
        <v>0</v>
      </c>
      <c r="BF470" s="227">
        <f>IF(N470="snížená",J470,0)</f>
        <v>0</v>
      </c>
      <c r="BG470" s="227">
        <f>IF(N470="zákl. přenesená",J470,0)</f>
        <v>0</v>
      </c>
      <c r="BH470" s="227">
        <f>IF(N470="sníž. přenesená",J470,0)</f>
        <v>0</v>
      </c>
      <c r="BI470" s="227">
        <f>IF(N470="nulová",J470,0)</f>
        <v>0</v>
      </c>
      <c r="BJ470" s="20" t="s">
        <v>80</v>
      </c>
      <c r="BK470" s="227">
        <f>ROUND(I470*H470,2)</f>
        <v>0</v>
      </c>
      <c r="BL470" s="20" t="s">
        <v>297</v>
      </c>
      <c r="BM470" s="226" t="s">
        <v>3943</v>
      </c>
    </row>
    <row r="471" s="2" customFormat="1">
      <c r="A471" s="41"/>
      <c r="B471" s="42"/>
      <c r="C471" s="43"/>
      <c r="D471" s="228" t="s">
        <v>206</v>
      </c>
      <c r="E471" s="43"/>
      <c r="F471" s="229" t="s">
        <v>3944</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206</v>
      </c>
      <c r="AU471" s="20" t="s">
        <v>82</v>
      </c>
    </row>
    <row r="472" s="2" customFormat="1" ht="23.4566" customHeight="1">
      <c r="A472" s="41"/>
      <c r="B472" s="42"/>
      <c r="C472" s="215" t="s">
        <v>2444</v>
      </c>
      <c r="D472" s="215" t="s">
        <v>199</v>
      </c>
      <c r="E472" s="216" t="s">
        <v>3945</v>
      </c>
      <c r="F472" s="217" t="s">
        <v>3946</v>
      </c>
      <c r="G472" s="218" t="s">
        <v>222</v>
      </c>
      <c r="H472" s="219">
        <v>2</v>
      </c>
      <c r="I472" s="220"/>
      <c r="J472" s="221">
        <f>ROUND(I472*H472,2)</f>
        <v>0</v>
      </c>
      <c r="K472" s="217" t="s">
        <v>203</v>
      </c>
      <c r="L472" s="47"/>
      <c r="M472" s="222" t="s">
        <v>19</v>
      </c>
      <c r="N472" s="223" t="s">
        <v>44</v>
      </c>
      <c r="O472" s="87"/>
      <c r="P472" s="224">
        <f>O472*H472</f>
        <v>0</v>
      </c>
      <c r="Q472" s="224">
        <v>0.00027999999999999998</v>
      </c>
      <c r="R472" s="224">
        <f>Q472*H472</f>
        <v>0.00055999999999999995</v>
      </c>
      <c r="S472" s="224">
        <v>0</v>
      </c>
      <c r="T472" s="225">
        <f>S472*H472</f>
        <v>0</v>
      </c>
      <c r="U472" s="41"/>
      <c r="V472" s="41"/>
      <c r="W472" s="41"/>
      <c r="X472" s="41"/>
      <c r="Y472" s="41"/>
      <c r="Z472" s="41"/>
      <c r="AA472" s="41"/>
      <c r="AB472" s="41"/>
      <c r="AC472" s="41"/>
      <c r="AD472" s="41"/>
      <c r="AE472" s="41"/>
      <c r="AR472" s="226" t="s">
        <v>297</v>
      </c>
      <c r="AT472" s="226" t="s">
        <v>199</v>
      </c>
      <c r="AU472" s="226" t="s">
        <v>82</v>
      </c>
      <c r="AY472" s="20" t="s">
        <v>196</v>
      </c>
      <c r="BE472" s="227">
        <f>IF(N472="základní",J472,0)</f>
        <v>0</v>
      </c>
      <c r="BF472" s="227">
        <f>IF(N472="snížená",J472,0)</f>
        <v>0</v>
      </c>
      <c r="BG472" s="227">
        <f>IF(N472="zákl. přenesená",J472,0)</f>
        <v>0</v>
      </c>
      <c r="BH472" s="227">
        <f>IF(N472="sníž. přenesená",J472,0)</f>
        <v>0</v>
      </c>
      <c r="BI472" s="227">
        <f>IF(N472="nulová",J472,0)</f>
        <v>0</v>
      </c>
      <c r="BJ472" s="20" t="s">
        <v>80</v>
      </c>
      <c r="BK472" s="227">
        <f>ROUND(I472*H472,2)</f>
        <v>0</v>
      </c>
      <c r="BL472" s="20" t="s">
        <v>297</v>
      </c>
      <c r="BM472" s="226" t="s">
        <v>3947</v>
      </c>
    </row>
    <row r="473" s="2" customFormat="1">
      <c r="A473" s="41"/>
      <c r="B473" s="42"/>
      <c r="C473" s="43"/>
      <c r="D473" s="228" t="s">
        <v>206</v>
      </c>
      <c r="E473" s="43"/>
      <c r="F473" s="229" t="s">
        <v>3948</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82</v>
      </c>
    </row>
    <row r="474" s="2" customFormat="1" ht="16.30189" customHeight="1">
      <c r="A474" s="41"/>
      <c r="B474" s="42"/>
      <c r="C474" s="215" t="s">
        <v>2453</v>
      </c>
      <c r="D474" s="215" t="s">
        <v>199</v>
      </c>
      <c r="E474" s="216" t="s">
        <v>3949</v>
      </c>
      <c r="F474" s="217" t="s">
        <v>3950</v>
      </c>
      <c r="G474" s="218" t="s">
        <v>222</v>
      </c>
      <c r="H474" s="219">
        <v>6</v>
      </c>
      <c r="I474" s="220"/>
      <c r="J474" s="221">
        <f>ROUND(I474*H474,2)</f>
        <v>0</v>
      </c>
      <c r="K474" s="217" t="s">
        <v>203</v>
      </c>
      <c r="L474" s="47"/>
      <c r="M474" s="222" t="s">
        <v>19</v>
      </c>
      <c r="N474" s="223" t="s">
        <v>44</v>
      </c>
      <c r="O474" s="87"/>
      <c r="P474" s="224">
        <f>O474*H474</f>
        <v>0</v>
      </c>
      <c r="Q474" s="224">
        <v>0.00031</v>
      </c>
      <c r="R474" s="224">
        <f>Q474*H474</f>
        <v>0.0018600000000000001</v>
      </c>
      <c r="S474" s="224">
        <v>0</v>
      </c>
      <c r="T474" s="225">
        <f>S474*H474</f>
        <v>0</v>
      </c>
      <c r="U474" s="41"/>
      <c r="V474" s="41"/>
      <c r="W474" s="41"/>
      <c r="X474" s="41"/>
      <c r="Y474" s="41"/>
      <c r="Z474" s="41"/>
      <c r="AA474" s="41"/>
      <c r="AB474" s="41"/>
      <c r="AC474" s="41"/>
      <c r="AD474" s="41"/>
      <c r="AE474" s="41"/>
      <c r="AR474" s="226" t="s">
        <v>297</v>
      </c>
      <c r="AT474" s="226" t="s">
        <v>199</v>
      </c>
      <c r="AU474" s="226" t="s">
        <v>82</v>
      </c>
      <c r="AY474" s="20" t="s">
        <v>196</v>
      </c>
      <c r="BE474" s="227">
        <f>IF(N474="základní",J474,0)</f>
        <v>0</v>
      </c>
      <c r="BF474" s="227">
        <f>IF(N474="snížená",J474,0)</f>
        <v>0</v>
      </c>
      <c r="BG474" s="227">
        <f>IF(N474="zákl. přenesená",J474,0)</f>
        <v>0</v>
      </c>
      <c r="BH474" s="227">
        <f>IF(N474="sníž. přenesená",J474,0)</f>
        <v>0</v>
      </c>
      <c r="BI474" s="227">
        <f>IF(N474="nulová",J474,0)</f>
        <v>0</v>
      </c>
      <c r="BJ474" s="20" t="s">
        <v>80</v>
      </c>
      <c r="BK474" s="227">
        <f>ROUND(I474*H474,2)</f>
        <v>0</v>
      </c>
      <c r="BL474" s="20" t="s">
        <v>297</v>
      </c>
      <c r="BM474" s="226" t="s">
        <v>3951</v>
      </c>
    </row>
    <row r="475" s="2" customFormat="1">
      <c r="A475" s="41"/>
      <c r="B475" s="42"/>
      <c r="C475" s="43"/>
      <c r="D475" s="228" t="s">
        <v>206</v>
      </c>
      <c r="E475" s="43"/>
      <c r="F475" s="229" t="s">
        <v>3952</v>
      </c>
      <c r="G475" s="43"/>
      <c r="H475" s="43"/>
      <c r="I475" s="230"/>
      <c r="J475" s="43"/>
      <c r="K475" s="43"/>
      <c r="L475" s="47"/>
      <c r="M475" s="231"/>
      <c r="N475" s="232"/>
      <c r="O475" s="87"/>
      <c r="P475" s="87"/>
      <c r="Q475" s="87"/>
      <c r="R475" s="87"/>
      <c r="S475" s="87"/>
      <c r="T475" s="88"/>
      <c r="U475" s="41"/>
      <c r="V475" s="41"/>
      <c r="W475" s="41"/>
      <c r="X475" s="41"/>
      <c r="Y475" s="41"/>
      <c r="Z475" s="41"/>
      <c r="AA475" s="41"/>
      <c r="AB475" s="41"/>
      <c r="AC475" s="41"/>
      <c r="AD475" s="41"/>
      <c r="AE475" s="41"/>
      <c r="AT475" s="20" t="s">
        <v>206</v>
      </c>
      <c r="AU475" s="20" t="s">
        <v>82</v>
      </c>
    </row>
    <row r="476" s="2" customFormat="1" ht="42.79245" customHeight="1">
      <c r="A476" s="41"/>
      <c r="B476" s="42"/>
      <c r="C476" s="215" t="s">
        <v>2461</v>
      </c>
      <c r="D476" s="215" t="s">
        <v>199</v>
      </c>
      <c r="E476" s="216" t="s">
        <v>3953</v>
      </c>
      <c r="F476" s="217" t="s">
        <v>3954</v>
      </c>
      <c r="G476" s="218" t="s">
        <v>293</v>
      </c>
      <c r="H476" s="219">
        <v>0.39400000000000002</v>
      </c>
      <c r="I476" s="220"/>
      <c r="J476" s="221">
        <f>ROUND(I476*H476,2)</f>
        <v>0</v>
      </c>
      <c r="K476" s="217" t="s">
        <v>203</v>
      </c>
      <c r="L476" s="47"/>
      <c r="M476" s="222" t="s">
        <v>19</v>
      </c>
      <c r="N476" s="223" t="s">
        <v>44</v>
      </c>
      <c r="O476" s="87"/>
      <c r="P476" s="224">
        <f>O476*H476</f>
        <v>0</v>
      </c>
      <c r="Q476" s="224">
        <v>0</v>
      </c>
      <c r="R476" s="224">
        <f>Q476*H476</f>
        <v>0</v>
      </c>
      <c r="S476" s="224">
        <v>0</v>
      </c>
      <c r="T476" s="225">
        <f>S476*H476</f>
        <v>0</v>
      </c>
      <c r="U476" s="41"/>
      <c r="V476" s="41"/>
      <c r="W476" s="41"/>
      <c r="X476" s="41"/>
      <c r="Y476" s="41"/>
      <c r="Z476" s="41"/>
      <c r="AA476" s="41"/>
      <c r="AB476" s="41"/>
      <c r="AC476" s="41"/>
      <c r="AD476" s="41"/>
      <c r="AE476" s="41"/>
      <c r="AR476" s="226" t="s">
        <v>297</v>
      </c>
      <c r="AT476" s="226" t="s">
        <v>199</v>
      </c>
      <c r="AU476" s="226" t="s">
        <v>82</v>
      </c>
      <c r="AY476" s="20" t="s">
        <v>196</v>
      </c>
      <c r="BE476" s="227">
        <f>IF(N476="základní",J476,0)</f>
        <v>0</v>
      </c>
      <c r="BF476" s="227">
        <f>IF(N476="snížená",J476,0)</f>
        <v>0</v>
      </c>
      <c r="BG476" s="227">
        <f>IF(N476="zákl. přenesená",J476,0)</f>
        <v>0</v>
      </c>
      <c r="BH476" s="227">
        <f>IF(N476="sníž. přenesená",J476,0)</f>
        <v>0</v>
      </c>
      <c r="BI476" s="227">
        <f>IF(N476="nulová",J476,0)</f>
        <v>0</v>
      </c>
      <c r="BJ476" s="20" t="s">
        <v>80</v>
      </c>
      <c r="BK476" s="227">
        <f>ROUND(I476*H476,2)</f>
        <v>0</v>
      </c>
      <c r="BL476" s="20" t="s">
        <v>297</v>
      </c>
      <c r="BM476" s="226" t="s">
        <v>3955</v>
      </c>
    </row>
    <row r="477" s="2" customFormat="1">
      <c r="A477" s="41"/>
      <c r="B477" s="42"/>
      <c r="C477" s="43"/>
      <c r="D477" s="228" t="s">
        <v>206</v>
      </c>
      <c r="E477" s="43"/>
      <c r="F477" s="229" t="s">
        <v>3956</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82</v>
      </c>
    </row>
    <row r="478" s="12" customFormat="1" ht="22.8" customHeight="1">
      <c r="A478" s="12"/>
      <c r="B478" s="199"/>
      <c r="C478" s="200"/>
      <c r="D478" s="201" t="s">
        <v>72</v>
      </c>
      <c r="E478" s="213" t="s">
        <v>3957</v>
      </c>
      <c r="F478" s="213" t="s">
        <v>3958</v>
      </c>
      <c r="G478" s="200"/>
      <c r="H478" s="200"/>
      <c r="I478" s="203"/>
      <c r="J478" s="214">
        <f>BK478</f>
        <v>0</v>
      </c>
      <c r="K478" s="200"/>
      <c r="L478" s="205"/>
      <c r="M478" s="206"/>
      <c r="N478" s="207"/>
      <c r="O478" s="207"/>
      <c r="P478" s="208">
        <f>SUM(P479:P486)</f>
        <v>0</v>
      </c>
      <c r="Q478" s="207"/>
      <c r="R478" s="208">
        <f>SUM(R479:R486)</f>
        <v>0.049250000000000002</v>
      </c>
      <c r="S478" s="207"/>
      <c r="T478" s="209">
        <f>SUM(T479:T486)</f>
        <v>0</v>
      </c>
      <c r="U478" s="12"/>
      <c r="V478" s="12"/>
      <c r="W478" s="12"/>
      <c r="X478" s="12"/>
      <c r="Y478" s="12"/>
      <c r="Z478" s="12"/>
      <c r="AA478" s="12"/>
      <c r="AB478" s="12"/>
      <c r="AC478" s="12"/>
      <c r="AD478" s="12"/>
      <c r="AE478" s="12"/>
      <c r="AR478" s="210" t="s">
        <v>82</v>
      </c>
      <c r="AT478" s="211" t="s">
        <v>72</v>
      </c>
      <c r="AU478" s="211" t="s">
        <v>80</v>
      </c>
      <c r="AY478" s="210" t="s">
        <v>196</v>
      </c>
      <c r="BK478" s="212">
        <f>SUM(BK479:BK486)</f>
        <v>0</v>
      </c>
    </row>
    <row r="479" s="2" customFormat="1" ht="42.79245" customHeight="1">
      <c r="A479" s="41"/>
      <c r="B479" s="42"/>
      <c r="C479" s="215" t="s">
        <v>2467</v>
      </c>
      <c r="D479" s="215" t="s">
        <v>199</v>
      </c>
      <c r="E479" s="216" t="s">
        <v>3959</v>
      </c>
      <c r="F479" s="217" t="s">
        <v>3960</v>
      </c>
      <c r="G479" s="218" t="s">
        <v>1430</v>
      </c>
      <c r="H479" s="219">
        <v>5</v>
      </c>
      <c r="I479" s="220"/>
      <c r="J479" s="221">
        <f>ROUND(I479*H479,2)</f>
        <v>0</v>
      </c>
      <c r="K479" s="217" t="s">
        <v>203</v>
      </c>
      <c r="L479" s="47"/>
      <c r="M479" s="222" t="s">
        <v>19</v>
      </c>
      <c r="N479" s="223" t="s">
        <v>44</v>
      </c>
      <c r="O479" s="87"/>
      <c r="P479" s="224">
        <f>O479*H479</f>
        <v>0</v>
      </c>
      <c r="Q479" s="224">
        <v>0.0091999999999999998</v>
      </c>
      <c r="R479" s="224">
        <f>Q479*H479</f>
        <v>0.045999999999999999</v>
      </c>
      <c r="S479" s="224">
        <v>0</v>
      </c>
      <c r="T479" s="225">
        <f>S479*H479</f>
        <v>0</v>
      </c>
      <c r="U479" s="41"/>
      <c r="V479" s="41"/>
      <c r="W479" s="41"/>
      <c r="X479" s="41"/>
      <c r="Y479" s="41"/>
      <c r="Z479" s="41"/>
      <c r="AA479" s="41"/>
      <c r="AB479" s="41"/>
      <c r="AC479" s="41"/>
      <c r="AD479" s="41"/>
      <c r="AE479" s="41"/>
      <c r="AR479" s="226" t="s">
        <v>297</v>
      </c>
      <c r="AT479" s="226" t="s">
        <v>199</v>
      </c>
      <c r="AU479" s="226" t="s">
        <v>82</v>
      </c>
      <c r="AY479" s="20" t="s">
        <v>196</v>
      </c>
      <c r="BE479" s="227">
        <f>IF(N479="základní",J479,0)</f>
        <v>0</v>
      </c>
      <c r="BF479" s="227">
        <f>IF(N479="snížená",J479,0)</f>
        <v>0</v>
      </c>
      <c r="BG479" s="227">
        <f>IF(N479="zákl. přenesená",J479,0)</f>
        <v>0</v>
      </c>
      <c r="BH479" s="227">
        <f>IF(N479="sníž. přenesená",J479,0)</f>
        <v>0</v>
      </c>
      <c r="BI479" s="227">
        <f>IF(N479="nulová",J479,0)</f>
        <v>0</v>
      </c>
      <c r="BJ479" s="20" t="s">
        <v>80</v>
      </c>
      <c r="BK479" s="227">
        <f>ROUND(I479*H479,2)</f>
        <v>0</v>
      </c>
      <c r="BL479" s="20" t="s">
        <v>297</v>
      </c>
      <c r="BM479" s="226" t="s">
        <v>3961</v>
      </c>
    </row>
    <row r="480" s="2" customFormat="1">
      <c r="A480" s="41"/>
      <c r="B480" s="42"/>
      <c r="C480" s="43"/>
      <c r="D480" s="228" t="s">
        <v>206</v>
      </c>
      <c r="E480" s="43"/>
      <c r="F480" s="229" t="s">
        <v>3962</v>
      </c>
      <c r="G480" s="43"/>
      <c r="H480" s="43"/>
      <c r="I480" s="230"/>
      <c r="J480" s="43"/>
      <c r="K480" s="43"/>
      <c r="L480" s="47"/>
      <c r="M480" s="231"/>
      <c r="N480" s="232"/>
      <c r="O480" s="87"/>
      <c r="P480" s="87"/>
      <c r="Q480" s="87"/>
      <c r="R480" s="87"/>
      <c r="S480" s="87"/>
      <c r="T480" s="88"/>
      <c r="U480" s="41"/>
      <c r="V480" s="41"/>
      <c r="W480" s="41"/>
      <c r="X480" s="41"/>
      <c r="Y480" s="41"/>
      <c r="Z480" s="41"/>
      <c r="AA480" s="41"/>
      <c r="AB480" s="41"/>
      <c r="AC480" s="41"/>
      <c r="AD480" s="41"/>
      <c r="AE480" s="41"/>
      <c r="AT480" s="20" t="s">
        <v>206</v>
      </c>
      <c r="AU480" s="20" t="s">
        <v>82</v>
      </c>
    </row>
    <row r="481" s="2" customFormat="1" ht="23.4566" customHeight="1">
      <c r="A481" s="41"/>
      <c r="B481" s="42"/>
      <c r="C481" s="215" t="s">
        <v>2473</v>
      </c>
      <c r="D481" s="215" t="s">
        <v>199</v>
      </c>
      <c r="E481" s="216" t="s">
        <v>3963</v>
      </c>
      <c r="F481" s="217" t="s">
        <v>3964</v>
      </c>
      <c r="G481" s="218" t="s">
        <v>1430</v>
      </c>
      <c r="H481" s="219">
        <v>5</v>
      </c>
      <c r="I481" s="220"/>
      <c r="J481" s="221">
        <f>ROUND(I481*H481,2)</f>
        <v>0</v>
      </c>
      <c r="K481" s="217" t="s">
        <v>203</v>
      </c>
      <c r="L481" s="47"/>
      <c r="M481" s="222" t="s">
        <v>19</v>
      </c>
      <c r="N481" s="223" t="s">
        <v>44</v>
      </c>
      <c r="O481" s="87"/>
      <c r="P481" s="224">
        <f>O481*H481</f>
        <v>0</v>
      </c>
      <c r="Q481" s="224">
        <v>0.00014999999999999999</v>
      </c>
      <c r="R481" s="224">
        <f>Q481*H481</f>
        <v>0.00074999999999999991</v>
      </c>
      <c r="S481" s="224">
        <v>0</v>
      </c>
      <c r="T481" s="225">
        <f>S481*H481</f>
        <v>0</v>
      </c>
      <c r="U481" s="41"/>
      <c r="V481" s="41"/>
      <c r="W481" s="41"/>
      <c r="X481" s="41"/>
      <c r="Y481" s="41"/>
      <c r="Z481" s="41"/>
      <c r="AA481" s="41"/>
      <c r="AB481" s="41"/>
      <c r="AC481" s="41"/>
      <c r="AD481" s="41"/>
      <c r="AE481" s="41"/>
      <c r="AR481" s="226" t="s">
        <v>297</v>
      </c>
      <c r="AT481" s="226" t="s">
        <v>199</v>
      </c>
      <c r="AU481" s="226" t="s">
        <v>82</v>
      </c>
      <c r="AY481" s="20" t="s">
        <v>196</v>
      </c>
      <c r="BE481" s="227">
        <f>IF(N481="základní",J481,0)</f>
        <v>0</v>
      </c>
      <c r="BF481" s="227">
        <f>IF(N481="snížená",J481,0)</f>
        <v>0</v>
      </c>
      <c r="BG481" s="227">
        <f>IF(N481="zákl. přenesená",J481,0)</f>
        <v>0</v>
      </c>
      <c r="BH481" s="227">
        <f>IF(N481="sníž. přenesená",J481,0)</f>
        <v>0</v>
      </c>
      <c r="BI481" s="227">
        <f>IF(N481="nulová",J481,0)</f>
        <v>0</v>
      </c>
      <c r="BJ481" s="20" t="s">
        <v>80</v>
      </c>
      <c r="BK481" s="227">
        <f>ROUND(I481*H481,2)</f>
        <v>0</v>
      </c>
      <c r="BL481" s="20" t="s">
        <v>297</v>
      </c>
      <c r="BM481" s="226" t="s">
        <v>3965</v>
      </c>
    </row>
    <row r="482" s="2" customFormat="1">
      <c r="A482" s="41"/>
      <c r="B482" s="42"/>
      <c r="C482" s="43"/>
      <c r="D482" s="228" t="s">
        <v>206</v>
      </c>
      <c r="E482" s="43"/>
      <c r="F482" s="229" t="s">
        <v>3966</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82</v>
      </c>
    </row>
    <row r="483" s="2" customFormat="1" ht="23.4566" customHeight="1">
      <c r="A483" s="41"/>
      <c r="B483" s="42"/>
      <c r="C483" s="215" t="s">
        <v>2478</v>
      </c>
      <c r="D483" s="215" t="s">
        <v>199</v>
      </c>
      <c r="E483" s="216" t="s">
        <v>3967</v>
      </c>
      <c r="F483" s="217" t="s">
        <v>3968</v>
      </c>
      <c r="G483" s="218" t="s">
        <v>1430</v>
      </c>
      <c r="H483" s="219">
        <v>5</v>
      </c>
      <c r="I483" s="220"/>
      <c r="J483" s="221">
        <f>ROUND(I483*H483,2)</f>
        <v>0</v>
      </c>
      <c r="K483" s="217" t="s">
        <v>203</v>
      </c>
      <c r="L483" s="47"/>
      <c r="M483" s="222" t="s">
        <v>19</v>
      </c>
      <c r="N483" s="223" t="s">
        <v>44</v>
      </c>
      <c r="O483" s="87"/>
      <c r="P483" s="224">
        <f>O483*H483</f>
        <v>0</v>
      </c>
      <c r="Q483" s="224">
        <v>0.00050000000000000001</v>
      </c>
      <c r="R483" s="224">
        <f>Q483*H483</f>
        <v>0.0025000000000000001</v>
      </c>
      <c r="S483" s="224">
        <v>0</v>
      </c>
      <c r="T483" s="225">
        <f>S483*H483</f>
        <v>0</v>
      </c>
      <c r="U483" s="41"/>
      <c r="V483" s="41"/>
      <c r="W483" s="41"/>
      <c r="X483" s="41"/>
      <c r="Y483" s="41"/>
      <c r="Z483" s="41"/>
      <c r="AA483" s="41"/>
      <c r="AB483" s="41"/>
      <c r="AC483" s="41"/>
      <c r="AD483" s="41"/>
      <c r="AE483" s="41"/>
      <c r="AR483" s="226" t="s">
        <v>297</v>
      </c>
      <c r="AT483" s="226" t="s">
        <v>199</v>
      </c>
      <c r="AU483" s="226" t="s">
        <v>82</v>
      </c>
      <c r="AY483" s="20" t="s">
        <v>196</v>
      </c>
      <c r="BE483" s="227">
        <f>IF(N483="základní",J483,0)</f>
        <v>0</v>
      </c>
      <c r="BF483" s="227">
        <f>IF(N483="snížená",J483,0)</f>
        <v>0</v>
      </c>
      <c r="BG483" s="227">
        <f>IF(N483="zákl. přenesená",J483,0)</f>
        <v>0</v>
      </c>
      <c r="BH483" s="227">
        <f>IF(N483="sníž. přenesená",J483,0)</f>
        <v>0</v>
      </c>
      <c r="BI483" s="227">
        <f>IF(N483="nulová",J483,0)</f>
        <v>0</v>
      </c>
      <c r="BJ483" s="20" t="s">
        <v>80</v>
      </c>
      <c r="BK483" s="227">
        <f>ROUND(I483*H483,2)</f>
        <v>0</v>
      </c>
      <c r="BL483" s="20" t="s">
        <v>297</v>
      </c>
      <c r="BM483" s="226" t="s">
        <v>3969</v>
      </c>
    </row>
    <row r="484" s="2" customFormat="1">
      <c r="A484" s="41"/>
      <c r="B484" s="42"/>
      <c r="C484" s="43"/>
      <c r="D484" s="228" t="s">
        <v>206</v>
      </c>
      <c r="E484" s="43"/>
      <c r="F484" s="229" t="s">
        <v>3970</v>
      </c>
      <c r="G484" s="43"/>
      <c r="H484" s="43"/>
      <c r="I484" s="230"/>
      <c r="J484" s="43"/>
      <c r="K484" s="43"/>
      <c r="L484" s="47"/>
      <c r="M484" s="231"/>
      <c r="N484" s="232"/>
      <c r="O484" s="87"/>
      <c r="P484" s="87"/>
      <c r="Q484" s="87"/>
      <c r="R484" s="87"/>
      <c r="S484" s="87"/>
      <c r="T484" s="88"/>
      <c r="U484" s="41"/>
      <c r="V484" s="41"/>
      <c r="W484" s="41"/>
      <c r="X484" s="41"/>
      <c r="Y484" s="41"/>
      <c r="Z484" s="41"/>
      <c r="AA484" s="41"/>
      <c r="AB484" s="41"/>
      <c r="AC484" s="41"/>
      <c r="AD484" s="41"/>
      <c r="AE484" s="41"/>
      <c r="AT484" s="20" t="s">
        <v>206</v>
      </c>
      <c r="AU484" s="20" t="s">
        <v>82</v>
      </c>
    </row>
    <row r="485" s="2" customFormat="1" ht="42.79245" customHeight="1">
      <c r="A485" s="41"/>
      <c r="B485" s="42"/>
      <c r="C485" s="215" t="s">
        <v>2483</v>
      </c>
      <c r="D485" s="215" t="s">
        <v>199</v>
      </c>
      <c r="E485" s="216" t="s">
        <v>3971</v>
      </c>
      <c r="F485" s="217" t="s">
        <v>3972</v>
      </c>
      <c r="G485" s="218" t="s">
        <v>293</v>
      </c>
      <c r="H485" s="219">
        <v>0.049000000000000002</v>
      </c>
      <c r="I485" s="220"/>
      <c r="J485" s="221">
        <f>ROUND(I485*H485,2)</f>
        <v>0</v>
      </c>
      <c r="K485" s="217" t="s">
        <v>203</v>
      </c>
      <c r="L485" s="47"/>
      <c r="M485" s="222" t="s">
        <v>19</v>
      </c>
      <c r="N485" s="223" t="s">
        <v>44</v>
      </c>
      <c r="O485" s="87"/>
      <c r="P485" s="224">
        <f>O485*H485</f>
        <v>0</v>
      </c>
      <c r="Q485" s="224">
        <v>0</v>
      </c>
      <c r="R485" s="224">
        <f>Q485*H485</f>
        <v>0</v>
      </c>
      <c r="S485" s="224">
        <v>0</v>
      </c>
      <c r="T485" s="225">
        <f>S485*H485</f>
        <v>0</v>
      </c>
      <c r="U485" s="41"/>
      <c r="V485" s="41"/>
      <c r="W485" s="41"/>
      <c r="X485" s="41"/>
      <c r="Y485" s="41"/>
      <c r="Z485" s="41"/>
      <c r="AA485" s="41"/>
      <c r="AB485" s="41"/>
      <c r="AC485" s="41"/>
      <c r="AD485" s="41"/>
      <c r="AE485" s="41"/>
      <c r="AR485" s="226" t="s">
        <v>297</v>
      </c>
      <c r="AT485" s="226" t="s">
        <v>199</v>
      </c>
      <c r="AU485" s="226" t="s">
        <v>82</v>
      </c>
      <c r="AY485" s="20" t="s">
        <v>196</v>
      </c>
      <c r="BE485" s="227">
        <f>IF(N485="základní",J485,0)</f>
        <v>0</v>
      </c>
      <c r="BF485" s="227">
        <f>IF(N485="snížená",J485,0)</f>
        <v>0</v>
      </c>
      <c r="BG485" s="227">
        <f>IF(N485="zákl. přenesená",J485,0)</f>
        <v>0</v>
      </c>
      <c r="BH485" s="227">
        <f>IF(N485="sníž. přenesená",J485,0)</f>
        <v>0</v>
      </c>
      <c r="BI485" s="227">
        <f>IF(N485="nulová",J485,0)</f>
        <v>0</v>
      </c>
      <c r="BJ485" s="20" t="s">
        <v>80</v>
      </c>
      <c r="BK485" s="227">
        <f>ROUND(I485*H485,2)</f>
        <v>0</v>
      </c>
      <c r="BL485" s="20" t="s">
        <v>297</v>
      </c>
      <c r="BM485" s="226" t="s">
        <v>3973</v>
      </c>
    </row>
    <row r="486" s="2" customFormat="1">
      <c r="A486" s="41"/>
      <c r="B486" s="42"/>
      <c r="C486" s="43"/>
      <c r="D486" s="228" t="s">
        <v>206</v>
      </c>
      <c r="E486" s="43"/>
      <c r="F486" s="229" t="s">
        <v>3974</v>
      </c>
      <c r="G486" s="43"/>
      <c r="H486" s="43"/>
      <c r="I486" s="230"/>
      <c r="J486" s="43"/>
      <c r="K486" s="43"/>
      <c r="L486" s="47"/>
      <c r="M486" s="231"/>
      <c r="N486" s="232"/>
      <c r="O486" s="87"/>
      <c r="P486" s="87"/>
      <c r="Q486" s="87"/>
      <c r="R486" s="87"/>
      <c r="S486" s="87"/>
      <c r="T486" s="88"/>
      <c r="U486" s="41"/>
      <c r="V486" s="41"/>
      <c r="W486" s="41"/>
      <c r="X486" s="41"/>
      <c r="Y486" s="41"/>
      <c r="Z486" s="41"/>
      <c r="AA486" s="41"/>
      <c r="AB486" s="41"/>
      <c r="AC486" s="41"/>
      <c r="AD486" s="41"/>
      <c r="AE486" s="41"/>
      <c r="AT486" s="20" t="s">
        <v>206</v>
      </c>
      <c r="AU486" s="20" t="s">
        <v>82</v>
      </c>
    </row>
    <row r="487" s="12" customFormat="1" ht="22.8" customHeight="1">
      <c r="A487" s="12"/>
      <c r="B487" s="199"/>
      <c r="C487" s="200"/>
      <c r="D487" s="201" t="s">
        <v>72</v>
      </c>
      <c r="E487" s="213" t="s">
        <v>3975</v>
      </c>
      <c r="F487" s="213" t="s">
        <v>3976</v>
      </c>
      <c r="G487" s="200"/>
      <c r="H487" s="200"/>
      <c r="I487" s="203"/>
      <c r="J487" s="214">
        <f>BK487</f>
        <v>0</v>
      </c>
      <c r="K487" s="200"/>
      <c r="L487" s="205"/>
      <c r="M487" s="206"/>
      <c r="N487" s="207"/>
      <c r="O487" s="207"/>
      <c r="P487" s="208">
        <f>SUM(P488:P519)</f>
        <v>0</v>
      </c>
      <c r="Q487" s="207"/>
      <c r="R487" s="208">
        <f>SUM(R488:R519)</f>
        <v>0.065159999999999996</v>
      </c>
      <c r="S487" s="207"/>
      <c r="T487" s="209">
        <f>SUM(T488:T519)</f>
        <v>0</v>
      </c>
      <c r="U487" s="12"/>
      <c r="V487" s="12"/>
      <c r="W487" s="12"/>
      <c r="X487" s="12"/>
      <c r="Y487" s="12"/>
      <c r="Z487" s="12"/>
      <c r="AA487" s="12"/>
      <c r="AB487" s="12"/>
      <c r="AC487" s="12"/>
      <c r="AD487" s="12"/>
      <c r="AE487" s="12"/>
      <c r="AR487" s="210" t="s">
        <v>82</v>
      </c>
      <c r="AT487" s="211" t="s">
        <v>72</v>
      </c>
      <c r="AU487" s="211" t="s">
        <v>80</v>
      </c>
      <c r="AY487" s="210" t="s">
        <v>196</v>
      </c>
      <c r="BK487" s="212">
        <f>SUM(BK488:BK519)</f>
        <v>0</v>
      </c>
    </row>
    <row r="488" s="2" customFormat="1" ht="36.72453" customHeight="1">
      <c r="A488" s="41"/>
      <c r="B488" s="42"/>
      <c r="C488" s="215" t="s">
        <v>2490</v>
      </c>
      <c r="D488" s="215" t="s">
        <v>199</v>
      </c>
      <c r="E488" s="216" t="s">
        <v>3977</v>
      </c>
      <c r="F488" s="217" t="s">
        <v>3978</v>
      </c>
      <c r="G488" s="218" t="s">
        <v>222</v>
      </c>
      <c r="H488" s="219">
        <v>22</v>
      </c>
      <c r="I488" s="220"/>
      <c r="J488" s="221">
        <f>ROUND(I488*H488,2)</f>
        <v>0</v>
      </c>
      <c r="K488" s="217" t="s">
        <v>203</v>
      </c>
      <c r="L488" s="47"/>
      <c r="M488" s="222" t="s">
        <v>19</v>
      </c>
      <c r="N488" s="223" t="s">
        <v>44</v>
      </c>
      <c r="O488" s="87"/>
      <c r="P488" s="224">
        <f>O488*H488</f>
        <v>0</v>
      </c>
      <c r="Q488" s="224">
        <v>0.00050000000000000001</v>
      </c>
      <c r="R488" s="224">
        <f>Q488*H488</f>
        <v>0.010999999999999999</v>
      </c>
      <c r="S488" s="224">
        <v>0</v>
      </c>
      <c r="T488" s="225">
        <f>S488*H488</f>
        <v>0</v>
      </c>
      <c r="U488" s="41"/>
      <c r="V488" s="41"/>
      <c r="W488" s="41"/>
      <c r="X488" s="41"/>
      <c r="Y488" s="41"/>
      <c r="Z488" s="41"/>
      <c r="AA488" s="41"/>
      <c r="AB488" s="41"/>
      <c r="AC488" s="41"/>
      <c r="AD488" s="41"/>
      <c r="AE488" s="41"/>
      <c r="AR488" s="226" t="s">
        <v>297</v>
      </c>
      <c r="AT488" s="226" t="s">
        <v>199</v>
      </c>
      <c r="AU488" s="226" t="s">
        <v>82</v>
      </c>
      <c r="AY488" s="20" t="s">
        <v>196</v>
      </c>
      <c r="BE488" s="227">
        <f>IF(N488="základní",J488,0)</f>
        <v>0</v>
      </c>
      <c r="BF488" s="227">
        <f>IF(N488="snížená",J488,0)</f>
        <v>0</v>
      </c>
      <c r="BG488" s="227">
        <f>IF(N488="zákl. přenesená",J488,0)</f>
        <v>0</v>
      </c>
      <c r="BH488" s="227">
        <f>IF(N488="sníž. přenesená",J488,0)</f>
        <v>0</v>
      </c>
      <c r="BI488" s="227">
        <f>IF(N488="nulová",J488,0)</f>
        <v>0</v>
      </c>
      <c r="BJ488" s="20" t="s">
        <v>80</v>
      </c>
      <c r="BK488" s="227">
        <f>ROUND(I488*H488,2)</f>
        <v>0</v>
      </c>
      <c r="BL488" s="20" t="s">
        <v>297</v>
      </c>
      <c r="BM488" s="226" t="s">
        <v>3979</v>
      </c>
    </row>
    <row r="489" s="2" customFormat="1">
      <c r="A489" s="41"/>
      <c r="B489" s="42"/>
      <c r="C489" s="43"/>
      <c r="D489" s="228" t="s">
        <v>206</v>
      </c>
      <c r="E489" s="43"/>
      <c r="F489" s="229" t="s">
        <v>3980</v>
      </c>
      <c r="G489" s="43"/>
      <c r="H489" s="43"/>
      <c r="I489" s="230"/>
      <c r="J489" s="43"/>
      <c r="K489" s="43"/>
      <c r="L489" s="47"/>
      <c r="M489" s="231"/>
      <c r="N489" s="232"/>
      <c r="O489" s="87"/>
      <c r="P489" s="87"/>
      <c r="Q489" s="87"/>
      <c r="R489" s="87"/>
      <c r="S489" s="87"/>
      <c r="T489" s="88"/>
      <c r="U489" s="41"/>
      <c r="V489" s="41"/>
      <c r="W489" s="41"/>
      <c r="X489" s="41"/>
      <c r="Y489" s="41"/>
      <c r="Z489" s="41"/>
      <c r="AA489" s="41"/>
      <c r="AB489" s="41"/>
      <c r="AC489" s="41"/>
      <c r="AD489" s="41"/>
      <c r="AE489" s="41"/>
      <c r="AT489" s="20" t="s">
        <v>206</v>
      </c>
      <c r="AU489" s="20" t="s">
        <v>82</v>
      </c>
    </row>
    <row r="490" s="14" customFormat="1">
      <c r="A490" s="14"/>
      <c r="B490" s="244"/>
      <c r="C490" s="245"/>
      <c r="D490" s="235" t="s">
        <v>208</v>
      </c>
      <c r="E490" s="246" t="s">
        <v>19</v>
      </c>
      <c r="F490" s="247" t="s">
        <v>3981</v>
      </c>
      <c r="G490" s="245"/>
      <c r="H490" s="248">
        <v>6</v>
      </c>
      <c r="I490" s="249"/>
      <c r="J490" s="245"/>
      <c r="K490" s="245"/>
      <c r="L490" s="250"/>
      <c r="M490" s="251"/>
      <c r="N490" s="252"/>
      <c r="O490" s="252"/>
      <c r="P490" s="252"/>
      <c r="Q490" s="252"/>
      <c r="R490" s="252"/>
      <c r="S490" s="252"/>
      <c r="T490" s="253"/>
      <c r="U490" s="14"/>
      <c r="V490" s="14"/>
      <c r="W490" s="14"/>
      <c r="X490" s="14"/>
      <c r="Y490" s="14"/>
      <c r="Z490" s="14"/>
      <c r="AA490" s="14"/>
      <c r="AB490" s="14"/>
      <c r="AC490" s="14"/>
      <c r="AD490" s="14"/>
      <c r="AE490" s="14"/>
      <c r="AT490" s="254" t="s">
        <v>208</v>
      </c>
      <c r="AU490" s="254" t="s">
        <v>82</v>
      </c>
      <c r="AV490" s="14" t="s">
        <v>82</v>
      </c>
      <c r="AW490" s="14" t="s">
        <v>33</v>
      </c>
      <c r="AX490" s="14" t="s">
        <v>73</v>
      </c>
      <c r="AY490" s="254" t="s">
        <v>196</v>
      </c>
    </row>
    <row r="491" s="14" customFormat="1">
      <c r="A491" s="14"/>
      <c r="B491" s="244"/>
      <c r="C491" s="245"/>
      <c r="D491" s="235" t="s">
        <v>208</v>
      </c>
      <c r="E491" s="246" t="s">
        <v>19</v>
      </c>
      <c r="F491" s="247" t="s">
        <v>3982</v>
      </c>
      <c r="G491" s="245"/>
      <c r="H491" s="248">
        <v>16</v>
      </c>
      <c r="I491" s="249"/>
      <c r="J491" s="245"/>
      <c r="K491" s="245"/>
      <c r="L491" s="250"/>
      <c r="M491" s="251"/>
      <c r="N491" s="252"/>
      <c r="O491" s="252"/>
      <c r="P491" s="252"/>
      <c r="Q491" s="252"/>
      <c r="R491" s="252"/>
      <c r="S491" s="252"/>
      <c r="T491" s="253"/>
      <c r="U491" s="14"/>
      <c r="V491" s="14"/>
      <c r="W491" s="14"/>
      <c r="X491" s="14"/>
      <c r="Y491" s="14"/>
      <c r="Z491" s="14"/>
      <c r="AA491" s="14"/>
      <c r="AB491" s="14"/>
      <c r="AC491" s="14"/>
      <c r="AD491" s="14"/>
      <c r="AE491" s="14"/>
      <c r="AT491" s="254" t="s">
        <v>208</v>
      </c>
      <c r="AU491" s="254" t="s">
        <v>82</v>
      </c>
      <c r="AV491" s="14" t="s">
        <v>82</v>
      </c>
      <c r="AW491" s="14" t="s">
        <v>33</v>
      </c>
      <c r="AX491" s="14" t="s">
        <v>73</v>
      </c>
      <c r="AY491" s="254" t="s">
        <v>196</v>
      </c>
    </row>
    <row r="492" s="15" customFormat="1">
      <c r="A492" s="15"/>
      <c r="B492" s="255"/>
      <c r="C492" s="256"/>
      <c r="D492" s="235" t="s">
        <v>208</v>
      </c>
      <c r="E492" s="257" t="s">
        <v>19</v>
      </c>
      <c r="F492" s="258" t="s">
        <v>212</v>
      </c>
      <c r="G492" s="256"/>
      <c r="H492" s="259">
        <v>22</v>
      </c>
      <c r="I492" s="260"/>
      <c r="J492" s="256"/>
      <c r="K492" s="256"/>
      <c r="L492" s="261"/>
      <c r="M492" s="262"/>
      <c r="N492" s="263"/>
      <c r="O492" s="263"/>
      <c r="P492" s="263"/>
      <c r="Q492" s="263"/>
      <c r="R492" s="263"/>
      <c r="S492" s="263"/>
      <c r="T492" s="264"/>
      <c r="U492" s="15"/>
      <c r="V492" s="15"/>
      <c r="W492" s="15"/>
      <c r="X492" s="15"/>
      <c r="Y492" s="15"/>
      <c r="Z492" s="15"/>
      <c r="AA492" s="15"/>
      <c r="AB492" s="15"/>
      <c r="AC492" s="15"/>
      <c r="AD492" s="15"/>
      <c r="AE492" s="15"/>
      <c r="AT492" s="265" t="s">
        <v>208</v>
      </c>
      <c r="AU492" s="265" t="s">
        <v>82</v>
      </c>
      <c r="AV492" s="15" t="s">
        <v>204</v>
      </c>
      <c r="AW492" s="15" t="s">
        <v>33</v>
      </c>
      <c r="AX492" s="15" t="s">
        <v>80</v>
      </c>
      <c r="AY492" s="265" t="s">
        <v>196</v>
      </c>
    </row>
    <row r="493" s="2" customFormat="1" ht="36.72453" customHeight="1">
      <c r="A493" s="41"/>
      <c r="B493" s="42"/>
      <c r="C493" s="215" t="s">
        <v>2496</v>
      </c>
      <c r="D493" s="215" t="s">
        <v>199</v>
      </c>
      <c r="E493" s="216" t="s">
        <v>3983</v>
      </c>
      <c r="F493" s="217" t="s">
        <v>3984</v>
      </c>
      <c r="G493" s="218" t="s">
        <v>222</v>
      </c>
      <c r="H493" s="219">
        <v>8</v>
      </c>
      <c r="I493" s="220"/>
      <c r="J493" s="221">
        <f>ROUND(I493*H493,2)</f>
        <v>0</v>
      </c>
      <c r="K493" s="217" t="s">
        <v>203</v>
      </c>
      <c r="L493" s="47"/>
      <c r="M493" s="222" t="s">
        <v>19</v>
      </c>
      <c r="N493" s="223" t="s">
        <v>44</v>
      </c>
      <c r="O493" s="87"/>
      <c r="P493" s="224">
        <f>O493*H493</f>
        <v>0</v>
      </c>
      <c r="Q493" s="224">
        <v>0.00050000000000000001</v>
      </c>
      <c r="R493" s="224">
        <f>Q493*H493</f>
        <v>0.0040000000000000001</v>
      </c>
      <c r="S493" s="224">
        <v>0</v>
      </c>
      <c r="T493" s="225">
        <f>S493*H493</f>
        <v>0</v>
      </c>
      <c r="U493" s="41"/>
      <c r="V493" s="41"/>
      <c r="W493" s="41"/>
      <c r="X493" s="41"/>
      <c r="Y493" s="41"/>
      <c r="Z493" s="41"/>
      <c r="AA493" s="41"/>
      <c r="AB493" s="41"/>
      <c r="AC493" s="41"/>
      <c r="AD493" s="41"/>
      <c r="AE493" s="41"/>
      <c r="AR493" s="226" t="s">
        <v>297</v>
      </c>
      <c r="AT493" s="226" t="s">
        <v>199</v>
      </c>
      <c r="AU493" s="226" t="s">
        <v>82</v>
      </c>
      <c r="AY493" s="20" t="s">
        <v>196</v>
      </c>
      <c r="BE493" s="227">
        <f>IF(N493="základní",J493,0)</f>
        <v>0</v>
      </c>
      <c r="BF493" s="227">
        <f>IF(N493="snížená",J493,0)</f>
        <v>0</v>
      </c>
      <c r="BG493" s="227">
        <f>IF(N493="zákl. přenesená",J493,0)</f>
        <v>0</v>
      </c>
      <c r="BH493" s="227">
        <f>IF(N493="sníž. přenesená",J493,0)</f>
        <v>0</v>
      </c>
      <c r="BI493" s="227">
        <f>IF(N493="nulová",J493,0)</f>
        <v>0</v>
      </c>
      <c r="BJ493" s="20" t="s">
        <v>80</v>
      </c>
      <c r="BK493" s="227">
        <f>ROUND(I493*H493,2)</f>
        <v>0</v>
      </c>
      <c r="BL493" s="20" t="s">
        <v>297</v>
      </c>
      <c r="BM493" s="226" t="s">
        <v>3985</v>
      </c>
    </row>
    <row r="494" s="2" customFormat="1">
      <c r="A494" s="41"/>
      <c r="B494" s="42"/>
      <c r="C494" s="43"/>
      <c r="D494" s="228" t="s">
        <v>206</v>
      </c>
      <c r="E494" s="43"/>
      <c r="F494" s="229" t="s">
        <v>3986</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82</v>
      </c>
    </row>
    <row r="495" s="14" customFormat="1">
      <c r="A495" s="14"/>
      <c r="B495" s="244"/>
      <c r="C495" s="245"/>
      <c r="D495" s="235" t="s">
        <v>208</v>
      </c>
      <c r="E495" s="246" t="s">
        <v>19</v>
      </c>
      <c r="F495" s="247" t="s">
        <v>3987</v>
      </c>
      <c r="G495" s="245"/>
      <c r="H495" s="248">
        <v>5</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208</v>
      </c>
      <c r="AU495" s="254" t="s">
        <v>82</v>
      </c>
      <c r="AV495" s="14" t="s">
        <v>82</v>
      </c>
      <c r="AW495" s="14" t="s">
        <v>33</v>
      </c>
      <c r="AX495" s="14" t="s">
        <v>73</v>
      </c>
      <c r="AY495" s="254" t="s">
        <v>196</v>
      </c>
    </row>
    <row r="496" s="14" customFormat="1">
      <c r="A496" s="14"/>
      <c r="B496" s="244"/>
      <c r="C496" s="245"/>
      <c r="D496" s="235" t="s">
        <v>208</v>
      </c>
      <c r="E496" s="246" t="s">
        <v>19</v>
      </c>
      <c r="F496" s="247" t="s">
        <v>3988</v>
      </c>
      <c r="G496" s="245"/>
      <c r="H496" s="248">
        <v>3</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208</v>
      </c>
      <c r="AU496" s="254" t="s">
        <v>82</v>
      </c>
      <c r="AV496" s="14" t="s">
        <v>82</v>
      </c>
      <c r="AW496" s="14" t="s">
        <v>33</v>
      </c>
      <c r="AX496" s="14" t="s">
        <v>73</v>
      </c>
      <c r="AY496" s="254" t="s">
        <v>196</v>
      </c>
    </row>
    <row r="497" s="15" customFormat="1">
      <c r="A497" s="15"/>
      <c r="B497" s="255"/>
      <c r="C497" s="256"/>
      <c r="D497" s="235" t="s">
        <v>208</v>
      </c>
      <c r="E497" s="257" t="s">
        <v>19</v>
      </c>
      <c r="F497" s="258" t="s">
        <v>212</v>
      </c>
      <c r="G497" s="256"/>
      <c r="H497" s="259">
        <v>8</v>
      </c>
      <c r="I497" s="260"/>
      <c r="J497" s="256"/>
      <c r="K497" s="256"/>
      <c r="L497" s="261"/>
      <c r="M497" s="262"/>
      <c r="N497" s="263"/>
      <c r="O497" s="263"/>
      <c r="P497" s="263"/>
      <c r="Q497" s="263"/>
      <c r="R497" s="263"/>
      <c r="S497" s="263"/>
      <c r="T497" s="264"/>
      <c r="U497" s="15"/>
      <c r="V497" s="15"/>
      <c r="W497" s="15"/>
      <c r="X497" s="15"/>
      <c r="Y497" s="15"/>
      <c r="Z497" s="15"/>
      <c r="AA497" s="15"/>
      <c r="AB497" s="15"/>
      <c r="AC497" s="15"/>
      <c r="AD497" s="15"/>
      <c r="AE497" s="15"/>
      <c r="AT497" s="265" t="s">
        <v>208</v>
      </c>
      <c r="AU497" s="265" t="s">
        <v>82</v>
      </c>
      <c r="AV497" s="15" t="s">
        <v>204</v>
      </c>
      <c r="AW497" s="15" t="s">
        <v>33</v>
      </c>
      <c r="AX497" s="15" t="s">
        <v>80</v>
      </c>
      <c r="AY497" s="265" t="s">
        <v>196</v>
      </c>
    </row>
    <row r="498" s="2" customFormat="1" ht="36.72453" customHeight="1">
      <c r="A498" s="41"/>
      <c r="B498" s="42"/>
      <c r="C498" s="215" t="s">
        <v>2503</v>
      </c>
      <c r="D498" s="215" t="s">
        <v>199</v>
      </c>
      <c r="E498" s="216" t="s">
        <v>3989</v>
      </c>
      <c r="F498" s="217" t="s">
        <v>3990</v>
      </c>
      <c r="G498" s="218" t="s">
        <v>222</v>
      </c>
      <c r="H498" s="219">
        <v>7</v>
      </c>
      <c r="I498" s="220"/>
      <c r="J498" s="221">
        <f>ROUND(I498*H498,2)</f>
        <v>0</v>
      </c>
      <c r="K498" s="217" t="s">
        <v>203</v>
      </c>
      <c r="L498" s="47"/>
      <c r="M498" s="222" t="s">
        <v>19</v>
      </c>
      <c r="N498" s="223" t="s">
        <v>44</v>
      </c>
      <c r="O498" s="87"/>
      <c r="P498" s="224">
        <f>O498*H498</f>
        <v>0</v>
      </c>
      <c r="Q498" s="224">
        <v>0.00059999999999999995</v>
      </c>
      <c r="R498" s="224">
        <f>Q498*H498</f>
        <v>0.0041999999999999997</v>
      </c>
      <c r="S498" s="224">
        <v>0</v>
      </c>
      <c r="T498" s="225">
        <f>S498*H498</f>
        <v>0</v>
      </c>
      <c r="U498" s="41"/>
      <c r="V498" s="41"/>
      <c r="W498" s="41"/>
      <c r="X498" s="41"/>
      <c r="Y498" s="41"/>
      <c r="Z498" s="41"/>
      <c r="AA498" s="41"/>
      <c r="AB498" s="41"/>
      <c r="AC498" s="41"/>
      <c r="AD498" s="41"/>
      <c r="AE498" s="41"/>
      <c r="AR498" s="226" t="s">
        <v>297</v>
      </c>
      <c r="AT498" s="226" t="s">
        <v>199</v>
      </c>
      <c r="AU498" s="226" t="s">
        <v>82</v>
      </c>
      <c r="AY498" s="20" t="s">
        <v>196</v>
      </c>
      <c r="BE498" s="227">
        <f>IF(N498="základní",J498,0)</f>
        <v>0</v>
      </c>
      <c r="BF498" s="227">
        <f>IF(N498="snížená",J498,0)</f>
        <v>0</v>
      </c>
      <c r="BG498" s="227">
        <f>IF(N498="zákl. přenesená",J498,0)</f>
        <v>0</v>
      </c>
      <c r="BH498" s="227">
        <f>IF(N498="sníž. přenesená",J498,0)</f>
        <v>0</v>
      </c>
      <c r="BI498" s="227">
        <f>IF(N498="nulová",J498,0)</f>
        <v>0</v>
      </c>
      <c r="BJ498" s="20" t="s">
        <v>80</v>
      </c>
      <c r="BK498" s="227">
        <f>ROUND(I498*H498,2)</f>
        <v>0</v>
      </c>
      <c r="BL498" s="20" t="s">
        <v>297</v>
      </c>
      <c r="BM498" s="226" t="s">
        <v>3991</v>
      </c>
    </row>
    <row r="499" s="2" customFormat="1">
      <c r="A499" s="41"/>
      <c r="B499" s="42"/>
      <c r="C499" s="43"/>
      <c r="D499" s="228" t="s">
        <v>206</v>
      </c>
      <c r="E499" s="43"/>
      <c r="F499" s="229" t="s">
        <v>3992</v>
      </c>
      <c r="G499" s="43"/>
      <c r="H499" s="43"/>
      <c r="I499" s="230"/>
      <c r="J499" s="43"/>
      <c r="K499" s="43"/>
      <c r="L499" s="47"/>
      <c r="M499" s="231"/>
      <c r="N499" s="232"/>
      <c r="O499" s="87"/>
      <c r="P499" s="87"/>
      <c r="Q499" s="87"/>
      <c r="R499" s="87"/>
      <c r="S499" s="87"/>
      <c r="T499" s="88"/>
      <c r="U499" s="41"/>
      <c r="V499" s="41"/>
      <c r="W499" s="41"/>
      <c r="X499" s="41"/>
      <c r="Y499" s="41"/>
      <c r="Z499" s="41"/>
      <c r="AA499" s="41"/>
      <c r="AB499" s="41"/>
      <c r="AC499" s="41"/>
      <c r="AD499" s="41"/>
      <c r="AE499" s="41"/>
      <c r="AT499" s="20" t="s">
        <v>206</v>
      </c>
      <c r="AU499" s="20" t="s">
        <v>82</v>
      </c>
    </row>
    <row r="500" s="14" customFormat="1">
      <c r="A500" s="14"/>
      <c r="B500" s="244"/>
      <c r="C500" s="245"/>
      <c r="D500" s="235" t="s">
        <v>208</v>
      </c>
      <c r="E500" s="246" t="s">
        <v>19</v>
      </c>
      <c r="F500" s="247" t="s">
        <v>3993</v>
      </c>
      <c r="G500" s="245"/>
      <c r="H500" s="248">
        <v>1</v>
      </c>
      <c r="I500" s="249"/>
      <c r="J500" s="245"/>
      <c r="K500" s="245"/>
      <c r="L500" s="250"/>
      <c r="M500" s="251"/>
      <c r="N500" s="252"/>
      <c r="O500" s="252"/>
      <c r="P500" s="252"/>
      <c r="Q500" s="252"/>
      <c r="R500" s="252"/>
      <c r="S500" s="252"/>
      <c r="T500" s="253"/>
      <c r="U500" s="14"/>
      <c r="V500" s="14"/>
      <c r="W500" s="14"/>
      <c r="X500" s="14"/>
      <c r="Y500" s="14"/>
      <c r="Z500" s="14"/>
      <c r="AA500" s="14"/>
      <c r="AB500" s="14"/>
      <c r="AC500" s="14"/>
      <c r="AD500" s="14"/>
      <c r="AE500" s="14"/>
      <c r="AT500" s="254" t="s">
        <v>208</v>
      </c>
      <c r="AU500" s="254" t="s">
        <v>82</v>
      </c>
      <c r="AV500" s="14" t="s">
        <v>82</v>
      </c>
      <c r="AW500" s="14" t="s">
        <v>33</v>
      </c>
      <c r="AX500" s="14" t="s">
        <v>73</v>
      </c>
      <c r="AY500" s="254" t="s">
        <v>196</v>
      </c>
    </row>
    <row r="501" s="14" customFormat="1">
      <c r="A501" s="14"/>
      <c r="B501" s="244"/>
      <c r="C501" s="245"/>
      <c r="D501" s="235" t="s">
        <v>208</v>
      </c>
      <c r="E501" s="246" t="s">
        <v>19</v>
      </c>
      <c r="F501" s="247" t="s">
        <v>3994</v>
      </c>
      <c r="G501" s="245"/>
      <c r="H501" s="248">
        <v>6</v>
      </c>
      <c r="I501" s="249"/>
      <c r="J501" s="245"/>
      <c r="K501" s="245"/>
      <c r="L501" s="250"/>
      <c r="M501" s="251"/>
      <c r="N501" s="252"/>
      <c r="O501" s="252"/>
      <c r="P501" s="252"/>
      <c r="Q501" s="252"/>
      <c r="R501" s="252"/>
      <c r="S501" s="252"/>
      <c r="T501" s="253"/>
      <c r="U501" s="14"/>
      <c r="V501" s="14"/>
      <c r="W501" s="14"/>
      <c r="X501" s="14"/>
      <c r="Y501" s="14"/>
      <c r="Z501" s="14"/>
      <c r="AA501" s="14"/>
      <c r="AB501" s="14"/>
      <c r="AC501" s="14"/>
      <c r="AD501" s="14"/>
      <c r="AE501" s="14"/>
      <c r="AT501" s="254" t="s">
        <v>208</v>
      </c>
      <c r="AU501" s="254" t="s">
        <v>82</v>
      </c>
      <c r="AV501" s="14" t="s">
        <v>82</v>
      </c>
      <c r="AW501" s="14" t="s">
        <v>33</v>
      </c>
      <c r="AX501" s="14" t="s">
        <v>73</v>
      </c>
      <c r="AY501" s="254" t="s">
        <v>196</v>
      </c>
    </row>
    <row r="502" s="15" customFormat="1">
      <c r="A502" s="15"/>
      <c r="B502" s="255"/>
      <c r="C502" s="256"/>
      <c r="D502" s="235" t="s">
        <v>208</v>
      </c>
      <c r="E502" s="257" t="s">
        <v>19</v>
      </c>
      <c r="F502" s="258" t="s">
        <v>212</v>
      </c>
      <c r="G502" s="256"/>
      <c r="H502" s="259">
        <v>7</v>
      </c>
      <c r="I502" s="260"/>
      <c r="J502" s="256"/>
      <c r="K502" s="256"/>
      <c r="L502" s="261"/>
      <c r="M502" s="262"/>
      <c r="N502" s="263"/>
      <c r="O502" s="263"/>
      <c r="P502" s="263"/>
      <c r="Q502" s="263"/>
      <c r="R502" s="263"/>
      <c r="S502" s="263"/>
      <c r="T502" s="264"/>
      <c r="U502" s="15"/>
      <c r="V502" s="15"/>
      <c r="W502" s="15"/>
      <c r="X502" s="15"/>
      <c r="Y502" s="15"/>
      <c r="Z502" s="15"/>
      <c r="AA502" s="15"/>
      <c r="AB502" s="15"/>
      <c r="AC502" s="15"/>
      <c r="AD502" s="15"/>
      <c r="AE502" s="15"/>
      <c r="AT502" s="265" t="s">
        <v>208</v>
      </c>
      <c r="AU502" s="265" t="s">
        <v>82</v>
      </c>
      <c r="AV502" s="15" t="s">
        <v>204</v>
      </c>
      <c r="AW502" s="15" t="s">
        <v>33</v>
      </c>
      <c r="AX502" s="15" t="s">
        <v>80</v>
      </c>
      <c r="AY502" s="265" t="s">
        <v>196</v>
      </c>
    </row>
    <row r="503" s="2" customFormat="1" ht="36.72453" customHeight="1">
      <c r="A503" s="41"/>
      <c r="B503" s="42"/>
      <c r="C503" s="215" t="s">
        <v>2508</v>
      </c>
      <c r="D503" s="215" t="s">
        <v>199</v>
      </c>
      <c r="E503" s="216" t="s">
        <v>3995</v>
      </c>
      <c r="F503" s="217" t="s">
        <v>3996</v>
      </c>
      <c r="G503" s="218" t="s">
        <v>222</v>
      </c>
      <c r="H503" s="219">
        <v>24</v>
      </c>
      <c r="I503" s="220"/>
      <c r="J503" s="221">
        <f>ROUND(I503*H503,2)</f>
        <v>0</v>
      </c>
      <c r="K503" s="217" t="s">
        <v>203</v>
      </c>
      <c r="L503" s="47"/>
      <c r="M503" s="222" t="s">
        <v>19</v>
      </c>
      <c r="N503" s="223" t="s">
        <v>44</v>
      </c>
      <c r="O503" s="87"/>
      <c r="P503" s="224">
        <f>O503*H503</f>
        <v>0</v>
      </c>
      <c r="Q503" s="224">
        <v>0.00069999999999999999</v>
      </c>
      <c r="R503" s="224">
        <f>Q503*H503</f>
        <v>0.016799999999999999</v>
      </c>
      <c r="S503" s="224">
        <v>0</v>
      </c>
      <c r="T503" s="225">
        <f>S503*H503</f>
        <v>0</v>
      </c>
      <c r="U503" s="41"/>
      <c r="V503" s="41"/>
      <c r="W503" s="41"/>
      <c r="X503" s="41"/>
      <c r="Y503" s="41"/>
      <c r="Z503" s="41"/>
      <c r="AA503" s="41"/>
      <c r="AB503" s="41"/>
      <c r="AC503" s="41"/>
      <c r="AD503" s="41"/>
      <c r="AE503" s="41"/>
      <c r="AR503" s="226" t="s">
        <v>297</v>
      </c>
      <c r="AT503" s="226" t="s">
        <v>199</v>
      </c>
      <c r="AU503" s="226" t="s">
        <v>82</v>
      </c>
      <c r="AY503" s="20" t="s">
        <v>196</v>
      </c>
      <c r="BE503" s="227">
        <f>IF(N503="základní",J503,0)</f>
        <v>0</v>
      </c>
      <c r="BF503" s="227">
        <f>IF(N503="snížená",J503,0)</f>
        <v>0</v>
      </c>
      <c r="BG503" s="227">
        <f>IF(N503="zákl. přenesená",J503,0)</f>
        <v>0</v>
      </c>
      <c r="BH503" s="227">
        <f>IF(N503="sníž. přenesená",J503,0)</f>
        <v>0</v>
      </c>
      <c r="BI503" s="227">
        <f>IF(N503="nulová",J503,0)</f>
        <v>0</v>
      </c>
      <c r="BJ503" s="20" t="s">
        <v>80</v>
      </c>
      <c r="BK503" s="227">
        <f>ROUND(I503*H503,2)</f>
        <v>0</v>
      </c>
      <c r="BL503" s="20" t="s">
        <v>297</v>
      </c>
      <c r="BM503" s="226" t="s">
        <v>3997</v>
      </c>
    </row>
    <row r="504" s="2" customFormat="1">
      <c r="A504" s="41"/>
      <c r="B504" s="42"/>
      <c r="C504" s="43"/>
      <c r="D504" s="228" t="s">
        <v>206</v>
      </c>
      <c r="E504" s="43"/>
      <c r="F504" s="229" t="s">
        <v>3998</v>
      </c>
      <c r="G504" s="43"/>
      <c r="H504" s="43"/>
      <c r="I504" s="230"/>
      <c r="J504" s="43"/>
      <c r="K504" s="43"/>
      <c r="L504" s="47"/>
      <c r="M504" s="231"/>
      <c r="N504" s="232"/>
      <c r="O504" s="87"/>
      <c r="P504" s="87"/>
      <c r="Q504" s="87"/>
      <c r="R504" s="87"/>
      <c r="S504" s="87"/>
      <c r="T504" s="88"/>
      <c r="U504" s="41"/>
      <c r="V504" s="41"/>
      <c r="W504" s="41"/>
      <c r="X504" s="41"/>
      <c r="Y504" s="41"/>
      <c r="Z504" s="41"/>
      <c r="AA504" s="41"/>
      <c r="AB504" s="41"/>
      <c r="AC504" s="41"/>
      <c r="AD504" s="41"/>
      <c r="AE504" s="41"/>
      <c r="AT504" s="20" t="s">
        <v>206</v>
      </c>
      <c r="AU504" s="20" t="s">
        <v>82</v>
      </c>
    </row>
    <row r="505" s="14" customFormat="1">
      <c r="A505" s="14"/>
      <c r="B505" s="244"/>
      <c r="C505" s="245"/>
      <c r="D505" s="235" t="s">
        <v>208</v>
      </c>
      <c r="E505" s="246" t="s">
        <v>19</v>
      </c>
      <c r="F505" s="247" t="s">
        <v>3981</v>
      </c>
      <c r="G505" s="245"/>
      <c r="H505" s="248">
        <v>6</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208</v>
      </c>
      <c r="AU505" s="254" t="s">
        <v>82</v>
      </c>
      <c r="AV505" s="14" t="s">
        <v>82</v>
      </c>
      <c r="AW505" s="14" t="s">
        <v>33</v>
      </c>
      <c r="AX505" s="14" t="s">
        <v>73</v>
      </c>
      <c r="AY505" s="254" t="s">
        <v>196</v>
      </c>
    </row>
    <row r="506" s="14" customFormat="1">
      <c r="A506" s="14"/>
      <c r="B506" s="244"/>
      <c r="C506" s="245"/>
      <c r="D506" s="235" t="s">
        <v>208</v>
      </c>
      <c r="E506" s="246" t="s">
        <v>19</v>
      </c>
      <c r="F506" s="247" t="s">
        <v>3999</v>
      </c>
      <c r="G506" s="245"/>
      <c r="H506" s="248">
        <v>18</v>
      </c>
      <c r="I506" s="249"/>
      <c r="J506" s="245"/>
      <c r="K506" s="245"/>
      <c r="L506" s="250"/>
      <c r="M506" s="251"/>
      <c r="N506" s="252"/>
      <c r="O506" s="252"/>
      <c r="P506" s="252"/>
      <c r="Q506" s="252"/>
      <c r="R506" s="252"/>
      <c r="S506" s="252"/>
      <c r="T506" s="253"/>
      <c r="U506" s="14"/>
      <c r="V506" s="14"/>
      <c r="W506" s="14"/>
      <c r="X506" s="14"/>
      <c r="Y506" s="14"/>
      <c r="Z506" s="14"/>
      <c r="AA506" s="14"/>
      <c r="AB506" s="14"/>
      <c r="AC506" s="14"/>
      <c r="AD506" s="14"/>
      <c r="AE506" s="14"/>
      <c r="AT506" s="254" t="s">
        <v>208</v>
      </c>
      <c r="AU506" s="254" t="s">
        <v>82</v>
      </c>
      <c r="AV506" s="14" t="s">
        <v>82</v>
      </c>
      <c r="AW506" s="14" t="s">
        <v>33</v>
      </c>
      <c r="AX506" s="14" t="s">
        <v>73</v>
      </c>
      <c r="AY506" s="254" t="s">
        <v>196</v>
      </c>
    </row>
    <row r="507" s="15" customFormat="1">
      <c r="A507" s="15"/>
      <c r="B507" s="255"/>
      <c r="C507" s="256"/>
      <c r="D507" s="235" t="s">
        <v>208</v>
      </c>
      <c r="E507" s="257" t="s">
        <v>19</v>
      </c>
      <c r="F507" s="258" t="s">
        <v>212</v>
      </c>
      <c r="G507" s="256"/>
      <c r="H507" s="259">
        <v>24</v>
      </c>
      <c r="I507" s="260"/>
      <c r="J507" s="256"/>
      <c r="K507" s="256"/>
      <c r="L507" s="261"/>
      <c r="M507" s="262"/>
      <c r="N507" s="263"/>
      <c r="O507" s="263"/>
      <c r="P507" s="263"/>
      <c r="Q507" s="263"/>
      <c r="R507" s="263"/>
      <c r="S507" s="263"/>
      <c r="T507" s="264"/>
      <c r="U507" s="15"/>
      <c r="V507" s="15"/>
      <c r="W507" s="15"/>
      <c r="X507" s="15"/>
      <c r="Y507" s="15"/>
      <c r="Z507" s="15"/>
      <c r="AA507" s="15"/>
      <c r="AB507" s="15"/>
      <c r="AC507" s="15"/>
      <c r="AD507" s="15"/>
      <c r="AE507" s="15"/>
      <c r="AT507" s="265" t="s">
        <v>208</v>
      </c>
      <c r="AU507" s="265" t="s">
        <v>82</v>
      </c>
      <c r="AV507" s="15" t="s">
        <v>204</v>
      </c>
      <c r="AW507" s="15" t="s">
        <v>33</v>
      </c>
      <c r="AX507" s="15" t="s">
        <v>80</v>
      </c>
      <c r="AY507" s="265" t="s">
        <v>196</v>
      </c>
    </row>
    <row r="508" s="2" customFormat="1" ht="36.72453" customHeight="1">
      <c r="A508" s="41"/>
      <c r="B508" s="42"/>
      <c r="C508" s="215" t="s">
        <v>2514</v>
      </c>
      <c r="D508" s="215" t="s">
        <v>199</v>
      </c>
      <c r="E508" s="216" t="s">
        <v>4000</v>
      </c>
      <c r="F508" s="217" t="s">
        <v>4001</v>
      </c>
      <c r="G508" s="218" t="s">
        <v>222</v>
      </c>
      <c r="H508" s="219">
        <v>16</v>
      </c>
      <c r="I508" s="220"/>
      <c r="J508" s="221">
        <f>ROUND(I508*H508,2)</f>
        <v>0</v>
      </c>
      <c r="K508" s="217" t="s">
        <v>203</v>
      </c>
      <c r="L508" s="47"/>
      <c r="M508" s="222" t="s">
        <v>19</v>
      </c>
      <c r="N508" s="223" t="s">
        <v>44</v>
      </c>
      <c r="O508" s="87"/>
      <c r="P508" s="224">
        <f>O508*H508</f>
        <v>0</v>
      </c>
      <c r="Q508" s="224">
        <v>0.00114</v>
      </c>
      <c r="R508" s="224">
        <f>Q508*H508</f>
        <v>0.018239999999999999</v>
      </c>
      <c r="S508" s="224">
        <v>0</v>
      </c>
      <c r="T508" s="225">
        <f>S508*H508</f>
        <v>0</v>
      </c>
      <c r="U508" s="41"/>
      <c r="V508" s="41"/>
      <c r="W508" s="41"/>
      <c r="X508" s="41"/>
      <c r="Y508" s="41"/>
      <c r="Z508" s="41"/>
      <c r="AA508" s="41"/>
      <c r="AB508" s="41"/>
      <c r="AC508" s="41"/>
      <c r="AD508" s="41"/>
      <c r="AE508" s="41"/>
      <c r="AR508" s="226" t="s">
        <v>297</v>
      </c>
      <c r="AT508" s="226" t="s">
        <v>199</v>
      </c>
      <c r="AU508" s="226" t="s">
        <v>82</v>
      </c>
      <c r="AY508" s="20" t="s">
        <v>196</v>
      </c>
      <c r="BE508" s="227">
        <f>IF(N508="základní",J508,0)</f>
        <v>0</v>
      </c>
      <c r="BF508" s="227">
        <f>IF(N508="snížená",J508,0)</f>
        <v>0</v>
      </c>
      <c r="BG508" s="227">
        <f>IF(N508="zákl. přenesená",J508,0)</f>
        <v>0</v>
      </c>
      <c r="BH508" s="227">
        <f>IF(N508="sníž. přenesená",J508,0)</f>
        <v>0</v>
      </c>
      <c r="BI508" s="227">
        <f>IF(N508="nulová",J508,0)</f>
        <v>0</v>
      </c>
      <c r="BJ508" s="20" t="s">
        <v>80</v>
      </c>
      <c r="BK508" s="227">
        <f>ROUND(I508*H508,2)</f>
        <v>0</v>
      </c>
      <c r="BL508" s="20" t="s">
        <v>297</v>
      </c>
      <c r="BM508" s="226" t="s">
        <v>4002</v>
      </c>
    </row>
    <row r="509" s="2" customFormat="1">
      <c r="A509" s="41"/>
      <c r="B509" s="42"/>
      <c r="C509" s="43"/>
      <c r="D509" s="228" t="s">
        <v>206</v>
      </c>
      <c r="E509" s="43"/>
      <c r="F509" s="229" t="s">
        <v>4003</v>
      </c>
      <c r="G509" s="43"/>
      <c r="H509" s="43"/>
      <c r="I509" s="230"/>
      <c r="J509" s="43"/>
      <c r="K509" s="43"/>
      <c r="L509" s="47"/>
      <c r="M509" s="231"/>
      <c r="N509" s="232"/>
      <c r="O509" s="87"/>
      <c r="P509" s="87"/>
      <c r="Q509" s="87"/>
      <c r="R509" s="87"/>
      <c r="S509" s="87"/>
      <c r="T509" s="88"/>
      <c r="U509" s="41"/>
      <c r="V509" s="41"/>
      <c r="W509" s="41"/>
      <c r="X509" s="41"/>
      <c r="Y509" s="41"/>
      <c r="Z509" s="41"/>
      <c r="AA509" s="41"/>
      <c r="AB509" s="41"/>
      <c r="AC509" s="41"/>
      <c r="AD509" s="41"/>
      <c r="AE509" s="41"/>
      <c r="AT509" s="20" t="s">
        <v>206</v>
      </c>
      <c r="AU509" s="20" t="s">
        <v>82</v>
      </c>
    </row>
    <row r="510" s="14" customFormat="1">
      <c r="A510" s="14"/>
      <c r="B510" s="244"/>
      <c r="C510" s="245"/>
      <c r="D510" s="235" t="s">
        <v>208</v>
      </c>
      <c r="E510" s="246" t="s">
        <v>19</v>
      </c>
      <c r="F510" s="247" t="s">
        <v>4004</v>
      </c>
      <c r="G510" s="245"/>
      <c r="H510" s="248">
        <v>2</v>
      </c>
      <c r="I510" s="249"/>
      <c r="J510" s="245"/>
      <c r="K510" s="245"/>
      <c r="L510" s="250"/>
      <c r="M510" s="251"/>
      <c r="N510" s="252"/>
      <c r="O510" s="252"/>
      <c r="P510" s="252"/>
      <c r="Q510" s="252"/>
      <c r="R510" s="252"/>
      <c r="S510" s="252"/>
      <c r="T510" s="253"/>
      <c r="U510" s="14"/>
      <c r="V510" s="14"/>
      <c r="W510" s="14"/>
      <c r="X510" s="14"/>
      <c r="Y510" s="14"/>
      <c r="Z510" s="14"/>
      <c r="AA510" s="14"/>
      <c r="AB510" s="14"/>
      <c r="AC510" s="14"/>
      <c r="AD510" s="14"/>
      <c r="AE510" s="14"/>
      <c r="AT510" s="254" t="s">
        <v>208</v>
      </c>
      <c r="AU510" s="254" t="s">
        <v>82</v>
      </c>
      <c r="AV510" s="14" t="s">
        <v>82</v>
      </c>
      <c r="AW510" s="14" t="s">
        <v>33</v>
      </c>
      <c r="AX510" s="14" t="s">
        <v>73</v>
      </c>
      <c r="AY510" s="254" t="s">
        <v>196</v>
      </c>
    </row>
    <row r="511" s="14" customFormat="1">
      <c r="A511" s="14"/>
      <c r="B511" s="244"/>
      <c r="C511" s="245"/>
      <c r="D511" s="235" t="s">
        <v>208</v>
      </c>
      <c r="E511" s="246" t="s">
        <v>19</v>
      </c>
      <c r="F511" s="247" t="s">
        <v>4005</v>
      </c>
      <c r="G511" s="245"/>
      <c r="H511" s="248">
        <v>14</v>
      </c>
      <c r="I511" s="249"/>
      <c r="J511" s="245"/>
      <c r="K511" s="245"/>
      <c r="L511" s="250"/>
      <c r="M511" s="251"/>
      <c r="N511" s="252"/>
      <c r="O511" s="252"/>
      <c r="P511" s="252"/>
      <c r="Q511" s="252"/>
      <c r="R511" s="252"/>
      <c r="S511" s="252"/>
      <c r="T511" s="253"/>
      <c r="U511" s="14"/>
      <c r="V511" s="14"/>
      <c r="W511" s="14"/>
      <c r="X511" s="14"/>
      <c r="Y511" s="14"/>
      <c r="Z511" s="14"/>
      <c r="AA511" s="14"/>
      <c r="AB511" s="14"/>
      <c r="AC511" s="14"/>
      <c r="AD511" s="14"/>
      <c r="AE511" s="14"/>
      <c r="AT511" s="254" t="s">
        <v>208</v>
      </c>
      <c r="AU511" s="254" t="s">
        <v>82</v>
      </c>
      <c r="AV511" s="14" t="s">
        <v>82</v>
      </c>
      <c r="AW511" s="14" t="s">
        <v>33</v>
      </c>
      <c r="AX511" s="14" t="s">
        <v>73</v>
      </c>
      <c r="AY511" s="254" t="s">
        <v>196</v>
      </c>
    </row>
    <row r="512" s="15" customFormat="1">
      <c r="A512" s="15"/>
      <c r="B512" s="255"/>
      <c r="C512" s="256"/>
      <c r="D512" s="235" t="s">
        <v>208</v>
      </c>
      <c r="E512" s="257" t="s">
        <v>19</v>
      </c>
      <c r="F512" s="258" t="s">
        <v>212</v>
      </c>
      <c r="G512" s="256"/>
      <c r="H512" s="259">
        <v>16</v>
      </c>
      <c r="I512" s="260"/>
      <c r="J512" s="256"/>
      <c r="K512" s="256"/>
      <c r="L512" s="261"/>
      <c r="M512" s="262"/>
      <c r="N512" s="263"/>
      <c r="O512" s="263"/>
      <c r="P512" s="263"/>
      <c r="Q512" s="263"/>
      <c r="R512" s="263"/>
      <c r="S512" s="263"/>
      <c r="T512" s="264"/>
      <c r="U512" s="15"/>
      <c r="V512" s="15"/>
      <c r="W512" s="15"/>
      <c r="X512" s="15"/>
      <c r="Y512" s="15"/>
      <c r="Z512" s="15"/>
      <c r="AA512" s="15"/>
      <c r="AB512" s="15"/>
      <c r="AC512" s="15"/>
      <c r="AD512" s="15"/>
      <c r="AE512" s="15"/>
      <c r="AT512" s="265" t="s">
        <v>208</v>
      </c>
      <c r="AU512" s="265" t="s">
        <v>82</v>
      </c>
      <c r="AV512" s="15" t="s">
        <v>204</v>
      </c>
      <c r="AW512" s="15" t="s">
        <v>33</v>
      </c>
      <c r="AX512" s="15" t="s">
        <v>80</v>
      </c>
      <c r="AY512" s="265" t="s">
        <v>196</v>
      </c>
    </row>
    <row r="513" s="2" customFormat="1" ht="36.72453" customHeight="1">
      <c r="A513" s="41"/>
      <c r="B513" s="42"/>
      <c r="C513" s="215" t="s">
        <v>2519</v>
      </c>
      <c r="D513" s="215" t="s">
        <v>199</v>
      </c>
      <c r="E513" s="216" t="s">
        <v>4006</v>
      </c>
      <c r="F513" s="217" t="s">
        <v>4007</v>
      </c>
      <c r="G513" s="218" t="s">
        <v>222</v>
      </c>
      <c r="H513" s="219">
        <v>8</v>
      </c>
      <c r="I513" s="220"/>
      <c r="J513" s="221">
        <f>ROUND(I513*H513,2)</f>
        <v>0</v>
      </c>
      <c r="K513" s="217" t="s">
        <v>203</v>
      </c>
      <c r="L513" s="47"/>
      <c r="M513" s="222" t="s">
        <v>19</v>
      </c>
      <c r="N513" s="223" t="s">
        <v>44</v>
      </c>
      <c r="O513" s="87"/>
      <c r="P513" s="224">
        <f>O513*H513</f>
        <v>0</v>
      </c>
      <c r="Q513" s="224">
        <v>0.00114</v>
      </c>
      <c r="R513" s="224">
        <f>Q513*H513</f>
        <v>0.0091199999999999996</v>
      </c>
      <c r="S513" s="224">
        <v>0</v>
      </c>
      <c r="T513" s="225">
        <f>S513*H513</f>
        <v>0</v>
      </c>
      <c r="U513" s="41"/>
      <c r="V513" s="41"/>
      <c r="W513" s="41"/>
      <c r="X513" s="41"/>
      <c r="Y513" s="41"/>
      <c r="Z513" s="41"/>
      <c r="AA513" s="41"/>
      <c r="AB513" s="41"/>
      <c r="AC513" s="41"/>
      <c r="AD513" s="41"/>
      <c r="AE513" s="41"/>
      <c r="AR513" s="226" t="s">
        <v>297</v>
      </c>
      <c r="AT513" s="226" t="s">
        <v>199</v>
      </c>
      <c r="AU513" s="226" t="s">
        <v>82</v>
      </c>
      <c r="AY513" s="20" t="s">
        <v>196</v>
      </c>
      <c r="BE513" s="227">
        <f>IF(N513="základní",J513,0)</f>
        <v>0</v>
      </c>
      <c r="BF513" s="227">
        <f>IF(N513="snížená",J513,0)</f>
        <v>0</v>
      </c>
      <c r="BG513" s="227">
        <f>IF(N513="zákl. přenesená",J513,0)</f>
        <v>0</v>
      </c>
      <c r="BH513" s="227">
        <f>IF(N513="sníž. přenesená",J513,0)</f>
        <v>0</v>
      </c>
      <c r="BI513" s="227">
        <f>IF(N513="nulová",J513,0)</f>
        <v>0</v>
      </c>
      <c r="BJ513" s="20" t="s">
        <v>80</v>
      </c>
      <c r="BK513" s="227">
        <f>ROUND(I513*H513,2)</f>
        <v>0</v>
      </c>
      <c r="BL513" s="20" t="s">
        <v>297</v>
      </c>
      <c r="BM513" s="226" t="s">
        <v>4008</v>
      </c>
    </row>
    <row r="514" s="2" customFormat="1">
      <c r="A514" s="41"/>
      <c r="B514" s="42"/>
      <c r="C514" s="43"/>
      <c r="D514" s="228" t="s">
        <v>206</v>
      </c>
      <c r="E514" s="43"/>
      <c r="F514" s="229" t="s">
        <v>4009</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82</v>
      </c>
    </row>
    <row r="515" s="14" customFormat="1">
      <c r="A515" s="14"/>
      <c r="B515" s="244"/>
      <c r="C515" s="245"/>
      <c r="D515" s="235" t="s">
        <v>208</v>
      </c>
      <c r="E515" s="246" t="s">
        <v>19</v>
      </c>
      <c r="F515" s="247" t="s">
        <v>3993</v>
      </c>
      <c r="G515" s="245"/>
      <c r="H515" s="248">
        <v>1</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208</v>
      </c>
      <c r="AU515" s="254" t="s">
        <v>82</v>
      </c>
      <c r="AV515" s="14" t="s">
        <v>82</v>
      </c>
      <c r="AW515" s="14" t="s">
        <v>33</v>
      </c>
      <c r="AX515" s="14" t="s">
        <v>73</v>
      </c>
      <c r="AY515" s="254" t="s">
        <v>196</v>
      </c>
    </row>
    <row r="516" s="14" customFormat="1">
      <c r="A516" s="14"/>
      <c r="B516" s="244"/>
      <c r="C516" s="245"/>
      <c r="D516" s="235" t="s">
        <v>208</v>
      </c>
      <c r="E516" s="246" t="s">
        <v>19</v>
      </c>
      <c r="F516" s="247" t="s">
        <v>4010</v>
      </c>
      <c r="G516" s="245"/>
      <c r="H516" s="248">
        <v>7</v>
      </c>
      <c r="I516" s="249"/>
      <c r="J516" s="245"/>
      <c r="K516" s="245"/>
      <c r="L516" s="250"/>
      <c r="M516" s="251"/>
      <c r="N516" s="252"/>
      <c r="O516" s="252"/>
      <c r="P516" s="252"/>
      <c r="Q516" s="252"/>
      <c r="R516" s="252"/>
      <c r="S516" s="252"/>
      <c r="T516" s="253"/>
      <c r="U516" s="14"/>
      <c r="V516" s="14"/>
      <c r="W516" s="14"/>
      <c r="X516" s="14"/>
      <c r="Y516" s="14"/>
      <c r="Z516" s="14"/>
      <c r="AA516" s="14"/>
      <c r="AB516" s="14"/>
      <c r="AC516" s="14"/>
      <c r="AD516" s="14"/>
      <c r="AE516" s="14"/>
      <c r="AT516" s="254" t="s">
        <v>208</v>
      </c>
      <c r="AU516" s="254" t="s">
        <v>82</v>
      </c>
      <c r="AV516" s="14" t="s">
        <v>82</v>
      </c>
      <c r="AW516" s="14" t="s">
        <v>33</v>
      </c>
      <c r="AX516" s="14" t="s">
        <v>73</v>
      </c>
      <c r="AY516" s="254" t="s">
        <v>196</v>
      </c>
    </row>
    <row r="517" s="15" customFormat="1">
      <c r="A517" s="15"/>
      <c r="B517" s="255"/>
      <c r="C517" s="256"/>
      <c r="D517" s="235" t="s">
        <v>208</v>
      </c>
      <c r="E517" s="257" t="s">
        <v>19</v>
      </c>
      <c r="F517" s="258" t="s">
        <v>212</v>
      </c>
      <c r="G517" s="256"/>
      <c r="H517" s="259">
        <v>8</v>
      </c>
      <c r="I517" s="260"/>
      <c r="J517" s="256"/>
      <c r="K517" s="256"/>
      <c r="L517" s="261"/>
      <c r="M517" s="262"/>
      <c r="N517" s="263"/>
      <c r="O517" s="263"/>
      <c r="P517" s="263"/>
      <c r="Q517" s="263"/>
      <c r="R517" s="263"/>
      <c r="S517" s="263"/>
      <c r="T517" s="264"/>
      <c r="U517" s="15"/>
      <c r="V517" s="15"/>
      <c r="W517" s="15"/>
      <c r="X517" s="15"/>
      <c r="Y517" s="15"/>
      <c r="Z517" s="15"/>
      <c r="AA517" s="15"/>
      <c r="AB517" s="15"/>
      <c r="AC517" s="15"/>
      <c r="AD517" s="15"/>
      <c r="AE517" s="15"/>
      <c r="AT517" s="265" t="s">
        <v>208</v>
      </c>
      <c r="AU517" s="265" t="s">
        <v>82</v>
      </c>
      <c r="AV517" s="15" t="s">
        <v>204</v>
      </c>
      <c r="AW517" s="15" t="s">
        <v>33</v>
      </c>
      <c r="AX517" s="15" t="s">
        <v>80</v>
      </c>
      <c r="AY517" s="265" t="s">
        <v>196</v>
      </c>
    </row>
    <row r="518" s="2" customFormat="1" ht="36.72453" customHeight="1">
      <c r="A518" s="41"/>
      <c r="B518" s="42"/>
      <c r="C518" s="215" t="s">
        <v>2524</v>
      </c>
      <c r="D518" s="215" t="s">
        <v>199</v>
      </c>
      <c r="E518" s="216" t="s">
        <v>4011</v>
      </c>
      <c r="F518" s="217" t="s">
        <v>4012</v>
      </c>
      <c r="G518" s="218" t="s">
        <v>222</v>
      </c>
      <c r="H518" s="219">
        <v>1</v>
      </c>
      <c r="I518" s="220"/>
      <c r="J518" s="221">
        <f>ROUND(I518*H518,2)</f>
        <v>0</v>
      </c>
      <c r="K518" s="217" t="s">
        <v>203</v>
      </c>
      <c r="L518" s="47"/>
      <c r="M518" s="222" t="s">
        <v>19</v>
      </c>
      <c r="N518" s="223" t="s">
        <v>44</v>
      </c>
      <c r="O518" s="87"/>
      <c r="P518" s="224">
        <f>O518*H518</f>
        <v>0</v>
      </c>
      <c r="Q518" s="224">
        <v>0.0018</v>
      </c>
      <c r="R518" s="224">
        <f>Q518*H518</f>
        <v>0.0018</v>
      </c>
      <c r="S518" s="224">
        <v>0</v>
      </c>
      <c r="T518" s="225">
        <f>S518*H518</f>
        <v>0</v>
      </c>
      <c r="U518" s="41"/>
      <c r="V518" s="41"/>
      <c r="W518" s="41"/>
      <c r="X518" s="41"/>
      <c r="Y518" s="41"/>
      <c r="Z518" s="41"/>
      <c r="AA518" s="41"/>
      <c r="AB518" s="41"/>
      <c r="AC518" s="41"/>
      <c r="AD518" s="41"/>
      <c r="AE518" s="41"/>
      <c r="AR518" s="226" t="s">
        <v>297</v>
      </c>
      <c r="AT518" s="226" t="s">
        <v>199</v>
      </c>
      <c r="AU518" s="226" t="s">
        <v>82</v>
      </c>
      <c r="AY518" s="20" t="s">
        <v>196</v>
      </c>
      <c r="BE518" s="227">
        <f>IF(N518="základní",J518,0)</f>
        <v>0</v>
      </c>
      <c r="BF518" s="227">
        <f>IF(N518="snížená",J518,0)</f>
        <v>0</v>
      </c>
      <c r="BG518" s="227">
        <f>IF(N518="zákl. přenesená",J518,0)</f>
        <v>0</v>
      </c>
      <c r="BH518" s="227">
        <f>IF(N518="sníž. přenesená",J518,0)</f>
        <v>0</v>
      </c>
      <c r="BI518" s="227">
        <f>IF(N518="nulová",J518,0)</f>
        <v>0</v>
      </c>
      <c r="BJ518" s="20" t="s">
        <v>80</v>
      </c>
      <c r="BK518" s="227">
        <f>ROUND(I518*H518,2)</f>
        <v>0</v>
      </c>
      <c r="BL518" s="20" t="s">
        <v>297</v>
      </c>
      <c r="BM518" s="226" t="s">
        <v>4013</v>
      </c>
    </row>
    <row r="519" s="2" customFormat="1">
      <c r="A519" s="41"/>
      <c r="B519" s="42"/>
      <c r="C519" s="43"/>
      <c r="D519" s="228" t="s">
        <v>206</v>
      </c>
      <c r="E519" s="43"/>
      <c r="F519" s="229" t="s">
        <v>4014</v>
      </c>
      <c r="G519" s="43"/>
      <c r="H519" s="43"/>
      <c r="I519" s="230"/>
      <c r="J519" s="43"/>
      <c r="K519" s="43"/>
      <c r="L519" s="47"/>
      <c r="M519" s="280"/>
      <c r="N519" s="281"/>
      <c r="O519" s="282"/>
      <c r="P519" s="282"/>
      <c r="Q519" s="282"/>
      <c r="R519" s="282"/>
      <c r="S519" s="282"/>
      <c r="T519" s="283"/>
      <c r="U519" s="41"/>
      <c r="V519" s="41"/>
      <c r="W519" s="41"/>
      <c r="X519" s="41"/>
      <c r="Y519" s="41"/>
      <c r="Z519" s="41"/>
      <c r="AA519" s="41"/>
      <c r="AB519" s="41"/>
      <c r="AC519" s="41"/>
      <c r="AD519" s="41"/>
      <c r="AE519" s="41"/>
      <c r="AT519" s="20" t="s">
        <v>206</v>
      </c>
      <c r="AU519" s="20" t="s">
        <v>82</v>
      </c>
    </row>
    <row r="520" s="2" customFormat="1" ht="6.96" customHeight="1">
      <c r="A520" s="41"/>
      <c r="B520" s="62"/>
      <c r="C520" s="63"/>
      <c r="D520" s="63"/>
      <c r="E520" s="63"/>
      <c r="F520" s="63"/>
      <c r="G520" s="63"/>
      <c r="H520" s="63"/>
      <c r="I520" s="63"/>
      <c r="J520" s="63"/>
      <c r="K520" s="63"/>
      <c r="L520" s="47"/>
      <c r="M520" s="41"/>
      <c r="O520" s="41"/>
      <c r="P520" s="41"/>
      <c r="Q520" s="41"/>
      <c r="R520" s="41"/>
      <c r="S520" s="41"/>
      <c r="T520" s="41"/>
      <c r="U520" s="41"/>
      <c r="V520" s="41"/>
      <c r="W520" s="41"/>
      <c r="X520" s="41"/>
      <c r="Y520" s="41"/>
      <c r="Z520" s="41"/>
      <c r="AA520" s="41"/>
      <c r="AB520" s="41"/>
      <c r="AC520" s="41"/>
      <c r="AD520" s="41"/>
      <c r="AE520" s="41"/>
    </row>
  </sheetData>
  <sheetProtection sheet="1" autoFilter="0" formatColumns="0" formatRows="0" objects="1" scenarios="1" spinCount="100000" saltValue="dsri/oKVHkM+xntPb+CHEXeS1dnzg40BlmODO15erxK3BX0GBnRh6ekpZRev3uDSjnfEbpVv0uCW6GJGUqHXqQ==" hashValue="+gtby6+sYYrXt6FZMriWXvdwdy5OKEh8sXXdMLJCq95ftyva8GTnFbSGqanymKL04LpuJYKPaJbC+1xUFKg7fA==" algorithmName="SHA-512" password="CC35"/>
  <autoFilter ref="C95:K519"/>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100" r:id="rId1" display="https://podminky.urs.cz/item/CS_URS_2024_01/115101202"/>
    <hyperlink ref="F104" r:id="rId2" display="https://podminky.urs.cz/item/CS_URS_2024_01/119001401"/>
    <hyperlink ref="F107" r:id="rId3" display="https://podminky.urs.cz/item/CS_URS_2024_01/871355231"/>
    <hyperlink ref="F111" r:id="rId4" display="https://podminky.urs.cz/item/CS_URS_2024_01/972033271"/>
    <hyperlink ref="F116" r:id="rId5" display="https://podminky.urs.cz/item/CS_URS_2024_01/974032164"/>
    <hyperlink ref="F122" r:id="rId6" display="https://podminky.urs.cz/item/CS_URS_2024_01/997013113"/>
    <hyperlink ref="F124" r:id="rId7" display="https://podminky.urs.cz/item/CS_URS_2024_01/997013501"/>
    <hyperlink ref="F126" r:id="rId8" display="https://podminky.urs.cz/item/CS_URS_2024_01/997013509"/>
    <hyperlink ref="F130" r:id="rId9" display="https://podminky.urs.cz/item/CS_URS_2024_01/997013803"/>
    <hyperlink ref="F132" r:id="rId10" display="https://podminky.urs.cz/item/CS_URS_2024_01/997013831"/>
    <hyperlink ref="F136" r:id="rId11" display="https://podminky.urs.cz/item/CS_URS_2024_01/721140802"/>
    <hyperlink ref="F141" r:id="rId12" display="https://podminky.urs.cz/item/CS_URS_2024_01/721140806"/>
    <hyperlink ref="F143" r:id="rId13" display="https://podminky.urs.cz/item/CS_URS_2024_01/721140915"/>
    <hyperlink ref="F145" r:id="rId14" display="https://podminky.urs.cz/item/CS_URS_2024_01/721140917"/>
    <hyperlink ref="F147" r:id="rId15" display="https://podminky.urs.cz/item/CS_URS_2024_01/721140918"/>
    <hyperlink ref="F149" r:id="rId16" display="https://podminky.urs.cz/item/CS_URS_2024_01/721140925"/>
    <hyperlink ref="F151" r:id="rId17" display="https://podminky.urs.cz/item/CS_URS_2024_01/721170975"/>
    <hyperlink ref="F153" r:id="rId18" display="https://podminky.urs.cz/item/CS_URS_2024_01/721171808"/>
    <hyperlink ref="F157" r:id="rId19" display="https://podminky.urs.cz/item/CS_URS_2024_01/721171905"/>
    <hyperlink ref="F159" r:id="rId20" display="https://podminky.urs.cz/item/CS_URS_2024_01/721171915"/>
    <hyperlink ref="F161" r:id="rId21" display="https://podminky.urs.cz/item/CS_URS_2024_01/721173401x"/>
    <hyperlink ref="F163" r:id="rId22" display="https://podminky.urs.cz/item/CS_URS_2024_01/721173402x"/>
    <hyperlink ref="F165" r:id="rId23" display="https://podminky.urs.cz/item/CS_URS_2024_01/721173403x"/>
    <hyperlink ref="F167" r:id="rId24" display="https://podminky.urs.cz/item/CS_URS_2024_01/721173404x"/>
    <hyperlink ref="F169" r:id="rId25" display="https://podminky.urs.cz/item/CS_URS_2024_01/721174025"/>
    <hyperlink ref="F173" r:id="rId26" display="https://podminky.urs.cz/item/CS_URS_2024_01/721174026"/>
    <hyperlink ref="F175" r:id="rId27" display="https://podminky.urs.cz/item/CS_URS_2024_01/721174042"/>
    <hyperlink ref="F179" r:id="rId28" display="https://podminky.urs.cz/item/CS_URS_2024_01/721174043"/>
    <hyperlink ref="F183" r:id="rId29" display="https://podminky.urs.cz/item/CS_URS_2024_01/721174044"/>
    <hyperlink ref="F187" r:id="rId30" display="https://podminky.urs.cz/item/CS_URS_2024_01/721194104"/>
    <hyperlink ref="F189" r:id="rId31" display="https://podminky.urs.cz/item/CS_URS_2024_01/721194105"/>
    <hyperlink ref="F193" r:id="rId32" display="https://podminky.urs.cz/item/CS_URS_2024_01/721194107"/>
    <hyperlink ref="F197" r:id="rId33" display="https://podminky.urs.cz/item/CS_URS_2024_01/721194109"/>
    <hyperlink ref="F199" r:id="rId34" display="https://podminky.urs.cz/item/CS_URS_2024_01/721210812"/>
    <hyperlink ref="F201" r:id="rId35" display="https://podminky.urs.cz/item/CS_URS_2024_01/721211402"/>
    <hyperlink ref="F203" r:id="rId36" display="https://podminky.urs.cz/item/CS_URS_2024_01/721211421"/>
    <hyperlink ref="F205" r:id="rId37" display="https://podminky.urs.cz/item/CS_URS_2024_01/721220801"/>
    <hyperlink ref="F207" r:id="rId38" display="https://podminky.urs.cz/item/CS_URS_2024_01/721226512"/>
    <hyperlink ref="F209" r:id="rId39" display="https://podminky.urs.cz/item/CS_URS_2024_01/721241103"/>
    <hyperlink ref="F211" r:id="rId40" display="https://podminky.urs.cz/item/CS_URS_2024_01/721242805"/>
    <hyperlink ref="F213" r:id="rId41" display="https://podminky.urs.cz/item/CS_URS_2024_01/721263121"/>
    <hyperlink ref="F215" r:id="rId42" display="https://podminky.urs.cz/item/CS_URS_2024_01/721263123"/>
    <hyperlink ref="F217" r:id="rId43" display="https://podminky.urs.cz/item/CS_URS_2024_01/721274103"/>
    <hyperlink ref="F219" r:id="rId44" display="https://podminky.urs.cz/item/CS_URS_2024_01/721274121"/>
    <hyperlink ref="F223" r:id="rId45" display="https://podminky.urs.cz/item/CS_URS_2024_01/721290111"/>
    <hyperlink ref="F227" r:id="rId46" display="https://podminky.urs.cz/item/CS_URS_2024_01/721290112"/>
    <hyperlink ref="F229" r:id="rId47" display="https://podminky.urs.cz/item/CS_URS_2024_01/721290822"/>
    <hyperlink ref="F231" r:id="rId48" display="https://podminky.urs.cz/item/CS_URS_2024_01/721300922"/>
    <hyperlink ref="F262" r:id="rId49" display="https://podminky.urs.cz/item/CS_URS_2024_01/998721102"/>
    <hyperlink ref="F269" r:id="rId50" display="https://podminky.urs.cz/item/CS_URS_2024_01/722130232"/>
    <hyperlink ref="F271" r:id="rId51" display="https://podminky.urs.cz/item/CS_URS_2024_01/722130233"/>
    <hyperlink ref="F273" r:id="rId52" display="https://podminky.urs.cz/item/CS_URS_2024_01/722130234"/>
    <hyperlink ref="F275" r:id="rId53" display="https://podminky.urs.cz/item/CS_URS_2024_01/722130235"/>
    <hyperlink ref="F277" r:id="rId54" display="https://podminky.urs.cz/item/CS_URS_2024_01/722130236"/>
    <hyperlink ref="F279" r:id="rId55" display="https://podminky.urs.cz/item/CS_URS_2024_01/722130801"/>
    <hyperlink ref="F283" r:id="rId56" display="https://podminky.urs.cz/item/CS_URS_2024_01/722130802"/>
    <hyperlink ref="F285" r:id="rId57" display="https://podminky.urs.cz/item/CS_URS_2024_01/722130821"/>
    <hyperlink ref="F287" r:id="rId58" display="https://podminky.urs.cz/item/CS_URS_2024_01/722130831"/>
    <hyperlink ref="F297" r:id="rId59" display="https://podminky.urs.cz/item/CS_URS_2024_01/722170804"/>
    <hyperlink ref="F301" r:id="rId60" display="https://podminky.urs.cz/item/CS_URS_2024_01/722174063"/>
    <hyperlink ref="F303" r:id="rId61" display="https://podminky.urs.cz/item/CS_URS_2024_01/722174064"/>
    <hyperlink ref="F305" r:id="rId62" display="https://podminky.urs.cz/item/CS_URS_2024_01/722174073"/>
    <hyperlink ref="F307" r:id="rId63" display="https://podminky.urs.cz/item/CS_URS_2024_01/722174074"/>
    <hyperlink ref="F309" r:id="rId64" display="https://podminky.urs.cz/item/CS_URS_2024_01/722174075"/>
    <hyperlink ref="F311" r:id="rId65" display="https://podminky.urs.cz/item/CS_URS_2024_01/722181231"/>
    <hyperlink ref="F315" r:id="rId66" display="https://podminky.urs.cz/item/CS_URS_2024_01/722181242"/>
    <hyperlink ref="F317" r:id="rId67" display="https://podminky.urs.cz/item/CS_URS_2024_01/722181243"/>
    <hyperlink ref="F319" r:id="rId68" display="https://podminky.urs.cz/item/CS_URS_2024_01/722182012"/>
    <hyperlink ref="F321" r:id="rId69" display="https://podminky.urs.cz/item/CS_URS_2024_01/722182013"/>
    <hyperlink ref="F323" r:id="rId70" display="https://podminky.urs.cz/item/CS_URS_2024_01/722182014"/>
    <hyperlink ref="F325" r:id="rId71" display="https://podminky.urs.cz/item/CS_URS_2024_01/722182015"/>
    <hyperlink ref="F327" r:id="rId72" display="https://podminky.urs.cz/item/CS_URS_2024_01/722182016"/>
    <hyperlink ref="F329" r:id="rId73" display="https://podminky.urs.cz/item/CS_URS_2024_01/722190401"/>
    <hyperlink ref="F333" r:id="rId74" display="https://podminky.urs.cz/item/CS_URS_2024_01/722220111"/>
    <hyperlink ref="F337" r:id="rId75" display="https://podminky.urs.cz/item/CS_URS_2024_01/722220233"/>
    <hyperlink ref="F339" r:id="rId76" display="https://podminky.urs.cz/item/CS_URS_2024_01/722220234"/>
    <hyperlink ref="F341" r:id="rId77" display="https://podminky.urs.cz/item/CS_URS_2024_01/722220236"/>
    <hyperlink ref="F343" r:id="rId78" display="https://podminky.urs.cz/item/CS_URS_2024_01/722224115"/>
    <hyperlink ref="F345" r:id="rId79" display="https://podminky.urs.cz/item/CS_URS_2024_01/722231072"/>
    <hyperlink ref="F347" r:id="rId80" display="https://podminky.urs.cz/item/CS_URS_2024_01/722231073"/>
    <hyperlink ref="F349" r:id="rId81" display="https://podminky.urs.cz/item/CS_URS_2024_01/722231074"/>
    <hyperlink ref="F351" r:id="rId82" display="https://podminky.urs.cz/item/CS_URS_2024_01/722231076"/>
    <hyperlink ref="F353" r:id="rId83" display="https://podminky.urs.cz/item/CS_URS_2024_01/722231077"/>
    <hyperlink ref="F355" r:id="rId84" display="https://podminky.urs.cz/item/CS_URS_2024_01/722231221"/>
    <hyperlink ref="F357" r:id="rId85" display="https://podminky.urs.cz/item/CS_URS_2024_01/722232154"/>
    <hyperlink ref="F361" r:id="rId86" display="https://podminky.urs.cz/item/CS_URS_2024_01/722232155"/>
    <hyperlink ref="F363" r:id="rId87" display="https://podminky.urs.cz/item/CS_URS_2024_01/722232157"/>
    <hyperlink ref="F365" r:id="rId88" display="https://podminky.urs.cz/item/CS_URS_2024_01/722232158"/>
    <hyperlink ref="F367" r:id="rId89" display="https://podminky.urs.cz/item/CS_URS_2024_01/722232171"/>
    <hyperlink ref="F369" r:id="rId90" display="https://podminky.urs.cz/item/CS_URS_2024_01/722232501"/>
    <hyperlink ref="F371" r:id="rId91" display="https://podminky.urs.cz/item/CS_URS_2024_01/722232502"/>
    <hyperlink ref="F373" r:id="rId92" display="https://podminky.urs.cz/item/CS_URS_2024_01/722234263"/>
    <hyperlink ref="F375" r:id="rId93" display="https://podminky.urs.cz/item/CS_URS_2024_01/722234264"/>
    <hyperlink ref="F377" r:id="rId94" display="https://podminky.urs.cz/item/CS_URS_2024_01/722234265"/>
    <hyperlink ref="F379" r:id="rId95" display="https://podminky.urs.cz/item/CS_URS_2024_01/722234268"/>
    <hyperlink ref="F381" r:id="rId96" display="https://podminky.urs.cz/item/CS_URS_2024_01/722250132"/>
    <hyperlink ref="F383" r:id="rId97" display="https://podminky.urs.cz/item/CS_URS_2024_01/722250133"/>
    <hyperlink ref="F385" r:id="rId98" display="https://podminky.urs.cz/item/CS_URS_2024_01/722263206"/>
    <hyperlink ref="F387" r:id="rId99" display="https://podminky.urs.cz/item/CS_URS_2024_01/722263207"/>
    <hyperlink ref="F389" r:id="rId100" display="https://podminky.urs.cz/item/CS_URS_2024_01/722263214"/>
    <hyperlink ref="F396" r:id="rId101" display="https://podminky.urs.cz/item/CS_URS_2024_01/722270101"/>
    <hyperlink ref="F398" r:id="rId102" display="https://podminky.urs.cz/item/CS_URS_2024_01/722270102"/>
    <hyperlink ref="F400" r:id="rId103" display="https://podminky.urs.cz/item/CS_URS_2024_01/722270105"/>
    <hyperlink ref="F407" r:id="rId104" display="https://podminky.urs.cz/item/CS_URS_2024_01/722290226"/>
    <hyperlink ref="F411" r:id="rId105" display="https://podminky.urs.cz/item/CS_URS_2024_01/722290234"/>
    <hyperlink ref="F415" r:id="rId106" display="https://podminky.urs.cz/item/CS_URS_2024_01/722290822"/>
    <hyperlink ref="F417" r:id="rId107" display="https://podminky.urs.cz/item/CS_URS_2024_01/998722102"/>
    <hyperlink ref="F422" r:id="rId108" display="https://podminky.urs.cz/item/CS_URS_2024_01/725110811"/>
    <hyperlink ref="F424" r:id="rId109" display="https://podminky.urs.cz/item/CS_URS_2024_01/725112022"/>
    <hyperlink ref="F426" r:id="rId110" display="https://podminky.urs.cz/item/CS_URS_2024_01/725119125"/>
    <hyperlink ref="F428" r:id="rId111" display="https://podminky.urs.cz/item/CS_URS_2024_01/725121527"/>
    <hyperlink ref="F430" r:id="rId112" display="https://podminky.urs.cz/item/CS_URS_2024_01/725122813"/>
    <hyperlink ref="F432" r:id="rId113" display="https://podminky.urs.cz/item/CS_URS_2024_01/725129102"/>
    <hyperlink ref="F434" r:id="rId114" display="https://podminky.urs.cz/item/CS_URS_2024_01/725210821"/>
    <hyperlink ref="F436" r:id="rId115" display="https://podminky.urs.cz/item/CS_URS_2024_01/725211622"/>
    <hyperlink ref="F438" r:id="rId116" display="https://podminky.urs.cz/item/CS_URS_2024_01/725219102"/>
    <hyperlink ref="F444" r:id="rId117" display="https://podminky.urs.cz/item/CS_URS_2024_01/725291631"/>
    <hyperlink ref="F446" r:id="rId118" display="https://podminky.urs.cz/item/CS_URS_2024_01/725330820"/>
    <hyperlink ref="F448" r:id="rId119" display="https://podminky.urs.cz/item/CS_URS_2024_01/725339111"/>
    <hyperlink ref="F451" r:id="rId120" display="https://podminky.urs.cz/item/CS_URS_2024_01/725530823"/>
    <hyperlink ref="F453" r:id="rId121" display="https://podminky.urs.cz/item/CS_URS_2024_01/725532101"/>
    <hyperlink ref="F455" r:id="rId122" display="https://podminky.urs.cz/item/CS_URS_2024_01/725532114"/>
    <hyperlink ref="F457" r:id="rId123" display="https://podminky.urs.cz/item/CS_URS_2024_01/725532126"/>
    <hyperlink ref="F459" r:id="rId124" display="https://podminky.urs.cz/item/CS_URS_2024_01/725590812"/>
    <hyperlink ref="F461" r:id="rId125" display="https://podminky.urs.cz/item/CS_URS_2024_01/725820801"/>
    <hyperlink ref="F463" r:id="rId126" display="https://podminky.urs.cz/item/CS_URS_2024_01/725821316"/>
    <hyperlink ref="F465" r:id="rId127" display="https://podminky.urs.cz/item/CS_URS_2024_01/725822611"/>
    <hyperlink ref="F467" r:id="rId128" display="https://podminky.urs.cz/item/CS_URS_2024_01/725851325"/>
    <hyperlink ref="F469" r:id="rId129" display="https://podminky.urs.cz/item/CS_URS_2024_01/725860811"/>
    <hyperlink ref="F471" r:id="rId130" display="https://podminky.urs.cz/item/CS_URS_2024_01/725861102"/>
    <hyperlink ref="F473" r:id="rId131" display="https://podminky.urs.cz/item/CS_URS_2024_01/725862103"/>
    <hyperlink ref="F475" r:id="rId132" display="https://podminky.urs.cz/item/CS_URS_2024_01/725980123"/>
    <hyperlink ref="F477" r:id="rId133" display="https://podminky.urs.cz/item/CS_URS_2024_01/998725102"/>
    <hyperlink ref="F480" r:id="rId134" display="https://podminky.urs.cz/item/CS_URS_2024_01/726111031"/>
    <hyperlink ref="F482" r:id="rId135" display="https://podminky.urs.cz/item/CS_URS_2024_01/726191001"/>
    <hyperlink ref="F484" r:id="rId136" display="https://podminky.urs.cz/item/CS_URS_2024_01/726191002"/>
    <hyperlink ref="F486" r:id="rId137" display="https://podminky.urs.cz/item/CS_URS_2024_01/998726112"/>
    <hyperlink ref="F489" r:id="rId138" display="https://podminky.urs.cz/item/CS_URS_2024_01/727121102"/>
    <hyperlink ref="F494" r:id="rId139" display="https://podminky.urs.cz/item/CS_URS_2024_01/727121103"/>
    <hyperlink ref="F499" r:id="rId140" display="https://podminky.urs.cz/item/CS_URS_2024_01/727121105"/>
    <hyperlink ref="F504" r:id="rId141" display="https://podminky.urs.cz/item/CS_URS_2024_01/727121107"/>
    <hyperlink ref="F509" r:id="rId142" display="https://podminky.urs.cz/item/CS_URS_2024_01/727121108"/>
    <hyperlink ref="F514" r:id="rId143" display="https://podminky.urs.cz/item/CS_URS_2024_01/727121109"/>
    <hyperlink ref="F519" r:id="rId144" display="https://podminky.urs.cz/item/CS_URS_2024_01/727121144"/>
  </hyperlinks>
  <pageMargins left="0.39375" right="0.39375" top="0.39375" bottom="0.39375" header="0" footer="0"/>
  <pageSetup paperSize="9" orientation="portrait" blackAndWhite="1" fitToHeight="100"/>
  <headerFooter>
    <oddFooter>&amp;CStrana &amp;P z &amp;N</oddFooter>
  </headerFooter>
  <drawing r:id="rId14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139</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4015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ROUND(J93,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ROUND((SUM(BE93:BE321)),  2)</f>
        <v>0</v>
      </c>
      <c r="G35" s="41"/>
      <c r="H35" s="41"/>
      <c r="I35" s="160">
        <v>0.20999999999999999</v>
      </c>
      <c r="J35" s="159">
        <f>ROUND(((SUM(BE93:BE321))*I35),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ROUND((SUM(BF93:BF321)),  2)</f>
        <v>0</v>
      </c>
      <c r="G36" s="41"/>
      <c r="H36" s="41"/>
      <c r="I36" s="160">
        <v>0.12</v>
      </c>
      <c r="J36" s="159">
        <f>ROUND(((SUM(BF93:BF321))*I36),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ROUND((SUM(BG93:BG321)),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ROUND((SUM(BH93:BH321)),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ROUND((SUM(BI93:BI321)),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01.04.02.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J93</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175</v>
      </c>
      <c r="E64" s="180"/>
      <c r="F64" s="180"/>
      <c r="G64" s="180"/>
      <c r="H64" s="180"/>
      <c r="I64" s="180"/>
      <c r="J64" s="181">
        <f>J94</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4016</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4017</v>
      </c>
      <c r="E67" s="185"/>
      <c r="F67" s="185"/>
      <c r="G67" s="185"/>
      <c r="H67" s="185"/>
      <c r="I67" s="185"/>
      <c r="J67" s="186">
        <f>J123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4018</v>
      </c>
      <c r="E68" s="185"/>
      <c r="F68" s="185"/>
      <c r="G68" s="185"/>
      <c r="H68" s="185"/>
      <c r="I68" s="185"/>
      <c r="J68" s="186">
        <f>J190</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4019</v>
      </c>
      <c r="E69" s="185"/>
      <c r="F69" s="185"/>
      <c r="G69" s="185"/>
      <c r="H69" s="185"/>
      <c r="I69" s="185"/>
      <c r="J69" s="186">
        <f>J259</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1468</v>
      </c>
      <c r="E70" s="185"/>
      <c r="F70" s="185"/>
      <c r="G70" s="185"/>
      <c r="H70" s="185"/>
      <c r="I70" s="185"/>
      <c r="J70" s="186">
        <f>J306</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4020</v>
      </c>
      <c r="E71" s="180"/>
      <c r="F71" s="180"/>
      <c r="G71" s="180"/>
      <c r="H71" s="180"/>
      <c r="I71" s="180"/>
      <c r="J71" s="181">
        <f>J317</f>
        <v>0</v>
      </c>
      <c r="K71" s="178"/>
      <c r="L71" s="182"/>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7"/>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7"/>
      <c r="S77" s="41"/>
      <c r="T77" s="41"/>
      <c r="U77" s="41"/>
      <c r="V77" s="41"/>
      <c r="W77" s="41"/>
      <c r="X77" s="41"/>
      <c r="Y77" s="41"/>
      <c r="Z77" s="41"/>
      <c r="AA77" s="41"/>
      <c r="AB77" s="41"/>
      <c r="AC77" s="41"/>
      <c r="AD77" s="41"/>
      <c r="AE77" s="41"/>
    </row>
    <row r="78" s="2" customFormat="1" ht="24.96" customHeight="1">
      <c r="A78" s="41"/>
      <c r="B78" s="42"/>
      <c r="C78" s="26" t="s">
        <v>181</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7.84906" customHeight="1">
      <c r="A81" s="41"/>
      <c r="B81" s="42"/>
      <c r="C81" s="43"/>
      <c r="D81" s="43"/>
      <c r="E81" s="172" t="str">
        <f>E7</f>
        <v>REVITALIZACE BUDOVY GALERIE MODERNÍHO UMĚNÍ CELÝ ROZPOČET BEZ PS</v>
      </c>
      <c r="F81" s="35"/>
      <c r="G81" s="35"/>
      <c r="H81" s="35"/>
      <c r="I81" s="43"/>
      <c r="J81" s="43"/>
      <c r="K81" s="43"/>
      <c r="L81" s="147"/>
      <c r="S81" s="41"/>
      <c r="T81" s="41"/>
      <c r="U81" s="41"/>
      <c r="V81" s="41"/>
      <c r="W81" s="41"/>
      <c r="X81" s="41"/>
      <c r="Y81" s="41"/>
      <c r="Z81" s="41"/>
      <c r="AA81" s="41"/>
      <c r="AB81" s="41"/>
      <c r="AC81" s="41"/>
      <c r="AD81" s="41"/>
      <c r="AE81" s="41"/>
    </row>
    <row r="82" s="1" customFormat="1" ht="12" customHeight="1">
      <c r="B82" s="24"/>
      <c r="C82" s="35" t="s">
        <v>161</v>
      </c>
      <c r="D82" s="25"/>
      <c r="E82" s="25"/>
      <c r="F82" s="25"/>
      <c r="G82" s="25"/>
      <c r="H82" s="25"/>
      <c r="I82" s="25"/>
      <c r="J82" s="25"/>
      <c r="K82" s="25"/>
      <c r="L82" s="23"/>
    </row>
    <row r="83" s="2" customFormat="1" ht="16.30189" customHeight="1">
      <c r="A83" s="41"/>
      <c r="B83" s="42"/>
      <c r="C83" s="43"/>
      <c r="D83" s="43"/>
      <c r="E83" s="172" t="s">
        <v>1457</v>
      </c>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163</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6.30189" customHeight="1">
      <c r="A85" s="41"/>
      <c r="B85" s="42"/>
      <c r="C85" s="43"/>
      <c r="D85" s="43"/>
      <c r="E85" s="72" t="str">
        <f>E11</f>
        <v>SO 01.04.02. - Vytápění</v>
      </c>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F14</f>
        <v>Hadec Králové</v>
      </c>
      <c r="G87" s="43"/>
      <c r="H87" s="43"/>
      <c r="I87" s="35" t="s">
        <v>23</v>
      </c>
      <c r="J87" s="75" t="str">
        <f>IF(J14="","",J14)</f>
        <v>24. 4. 2024</v>
      </c>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5.30566" customHeight="1">
      <c r="A89" s="41"/>
      <c r="B89" s="42"/>
      <c r="C89" s="35" t="s">
        <v>25</v>
      </c>
      <c r="D89" s="43"/>
      <c r="E89" s="43"/>
      <c r="F89" s="30" t="str">
        <f>E17</f>
        <v>Královéhradecký kraj, Pivovarské náměstí 1345</v>
      </c>
      <c r="G89" s="43"/>
      <c r="H89" s="43"/>
      <c r="I89" s="35" t="s">
        <v>31</v>
      </c>
      <c r="J89" s="39" t="str">
        <f>E23</f>
        <v>INS spol.s.r.o.</v>
      </c>
      <c r="K89" s="43"/>
      <c r="L89" s="147"/>
      <c r="S89" s="41"/>
      <c r="T89" s="41"/>
      <c r="U89" s="41"/>
      <c r="V89" s="41"/>
      <c r="W89" s="41"/>
      <c r="X89" s="41"/>
      <c r="Y89" s="41"/>
      <c r="Z89" s="41"/>
      <c r="AA89" s="41"/>
      <c r="AB89" s="41"/>
      <c r="AC89" s="41"/>
      <c r="AD89" s="41"/>
      <c r="AE89" s="41"/>
    </row>
    <row r="90" s="2" customFormat="1" ht="15.30566" customHeight="1">
      <c r="A90" s="41"/>
      <c r="B90" s="42"/>
      <c r="C90" s="35" t="s">
        <v>29</v>
      </c>
      <c r="D90" s="43"/>
      <c r="E90" s="43"/>
      <c r="F90" s="30" t="str">
        <f>IF(E20="","",E20)</f>
        <v>Vyplň údaj</v>
      </c>
      <c r="G90" s="43"/>
      <c r="H90" s="43"/>
      <c r="I90" s="35" t="s">
        <v>34</v>
      </c>
      <c r="J90" s="39" t="str">
        <f>E26</f>
        <v>Ivan Mezera</v>
      </c>
      <c r="K90" s="43"/>
      <c r="L90" s="147"/>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11" customFormat="1" ht="29.28" customHeight="1">
      <c r="A92" s="188"/>
      <c r="B92" s="189"/>
      <c r="C92" s="190" t="s">
        <v>182</v>
      </c>
      <c r="D92" s="191" t="s">
        <v>58</v>
      </c>
      <c r="E92" s="191" t="s">
        <v>54</v>
      </c>
      <c r="F92" s="191" t="s">
        <v>55</v>
      </c>
      <c r="G92" s="191" t="s">
        <v>183</v>
      </c>
      <c r="H92" s="191" t="s">
        <v>184</v>
      </c>
      <c r="I92" s="191" t="s">
        <v>185</v>
      </c>
      <c r="J92" s="191" t="s">
        <v>167</v>
      </c>
      <c r="K92" s="192" t="s">
        <v>186</v>
      </c>
      <c r="L92" s="193"/>
      <c r="M92" s="95" t="s">
        <v>19</v>
      </c>
      <c r="N92" s="96" t="s">
        <v>43</v>
      </c>
      <c r="O92" s="96" t="s">
        <v>187</v>
      </c>
      <c r="P92" s="96" t="s">
        <v>188</v>
      </c>
      <c r="Q92" s="96" t="s">
        <v>189</v>
      </c>
      <c r="R92" s="96" t="s">
        <v>190</v>
      </c>
      <c r="S92" s="96" t="s">
        <v>191</v>
      </c>
      <c r="T92" s="97" t="s">
        <v>192</v>
      </c>
      <c r="U92" s="188"/>
      <c r="V92" s="188"/>
      <c r="W92" s="188"/>
      <c r="X92" s="188"/>
      <c r="Y92" s="188"/>
      <c r="Z92" s="188"/>
      <c r="AA92" s="188"/>
      <c r="AB92" s="188"/>
      <c r="AC92" s="188"/>
      <c r="AD92" s="188"/>
      <c r="AE92" s="188"/>
    </row>
    <row r="93" s="2" customFormat="1" ht="22.8" customHeight="1">
      <c r="A93" s="41"/>
      <c r="B93" s="42"/>
      <c r="C93" s="102" t="s">
        <v>193</v>
      </c>
      <c r="D93" s="43"/>
      <c r="E93" s="43"/>
      <c r="F93" s="43"/>
      <c r="G93" s="43"/>
      <c r="H93" s="43"/>
      <c r="I93" s="43"/>
      <c r="J93" s="194">
        <f>BK93</f>
        <v>0</v>
      </c>
      <c r="K93" s="43"/>
      <c r="L93" s="47"/>
      <c r="M93" s="98"/>
      <c r="N93" s="195"/>
      <c r="O93" s="99"/>
      <c r="P93" s="196">
        <f>P94+P317</f>
        <v>0</v>
      </c>
      <c r="Q93" s="99"/>
      <c r="R93" s="196">
        <f>R94+R317</f>
        <v>4.9213500000000003</v>
      </c>
      <c r="S93" s="99"/>
      <c r="T93" s="197">
        <f>T94+T317</f>
        <v>3.2656499999999999</v>
      </c>
      <c r="U93" s="41"/>
      <c r="V93" s="41"/>
      <c r="W93" s="41"/>
      <c r="X93" s="41"/>
      <c r="Y93" s="41"/>
      <c r="Z93" s="41"/>
      <c r="AA93" s="41"/>
      <c r="AB93" s="41"/>
      <c r="AC93" s="41"/>
      <c r="AD93" s="41"/>
      <c r="AE93" s="41"/>
      <c r="AT93" s="20" t="s">
        <v>72</v>
      </c>
      <c r="AU93" s="20" t="s">
        <v>168</v>
      </c>
      <c r="BK93" s="198">
        <f>BK94+BK317</f>
        <v>0</v>
      </c>
    </row>
    <row r="94" s="12" customFormat="1" ht="25.92" customHeight="1">
      <c r="A94" s="12"/>
      <c r="B94" s="199"/>
      <c r="C94" s="200"/>
      <c r="D94" s="201" t="s">
        <v>72</v>
      </c>
      <c r="E94" s="202" t="s">
        <v>429</v>
      </c>
      <c r="F94" s="202" t="s">
        <v>430</v>
      </c>
      <c r="G94" s="200"/>
      <c r="H94" s="200"/>
      <c r="I94" s="203"/>
      <c r="J94" s="204">
        <f>BK94</f>
        <v>0</v>
      </c>
      <c r="K94" s="200"/>
      <c r="L94" s="205"/>
      <c r="M94" s="206"/>
      <c r="N94" s="207"/>
      <c r="O94" s="207"/>
      <c r="P94" s="208">
        <f>P95+P108+P123+P190+P259+P306</f>
        <v>0</v>
      </c>
      <c r="Q94" s="207"/>
      <c r="R94" s="208">
        <f>R95+R108+R123+R190+R259+R306</f>
        <v>4.9213500000000003</v>
      </c>
      <c r="S94" s="207"/>
      <c r="T94" s="209">
        <f>T95+T108+T123+T190+T259+T306</f>
        <v>3.2656499999999999</v>
      </c>
      <c r="U94" s="12"/>
      <c r="V94" s="12"/>
      <c r="W94" s="12"/>
      <c r="X94" s="12"/>
      <c r="Y94" s="12"/>
      <c r="Z94" s="12"/>
      <c r="AA94" s="12"/>
      <c r="AB94" s="12"/>
      <c r="AC94" s="12"/>
      <c r="AD94" s="12"/>
      <c r="AE94" s="12"/>
      <c r="AR94" s="210" t="s">
        <v>82</v>
      </c>
      <c r="AT94" s="211" t="s">
        <v>72</v>
      </c>
      <c r="AU94" s="211" t="s">
        <v>73</v>
      </c>
      <c r="AY94" s="210" t="s">
        <v>196</v>
      </c>
      <c r="BK94" s="212">
        <f>BK95+BK108+BK123+BK190+BK259+BK306</f>
        <v>0</v>
      </c>
    </row>
    <row r="95" s="12" customFormat="1" ht="22.8" customHeight="1">
      <c r="A95" s="12"/>
      <c r="B95" s="199"/>
      <c r="C95" s="200"/>
      <c r="D95" s="201" t="s">
        <v>72</v>
      </c>
      <c r="E95" s="213" t="s">
        <v>431</v>
      </c>
      <c r="F95" s="213" t="s">
        <v>432</v>
      </c>
      <c r="G95" s="200"/>
      <c r="H95" s="200"/>
      <c r="I95" s="203"/>
      <c r="J95" s="214">
        <f>BK95</f>
        <v>0</v>
      </c>
      <c r="K95" s="200"/>
      <c r="L95" s="205"/>
      <c r="M95" s="206"/>
      <c r="N95" s="207"/>
      <c r="O95" s="207"/>
      <c r="P95" s="208">
        <f>SUM(P96:P107)</f>
        <v>0</v>
      </c>
      <c r="Q95" s="207"/>
      <c r="R95" s="208">
        <f>SUM(R96:R107)</f>
        <v>0.64617999999999998</v>
      </c>
      <c r="S95" s="207"/>
      <c r="T95" s="209">
        <f>SUM(T96:T107)</f>
        <v>0</v>
      </c>
      <c r="U95" s="12"/>
      <c r="V95" s="12"/>
      <c r="W95" s="12"/>
      <c r="X95" s="12"/>
      <c r="Y95" s="12"/>
      <c r="Z95" s="12"/>
      <c r="AA95" s="12"/>
      <c r="AB95" s="12"/>
      <c r="AC95" s="12"/>
      <c r="AD95" s="12"/>
      <c r="AE95" s="12"/>
      <c r="AR95" s="210" t="s">
        <v>82</v>
      </c>
      <c r="AT95" s="211" t="s">
        <v>72</v>
      </c>
      <c r="AU95" s="211" t="s">
        <v>80</v>
      </c>
      <c r="AY95" s="210" t="s">
        <v>196</v>
      </c>
      <c r="BK95" s="212">
        <f>SUM(BK96:BK107)</f>
        <v>0</v>
      </c>
    </row>
    <row r="96" s="2" customFormat="1" ht="47.59245" customHeight="1">
      <c r="A96" s="41"/>
      <c r="B96" s="42"/>
      <c r="C96" s="215" t="s">
        <v>80</v>
      </c>
      <c r="D96" s="215" t="s">
        <v>199</v>
      </c>
      <c r="E96" s="216" t="s">
        <v>4021</v>
      </c>
      <c r="F96" s="217" t="s">
        <v>4022</v>
      </c>
      <c r="G96" s="218" t="s">
        <v>202</v>
      </c>
      <c r="H96" s="219">
        <v>5</v>
      </c>
      <c r="I96" s="220"/>
      <c r="J96" s="221">
        <f>ROUND(I96*H96,2)</f>
        <v>0</v>
      </c>
      <c r="K96" s="217" t="s">
        <v>203</v>
      </c>
      <c r="L96" s="47"/>
      <c r="M96" s="222" t="s">
        <v>19</v>
      </c>
      <c r="N96" s="223" t="s">
        <v>44</v>
      </c>
      <c r="O96" s="87"/>
      <c r="P96" s="224">
        <f>O96*H96</f>
        <v>0</v>
      </c>
      <c r="Q96" s="224">
        <v>0.00072000000000000005</v>
      </c>
      <c r="R96" s="224">
        <f>Q96*H96</f>
        <v>0.0036000000000000003</v>
      </c>
      <c r="S96" s="224">
        <v>0</v>
      </c>
      <c r="T96" s="225">
        <f>S96*H96</f>
        <v>0</v>
      </c>
      <c r="U96" s="41"/>
      <c r="V96" s="41"/>
      <c r="W96" s="41"/>
      <c r="X96" s="41"/>
      <c r="Y96" s="41"/>
      <c r="Z96" s="41"/>
      <c r="AA96" s="41"/>
      <c r="AB96" s="41"/>
      <c r="AC96" s="41"/>
      <c r="AD96" s="41"/>
      <c r="AE96" s="41"/>
      <c r="AR96" s="226" t="s">
        <v>297</v>
      </c>
      <c r="AT96" s="226" t="s">
        <v>199</v>
      </c>
      <c r="AU96" s="226" t="s">
        <v>82</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297</v>
      </c>
      <c r="BM96" s="226" t="s">
        <v>4023</v>
      </c>
    </row>
    <row r="97" s="2" customFormat="1">
      <c r="A97" s="41"/>
      <c r="B97" s="42"/>
      <c r="C97" s="43"/>
      <c r="D97" s="228" t="s">
        <v>206</v>
      </c>
      <c r="E97" s="43"/>
      <c r="F97" s="229" t="s">
        <v>4024</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206</v>
      </c>
      <c r="AU97" s="20" t="s">
        <v>82</v>
      </c>
    </row>
    <row r="98" s="2" customFormat="1" ht="23.4566" customHeight="1">
      <c r="A98" s="41"/>
      <c r="B98" s="42"/>
      <c r="C98" s="266" t="s">
        <v>82</v>
      </c>
      <c r="D98" s="266" t="s">
        <v>310</v>
      </c>
      <c r="E98" s="267" t="s">
        <v>4025</v>
      </c>
      <c r="F98" s="268" t="s">
        <v>4026</v>
      </c>
      <c r="G98" s="269" t="s">
        <v>202</v>
      </c>
      <c r="H98" s="270">
        <v>5</v>
      </c>
      <c r="I98" s="271"/>
      <c r="J98" s="272">
        <f>ROUND(I98*H98,2)</f>
        <v>0</v>
      </c>
      <c r="K98" s="268" t="s">
        <v>203</v>
      </c>
      <c r="L98" s="273"/>
      <c r="M98" s="274" t="s">
        <v>19</v>
      </c>
      <c r="N98" s="275" t="s">
        <v>44</v>
      </c>
      <c r="O98" s="87"/>
      <c r="P98" s="224">
        <f>O98*H98</f>
        <v>0</v>
      </c>
      <c r="Q98" s="224">
        <v>0.0038999999999999998</v>
      </c>
      <c r="R98" s="224">
        <f>Q98*H98</f>
        <v>0.0195</v>
      </c>
      <c r="S98" s="224">
        <v>0</v>
      </c>
      <c r="T98" s="225">
        <f>S98*H98</f>
        <v>0</v>
      </c>
      <c r="U98" s="41"/>
      <c r="V98" s="41"/>
      <c r="W98" s="41"/>
      <c r="X98" s="41"/>
      <c r="Y98" s="41"/>
      <c r="Z98" s="41"/>
      <c r="AA98" s="41"/>
      <c r="AB98" s="41"/>
      <c r="AC98" s="41"/>
      <c r="AD98" s="41"/>
      <c r="AE98" s="41"/>
      <c r="AR98" s="226" t="s">
        <v>390</v>
      </c>
      <c r="AT98" s="226" t="s">
        <v>310</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297</v>
      </c>
      <c r="BM98" s="226" t="s">
        <v>4027</v>
      </c>
    </row>
    <row r="99" s="2" customFormat="1" ht="64.52831" customHeight="1">
      <c r="A99" s="41"/>
      <c r="B99" s="42"/>
      <c r="C99" s="215" t="s">
        <v>197</v>
      </c>
      <c r="D99" s="215" t="s">
        <v>199</v>
      </c>
      <c r="E99" s="216" t="s">
        <v>4028</v>
      </c>
      <c r="F99" s="217" t="s">
        <v>4029</v>
      </c>
      <c r="G99" s="218" t="s">
        <v>486</v>
      </c>
      <c r="H99" s="219">
        <v>167</v>
      </c>
      <c r="I99" s="220"/>
      <c r="J99" s="221">
        <f>ROUND(I99*H99,2)</f>
        <v>0</v>
      </c>
      <c r="K99" s="217" t="s">
        <v>203</v>
      </c>
      <c r="L99" s="47"/>
      <c r="M99" s="222" t="s">
        <v>19</v>
      </c>
      <c r="N99" s="223" t="s">
        <v>44</v>
      </c>
      <c r="O99" s="87"/>
      <c r="P99" s="224">
        <f>O99*H99</f>
        <v>0</v>
      </c>
      <c r="Q99" s="224">
        <v>0.00019000000000000001</v>
      </c>
      <c r="R99" s="224">
        <f>Q99*H99</f>
        <v>0.031730000000000001</v>
      </c>
      <c r="S99" s="224">
        <v>0</v>
      </c>
      <c r="T99" s="225">
        <f>S99*H99</f>
        <v>0</v>
      </c>
      <c r="U99" s="41"/>
      <c r="V99" s="41"/>
      <c r="W99" s="41"/>
      <c r="X99" s="41"/>
      <c r="Y99" s="41"/>
      <c r="Z99" s="41"/>
      <c r="AA99" s="41"/>
      <c r="AB99" s="41"/>
      <c r="AC99" s="41"/>
      <c r="AD99" s="41"/>
      <c r="AE99" s="41"/>
      <c r="AR99" s="226" t="s">
        <v>297</v>
      </c>
      <c r="AT99" s="226" t="s">
        <v>199</v>
      </c>
      <c r="AU99" s="226" t="s">
        <v>82</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297</v>
      </c>
      <c r="BM99" s="226" t="s">
        <v>4030</v>
      </c>
    </row>
    <row r="100" s="2" customFormat="1">
      <c r="A100" s="41"/>
      <c r="B100" s="42"/>
      <c r="C100" s="43"/>
      <c r="D100" s="228" t="s">
        <v>206</v>
      </c>
      <c r="E100" s="43"/>
      <c r="F100" s="229" t="s">
        <v>4031</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82</v>
      </c>
    </row>
    <row r="101" s="2" customFormat="1" ht="23.4566" customHeight="1">
      <c r="A101" s="41"/>
      <c r="B101" s="42"/>
      <c r="C101" s="266" t="s">
        <v>204</v>
      </c>
      <c r="D101" s="266" t="s">
        <v>310</v>
      </c>
      <c r="E101" s="267" t="s">
        <v>4032</v>
      </c>
      <c r="F101" s="268" t="s">
        <v>4033</v>
      </c>
      <c r="G101" s="269" t="s">
        <v>486</v>
      </c>
      <c r="H101" s="270">
        <v>36</v>
      </c>
      <c r="I101" s="271"/>
      <c r="J101" s="272">
        <f>ROUND(I101*H101,2)</f>
        <v>0</v>
      </c>
      <c r="K101" s="268" t="s">
        <v>203</v>
      </c>
      <c r="L101" s="273"/>
      <c r="M101" s="274" t="s">
        <v>19</v>
      </c>
      <c r="N101" s="275" t="s">
        <v>44</v>
      </c>
      <c r="O101" s="87"/>
      <c r="P101" s="224">
        <f>O101*H101</f>
        <v>0</v>
      </c>
      <c r="Q101" s="224">
        <v>0.00042000000000000002</v>
      </c>
      <c r="R101" s="224">
        <f>Q101*H101</f>
        <v>0.015120000000000002</v>
      </c>
      <c r="S101" s="224">
        <v>0</v>
      </c>
      <c r="T101" s="225">
        <f>S101*H101</f>
        <v>0</v>
      </c>
      <c r="U101" s="41"/>
      <c r="V101" s="41"/>
      <c r="W101" s="41"/>
      <c r="X101" s="41"/>
      <c r="Y101" s="41"/>
      <c r="Z101" s="41"/>
      <c r="AA101" s="41"/>
      <c r="AB101" s="41"/>
      <c r="AC101" s="41"/>
      <c r="AD101" s="41"/>
      <c r="AE101" s="41"/>
      <c r="AR101" s="226" t="s">
        <v>390</v>
      </c>
      <c r="AT101" s="226" t="s">
        <v>310</v>
      </c>
      <c r="AU101" s="226" t="s">
        <v>82</v>
      </c>
      <c r="AY101" s="20" t="s">
        <v>196</v>
      </c>
      <c r="BE101" s="227">
        <f>IF(N101="základní",J101,0)</f>
        <v>0</v>
      </c>
      <c r="BF101" s="227">
        <f>IF(N101="snížená",J101,0)</f>
        <v>0</v>
      </c>
      <c r="BG101" s="227">
        <f>IF(N101="zákl. přenesená",J101,0)</f>
        <v>0</v>
      </c>
      <c r="BH101" s="227">
        <f>IF(N101="sníž. přenesená",J101,0)</f>
        <v>0</v>
      </c>
      <c r="BI101" s="227">
        <f>IF(N101="nulová",J101,0)</f>
        <v>0</v>
      </c>
      <c r="BJ101" s="20" t="s">
        <v>80</v>
      </c>
      <c r="BK101" s="227">
        <f>ROUND(I101*H101,2)</f>
        <v>0</v>
      </c>
      <c r="BL101" s="20" t="s">
        <v>297</v>
      </c>
      <c r="BM101" s="226" t="s">
        <v>4034</v>
      </c>
    </row>
    <row r="102" s="2" customFormat="1" ht="23.4566" customHeight="1">
      <c r="A102" s="41"/>
      <c r="B102" s="42"/>
      <c r="C102" s="266" t="s">
        <v>232</v>
      </c>
      <c r="D102" s="266" t="s">
        <v>310</v>
      </c>
      <c r="E102" s="267" t="s">
        <v>4035</v>
      </c>
      <c r="F102" s="268" t="s">
        <v>4036</v>
      </c>
      <c r="G102" s="269" t="s">
        <v>486</v>
      </c>
      <c r="H102" s="270">
        <v>131</v>
      </c>
      <c r="I102" s="271"/>
      <c r="J102" s="272">
        <f>ROUND(I102*H102,2)</f>
        <v>0</v>
      </c>
      <c r="K102" s="268" t="s">
        <v>203</v>
      </c>
      <c r="L102" s="273"/>
      <c r="M102" s="274" t="s">
        <v>19</v>
      </c>
      <c r="N102" s="275" t="s">
        <v>44</v>
      </c>
      <c r="O102" s="87"/>
      <c r="P102" s="224">
        <f>O102*H102</f>
        <v>0</v>
      </c>
      <c r="Q102" s="224">
        <v>0.0012099999999999999</v>
      </c>
      <c r="R102" s="224">
        <f>Q102*H102</f>
        <v>0.15850999999999998</v>
      </c>
      <c r="S102" s="224">
        <v>0</v>
      </c>
      <c r="T102" s="225">
        <f>S102*H102</f>
        <v>0</v>
      </c>
      <c r="U102" s="41"/>
      <c r="V102" s="41"/>
      <c r="W102" s="41"/>
      <c r="X102" s="41"/>
      <c r="Y102" s="41"/>
      <c r="Z102" s="41"/>
      <c r="AA102" s="41"/>
      <c r="AB102" s="41"/>
      <c r="AC102" s="41"/>
      <c r="AD102" s="41"/>
      <c r="AE102" s="41"/>
      <c r="AR102" s="226" t="s">
        <v>390</v>
      </c>
      <c r="AT102" s="226" t="s">
        <v>310</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297</v>
      </c>
      <c r="BM102" s="226" t="s">
        <v>4037</v>
      </c>
    </row>
    <row r="103" s="2" customFormat="1" ht="23.4566" customHeight="1">
      <c r="A103" s="41"/>
      <c r="B103" s="42"/>
      <c r="C103" s="266" t="s">
        <v>230</v>
      </c>
      <c r="D103" s="266" t="s">
        <v>310</v>
      </c>
      <c r="E103" s="267" t="s">
        <v>4038</v>
      </c>
      <c r="F103" s="268" t="s">
        <v>4039</v>
      </c>
      <c r="G103" s="269" t="s">
        <v>486</v>
      </c>
      <c r="H103" s="270">
        <v>42</v>
      </c>
      <c r="I103" s="271"/>
      <c r="J103" s="272">
        <f>ROUND(I103*H103,2)</f>
        <v>0</v>
      </c>
      <c r="K103" s="268" t="s">
        <v>203</v>
      </c>
      <c r="L103" s="273"/>
      <c r="M103" s="274" t="s">
        <v>19</v>
      </c>
      <c r="N103" s="275" t="s">
        <v>44</v>
      </c>
      <c r="O103" s="87"/>
      <c r="P103" s="224">
        <f>O103*H103</f>
        <v>0</v>
      </c>
      <c r="Q103" s="224">
        <v>0.0035000000000000001</v>
      </c>
      <c r="R103" s="224">
        <f>Q103*H103</f>
        <v>0.14699999999999999</v>
      </c>
      <c r="S103" s="224">
        <v>0</v>
      </c>
      <c r="T103" s="225">
        <f>S103*H103</f>
        <v>0</v>
      </c>
      <c r="U103" s="41"/>
      <c r="V103" s="41"/>
      <c r="W103" s="41"/>
      <c r="X103" s="41"/>
      <c r="Y103" s="41"/>
      <c r="Z103" s="41"/>
      <c r="AA103" s="41"/>
      <c r="AB103" s="41"/>
      <c r="AC103" s="41"/>
      <c r="AD103" s="41"/>
      <c r="AE103" s="41"/>
      <c r="AR103" s="226" t="s">
        <v>390</v>
      </c>
      <c r="AT103" s="226" t="s">
        <v>310</v>
      </c>
      <c r="AU103" s="226" t="s">
        <v>82</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297</v>
      </c>
      <c r="BM103" s="226" t="s">
        <v>4040</v>
      </c>
    </row>
    <row r="104" s="2" customFormat="1" ht="23.4566" customHeight="1">
      <c r="A104" s="41"/>
      <c r="B104" s="42"/>
      <c r="C104" s="266" t="s">
        <v>244</v>
      </c>
      <c r="D104" s="266" t="s">
        <v>310</v>
      </c>
      <c r="E104" s="267" t="s">
        <v>4041</v>
      </c>
      <c r="F104" s="268" t="s">
        <v>4042</v>
      </c>
      <c r="G104" s="269" t="s">
        <v>486</v>
      </c>
      <c r="H104" s="270">
        <v>66</v>
      </c>
      <c r="I104" s="271"/>
      <c r="J104" s="272">
        <f>ROUND(I104*H104,2)</f>
        <v>0</v>
      </c>
      <c r="K104" s="268" t="s">
        <v>203</v>
      </c>
      <c r="L104" s="273"/>
      <c r="M104" s="274" t="s">
        <v>19</v>
      </c>
      <c r="N104" s="275" t="s">
        <v>44</v>
      </c>
      <c r="O104" s="87"/>
      <c r="P104" s="224">
        <f>O104*H104</f>
        <v>0</v>
      </c>
      <c r="Q104" s="224">
        <v>0.0015</v>
      </c>
      <c r="R104" s="224">
        <f>Q104*H104</f>
        <v>0.099000000000000005</v>
      </c>
      <c r="S104" s="224">
        <v>0</v>
      </c>
      <c r="T104" s="225">
        <f>S104*H104</f>
        <v>0</v>
      </c>
      <c r="U104" s="41"/>
      <c r="V104" s="41"/>
      <c r="W104" s="41"/>
      <c r="X104" s="41"/>
      <c r="Y104" s="41"/>
      <c r="Z104" s="41"/>
      <c r="AA104" s="41"/>
      <c r="AB104" s="41"/>
      <c r="AC104" s="41"/>
      <c r="AD104" s="41"/>
      <c r="AE104" s="41"/>
      <c r="AR104" s="226" t="s">
        <v>390</v>
      </c>
      <c r="AT104" s="226" t="s">
        <v>310</v>
      </c>
      <c r="AU104" s="226" t="s">
        <v>82</v>
      </c>
      <c r="AY104" s="20" t="s">
        <v>196</v>
      </c>
      <c r="BE104" s="227">
        <f>IF(N104="základní",J104,0)</f>
        <v>0</v>
      </c>
      <c r="BF104" s="227">
        <f>IF(N104="snížená",J104,0)</f>
        <v>0</v>
      </c>
      <c r="BG104" s="227">
        <f>IF(N104="zákl. přenesená",J104,0)</f>
        <v>0</v>
      </c>
      <c r="BH104" s="227">
        <f>IF(N104="sníž. přenesená",J104,0)</f>
        <v>0</v>
      </c>
      <c r="BI104" s="227">
        <f>IF(N104="nulová",J104,0)</f>
        <v>0</v>
      </c>
      <c r="BJ104" s="20" t="s">
        <v>80</v>
      </c>
      <c r="BK104" s="227">
        <f>ROUND(I104*H104,2)</f>
        <v>0</v>
      </c>
      <c r="BL104" s="20" t="s">
        <v>297</v>
      </c>
      <c r="BM104" s="226" t="s">
        <v>4043</v>
      </c>
    </row>
    <row r="105" s="2" customFormat="1" ht="23.4566" customHeight="1">
      <c r="A105" s="41"/>
      <c r="B105" s="42"/>
      <c r="C105" s="266" t="s">
        <v>250</v>
      </c>
      <c r="D105" s="266" t="s">
        <v>310</v>
      </c>
      <c r="E105" s="267" t="s">
        <v>4044</v>
      </c>
      <c r="F105" s="268" t="s">
        <v>4045</v>
      </c>
      <c r="G105" s="269" t="s">
        <v>486</v>
      </c>
      <c r="H105" s="270">
        <v>59</v>
      </c>
      <c r="I105" s="271"/>
      <c r="J105" s="272">
        <f>ROUND(I105*H105,2)</f>
        <v>0</v>
      </c>
      <c r="K105" s="268" t="s">
        <v>203</v>
      </c>
      <c r="L105" s="273"/>
      <c r="M105" s="274" t="s">
        <v>19</v>
      </c>
      <c r="N105" s="275" t="s">
        <v>44</v>
      </c>
      <c r="O105" s="87"/>
      <c r="P105" s="224">
        <f>O105*H105</f>
        <v>0</v>
      </c>
      <c r="Q105" s="224">
        <v>0.00175</v>
      </c>
      <c r="R105" s="224">
        <f>Q105*H105</f>
        <v>0.10325000000000001</v>
      </c>
      <c r="S105" s="224">
        <v>0</v>
      </c>
      <c r="T105" s="225">
        <f>S105*H105</f>
        <v>0</v>
      </c>
      <c r="U105" s="41"/>
      <c r="V105" s="41"/>
      <c r="W105" s="41"/>
      <c r="X105" s="41"/>
      <c r="Y105" s="41"/>
      <c r="Z105" s="41"/>
      <c r="AA105" s="41"/>
      <c r="AB105" s="41"/>
      <c r="AC105" s="41"/>
      <c r="AD105" s="41"/>
      <c r="AE105" s="41"/>
      <c r="AR105" s="226" t="s">
        <v>390</v>
      </c>
      <c r="AT105" s="226" t="s">
        <v>310</v>
      </c>
      <c r="AU105" s="226" t="s">
        <v>82</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297</v>
      </c>
      <c r="BM105" s="226" t="s">
        <v>4046</v>
      </c>
    </row>
    <row r="106" s="2" customFormat="1" ht="64.52831" customHeight="1">
      <c r="A106" s="41"/>
      <c r="B106" s="42"/>
      <c r="C106" s="215" t="s">
        <v>256</v>
      </c>
      <c r="D106" s="215" t="s">
        <v>199</v>
      </c>
      <c r="E106" s="216" t="s">
        <v>4047</v>
      </c>
      <c r="F106" s="217" t="s">
        <v>4048</v>
      </c>
      <c r="G106" s="218" t="s">
        <v>486</v>
      </c>
      <c r="H106" s="219">
        <v>167</v>
      </c>
      <c r="I106" s="220"/>
      <c r="J106" s="221">
        <f>ROUND(I106*H106,2)</f>
        <v>0</v>
      </c>
      <c r="K106" s="217" t="s">
        <v>203</v>
      </c>
      <c r="L106" s="47"/>
      <c r="M106" s="222" t="s">
        <v>19</v>
      </c>
      <c r="N106" s="223" t="s">
        <v>44</v>
      </c>
      <c r="O106" s="87"/>
      <c r="P106" s="224">
        <f>O106*H106</f>
        <v>0</v>
      </c>
      <c r="Q106" s="224">
        <v>0.00040999999999999999</v>
      </c>
      <c r="R106" s="224">
        <f>Q106*H106</f>
        <v>0.068470000000000003</v>
      </c>
      <c r="S106" s="224">
        <v>0</v>
      </c>
      <c r="T106" s="225">
        <f>S106*H106</f>
        <v>0</v>
      </c>
      <c r="U106" s="41"/>
      <c r="V106" s="41"/>
      <c r="W106" s="41"/>
      <c r="X106" s="41"/>
      <c r="Y106" s="41"/>
      <c r="Z106" s="41"/>
      <c r="AA106" s="41"/>
      <c r="AB106" s="41"/>
      <c r="AC106" s="41"/>
      <c r="AD106" s="41"/>
      <c r="AE106" s="41"/>
      <c r="AR106" s="226" t="s">
        <v>297</v>
      </c>
      <c r="AT106" s="226" t="s">
        <v>199</v>
      </c>
      <c r="AU106" s="226" t="s">
        <v>82</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297</v>
      </c>
      <c r="BM106" s="226" t="s">
        <v>4049</v>
      </c>
    </row>
    <row r="107" s="2" customFormat="1">
      <c r="A107" s="41"/>
      <c r="B107" s="42"/>
      <c r="C107" s="43"/>
      <c r="D107" s="228" t="s">
        <v>206</v>
      </c>
      <c r="E107" s="43"/>
      <c r="F107" s="229" t="s">
        <v>4050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206</v>
      </c>
      <c r="AU107" s="20" t="s">
        <v>82</v>
      </c>
    </row>
    <row r="108" s="12" customFormat="1" ht="22.8" customHeight="1">
      <c r="A108" s="12"/>
      <c r="B108" s="199"/>
      <c r="C108" s="200"/>
      <c r="D108" s="201" t="s">
        <v>72</v>
      </c>
      <c r="E108" s="213" t="s">
        <v>4051</v>
      </c>
      <c r="F108" s="213" t="s">
        <v>4052</v>
      </c>
      <c r="G108" s="200"/>
      <c r="H108" s="200"/>
      <c r="I108" s="203"/>
      <c r="J108" s="214">
        <f>BK108</f>
        <v>0</v>
      </c>
      <c r="K108" s="200"/>
      <c r="L108" s="205"/>
      <c r="M108" s="206"/>
      <c r="N108" s="207"/>
      <c r="O108" s="207"/>
      <c r="P108" s="208">
        <f>SUM(P109:P122)</f>
        <v>0</v>
      </c>
      <c r="Q108" s="207"/>
      <c r="R108" s="208">
        <f>SUM(R109:R122)</f>
        <v>0.042860000000000002</v>
      </c>
      <c r="S108" s="207"/>
      <c r="T108" s="209">
        <f>SUM(T109:T122)</f>
        <v>0</v>
      </c>
      <c r="U108" s="12"/>
      <c r="V108" s="12"/>
      <c r="W108" s="12"/>
      <c r="X108" s="12"/>
      <c r="Y108" s="12"/>
      <c r="Z108" s="12"/>
      <c r="AA108" s="12"/>
      <c r="AB108" s="12"/>
      <c r="AC108" s="12"/>
      <c r="AD108" s="12"/>
      <c r="AE108" s="12"/>
      <c r="AR108" s="210" t="s">
        <v>82</v>
      </c>
      <c r="AT108" s="211" t="s">
        <v>72</v>
      </c>
      <c r="AU108" s="211" t="s">
        <v>80</v>
      </c>
      <c r="AY108" s="210" t="s">
        <v>196</v>
      </c>
      <c r="BK108" s="212">
        <f>SUM(BK109:BK122)</f>
        <v>0</v>
      </c>
    </row>
    <row r="109" s="2" customFormat="1" ht="42.79245" customHeight="1">
      <c r="A109" s="41"/>
      <c r="B109" s="42"/>
      <c r="C109" s="215" t="s">
        <v>262</v>
      </c>
      <c r="D109" s="215" t="s">
        <v>199</v>
      </c>
      <c r="E109" s="216" t="s">
        <v>4053</v>
      </c>
      <c r="F109" s="217" t="s">
        <v>4054</v>
      </c>
      <c r="G109" s="218" t="s">
        <v>1105</v>
      </c>
      <c r="H109" s="219">
        <v>2</v>
      </c>
      <c r="I109" s="220"/>
      <c r="J109" s="221">
        <f>ROUND(I109*H109,2)</f>
        <v>0</v>
      </c>
      <c r="K109" s="217" t="s">
        <v>19</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297</v>
      </c>
      <c r="AT109" s="226" t="s">
        <v>199</v>
      </c>
      <c r="AU109" s="226" t="s">
        <v>82</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297</v>
      </c>
      <c r="BM109" s="226" t="s">
        <v>4055</v>
      </c>
    </row>
    <row r="110" s="2" customFormat="1" ht="21.0566" customHeight="1">
      <c r="A110" s="41"/>
      <c r="B110" s="42"/>
      <c r="C110" s="215" t="s">
        <v>270</v>
      </c>
      <c r="D110" s="215" t="s">
        <v>199</v>
      </c>
      <c r="E110" s="216" t="s">
        <v>4056</v>
      </c>
      <c r="F110" s="217" t="s">
        <v>4057</v>
      </c>
      <c r="G110" s="218" t="s">
        <v>1105</v>
      </c>
      <c r="H110" s="219">
        <v>1</v>
      </c>
      <c r="I110" s="220"/>
      <c r="J110" s="221">
        <f>ROUND(I110*H110,2)</f>
        <v>0</v>
      </c>
      <c r="K110" s="217" t="s">
        <v>19</v>
      </c>
      <c r="L110" s="47"/>
      <c r="M110" s="222" t="s">
        <v>19</v>
      </c>
      <c r="N110" s="223" t="s">
        <v>44</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297</v>
      </c>
      <c r="AT110" s="226" t="s">
        <v>199</v>
      </c>
      <c r="AU110" s="226" t="s">
        <v>82</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297</v>
      </c>
      <c r="BM110" s="226" t="s">
        <v>4058</v>
      </c>
    </row>
    <row r="111" s="2" customFormat="1" ht="23.4566" customHeight="1">
      <c r="A111" s="41"/>
      <c r="B111" s="42"/>
      <c r="C111" s="215" t="s">
        <v>8</v>
      </c>
      <c r="D111" s="215" t="s">
        <v>199</v>
      </c>
      <c r="E111" s="216" t="s">
        <v>4059</v>
      </c>
      <c r="F111" s="217" t="s">
        <v>4060</v>
      </c>
      <c r="G111" s="218" t="s">
        <v>222</v>
      </c>
      <c r="H111" s="219">
        <v>2</v>
      </c>
      <c r="I111" s="220"/>
      <c r="J111" s="221">
        <f>ROUND(I111*H111,2)</f>
        <v>0</v>
      </c>
      <c r="K111" s="217" t="s">
        <v>203</v>
      </c>
      <c r="L111" s="47"/>
      <c r="M111" s="222" t="s">
        <v>19</v>
      </c>
      <c r="N111" s="223" t="s">
        <v>44</v>
      </c>
      <c r="O111" s="87"/>
      <c r="P111" s="224">
        <f>O111*H111</f>
        <v>0</v>
      </c>
      <c r="Q111" s="224">
        <v>0.00067000000000000002</v>
      </c>
      <c r="R111" s="224">
        <f>Q111*H111</f>
        <v>0.0013400000000000001</v>
      </c>
      <c r="S111" s="224">
        <v>0</v>
      </c>
      <c r="T111" s="225">
        <f>S111*H111</f>
        <v>0</v>
      </c>
      <c r="U111" s="41"/>
      <c r="V111" s="41"/>
      <c r="W111" s="41"/>
      <c r="X111" s="41"/>
      <c r="Y111" s="41"/>
      <c r="Z111" s="41"/>
      <c r="AA111" s="41"/>
      <c r="AB111" s="41"/>
      <c r="AC111" s="41"/>
      <c r="AD111" s="41"/>
      <c r="AE111" s="41"/>
      <c r="AR111" s="226" t="s">
        <v>297</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297</v>
      </c>
      <c r="BM111" s="226" t="s">
        <v>4061</v>
      </c>
    </row>
    <row r="112" s="2" customFormat="1">
      <c r="A112" s="41"/>
      <c r="B112" s="42"/>
      <c r="C112" s="43"/>
      <c r="D112" s="228" t="s">
        <v>206</v>
      </c>
      <c r="E112" s="43"/>
      <c r="F112" s="229" t="s">
        <v>4062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82</v>
      </c>
    </row>
    <row r="113" s="2" customFormat="1" ht="16.30189" customHeight="1">
      <c r="A113" s="41"/>
      <c r="B113" s="42"/>
      <c r="C113" s="215" t="s">
        <v>280</v>
      </c>
      <c r="D113" s="215" t="s">
        <v>199</v>
      </c>
      <c r="E113" s="216" t="s">
        <v>4063</v>
      </c>
      <c r="F113" s="217" t="s">
        <v>4064</v>
      </c>
      <c r="G113" s="218" t="s">
        <v>1430</v>
      </c>
      <c r="H113" s="219">
        <v>30</v>
      </c>
      <c r="I113" s="220"/>
      <c r="J113" s="221">
        <f>ROUND(I113*H113,2)</f>
        <v>0</v>
      </c>
      <c r="K113" s="217" t="s">
        <v>203</v>
      </c>
      <c r="L113" s="47"/>
      <c r="M113" s="222" t="s">
        <v>19</v>
      </c>
      <c r="N113" s="223" t="s">
        <v>44</v>
      </c>
      <c r="O113" s="87"/>
      <c r="P113" s="224">
        <f>O113*H113</f>
        <v>0</v>
      </c>
      <c r="Q113" s="224">
        <v>0.0011199999999999999</v>
      </c>
      <c r="R113" s="224">
        <f>Q113*H113</f>
        <v>0.033599999999999998</v>
      </c>
      <c r="S113" s="224">
        <v>0</v>
      </c>
      <c r="T113" s="225">
        <f>S113*H113</f>
        <v>0</v>
      </c>
      <c r="U113" s="41"/>
      <c r="V113" s="41"/>
      <c r="W113" s="41"/>
      <c r="X113" s="41"/>
      <c r="Y113" s="41"/>
      <c r="Z113" s="41"/>
      <c r="AA113" s="41"/>
      <c r="AB113" s="41"/>
      <c r="AC113" s="41"/>
      <c r="AD113" s="41"/>
      <c r="AE113" s="41"/>
      <c r="AR113" s="226" t="s">
        <v>297</v>
      </c>
      <c r="AT113" s="226" t="s">
        <v>199</v>
      </c>
      <c r="AU113" s="226" t="s">
        <v>82</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297</v>
      </c>
      <c r="BM113" s="226" t="s">
        <v>4065</v>
      </c>
    </row>
    <row r="114" s="2" customFormat="1">
      <c r="A114" s="41"/>
      <c r="B114" s="42"/>
      <c r="C114" s="43"/>
      <c r="D114" s="228" t="s">
        <v>206</v>
      </c>
      <c r="E114" s="43"/>
      <c r="F114" s="229" t="s">
        <v>4066</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82</v>
      </c>
    </row>
    <row r="115" s="2" customFormat="1" ht="53.66038" customHeight="1">
      <c r="A115" s="41"/>
      <c r="B115" s="42"/>
      <c r="C115" s="215" t="s">
        <v>285</v>
      </c>
      <c r="D115" s="215" t="s">
        <v>199</v>
      </c>
      <c r="E115" s="216" t="s">
        <v>4067</v>
      </c>
      <c r="F115" s="217" t="s">
        <v>4068</v>
      </c>
      <c r="G115" s="218" t="s">
        <v>1430</v>
      </c>
      <c r="H115" s="219">
        <v>2</v>
      </c>
      <c r="I115" s="220"/>
      <c r="J115" s="221">
        <f>ROUND(I115*H115,2)</f>
        <v>0</v>
      </c>
      <c r="K115" s="217" t="s">
        <v>203</v>
      </c>
      <c r="L115" s="47"/>
      <c r="M115" s="222" t="s">
        <v>19</v>
      </c>
      <c r="N115" s="223" t="s">
        <v>44</v>
      </c>
      <c r="O115" s="87"/>
      <c r="P115" s="224">
        <f>O115*H115</f>
        <v>0</v>
      </c>
      <c r="Q115" s="224">
        <v>0.0032799999999999999</v>
      </c>
      <c r="R115" s="224">
        <f>Q115*H115</f>
        <v>0.0065599999999999999</v>
      </c>
      <c r="S115" s="224">
        <v>0</v>
      </c>
      <c r="T115" s="225">
        <f>S115*H115</f>
        <v>0</v>
      </c>
      <c r="U115" s="41"/>
      <c r="V115" s="41"/>
      <c r="W115" s="41"/>
      <c r="X115" s="41"/>
      <c r="Y115" s="41"/>
      <c r="Z115" s="41"/>
      <c r="AA115" s="41"/>
      <c r="AB115" s="41"/>
      <c r="AC115" s="41"/>
      <c r="AD115" s="41"/>
      <c r="AE115" s="41"/>
      <c r="AR115" s="226" t="s">
        <v>297</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297</v>
      </c>
      <c r="BM115" s="226" t="s">
        <v>4069</v>
      </c>
    </row>
    <row r="116" s="2" customFormat="1">
      <c r="A116" s="41"/>
      <c r="B116" s="42"/>
      <c r="C116" s="43"/>
      <c r="D116" s="228" t="s">
        <v>206</v>
      </c>
      <c r="E116" s="43"/>
      <c r="F116" s="229" t="s">
        <v>4070</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82</v>
      </c>
    </row>
    <row r="117" s="2" customFormat="1" ht="23.4566" customHeight="1">
      <c r="A117" s="41"/>
      <c r="B117" s="42"/>
      <c r="C117" s="215" t="s">
        <v>290</v>
      </c>
      <c r="D117" s="215" t="s">
        <v>199</v>
      </c>
      <c r="E117" s="216" t="s">
        <v>4071</v>
      </c>
      <c r="F117" s="217" t="s">
        <v>4072</v>
      </c>
      <c r="G117" s="218" t="s">
        <v>1430</v>
      </c>
      <c r="H117" s="219">
        <v>2</v>
      </c>
      <c r="I117" s="220"/>
      <c r="J117" s="221">
        <f>ROUND(I117*H117,2)</f>
        <v>0</v>
      </c>
      <c r="K117" s="217" t="s">
        <v>203</v>
      </c>
      <c r="L117" s="47"/>
      <c r="M117" s="222" t="s">
        <v>19</v>
      </c>
      <c r="N117" s="223" t="s">
        <v>44</v>
      </c>
      <c r="O117" s="87"/>
      <c r="P117" s="224">
        <f>O117*H117</f>
        <v>0</v>
      </c>
      <c r="Q117" s="224">
        <v>0.00068000000000000005</v>
      </c>
      <c r="R117" s="224">
        <f>Q117*H117</f>
        <v>0.0013600000000000001</v>
      </c>
      <c r="S117" s="224">
        <v>0</v>
      </c>
      <c r="T117" s="225">
        <f>S117*H117</f>
        <v>0</v>
      </c>
      <c r="U117" s="41"/>
      <c r="V117" s="41"/>
      <c r="W117" s="41"/>
      <c r="X117" s="41"/>
      <c r="Y117" s="41"/>
      <c r="Z117" s="41"/>
      <c r="AA117" s="41"/>
      <c r="AB117" s="41"/>
      <c r="AC117" s="41"/>
      <c r="AD117" s="41"/>
      <c r="AE117" s="41"/>
      <c r="AR117" s="226" t="s">
        <v>297</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297</v>
      </c>
      <c r="BM117" s="226" t="s">
        <v>4073</v>
      </c>
    </row>
    <row r="118" s="2" customFormat="1">
      <c r="A118" s="41"/>
      <c r="B118" s="42"/>
      <c r="C118" s="43"/>
      <c r="D118" s="228" t="s">
        <v>206</v>
      </c>
      <c r="E118" s="43"/>
      <c r="F118" s="229" t="s">
        <v>4074</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82</v>
      </c>
    </row>
    <row r="119" s="2" customFormat="1" ht="36.72453" customHeight="1">
      <c r="A119" s="41"/>
      <c r="B119" s="42"/>
      <c r="C119" s="215" t="s">
        <v>297</v>
      </c>
      <c r="D119" s="215" t="s">
        <v>199</v>
      </c>
      <c r="E119" s="216" t="s">
        <v>4075</v>
      </c>
      <c r="F119" s="217" t="s">
        <v>4076</v>
      </c>
      <c r="G119" s="218" t="s">
        <v>293</v>
      </c>
      <c r="H119" s="219">
        <v>0.042999999999999997</v>
      </c>
      <c r="I119" s="220"/>
      <c r="J119" s="221">
        <f>ROUND(I119*H119,2)</f>
        <v>0</v>
      </c>
      <c r="K119" s="217" t="s">
        <v>203</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297</v>
      </c>
      <c r="AT119" s="226" t="s">
        <v>199</v>
      </c>
      <c r="AU119" s="226" t="s">
        <v>82</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297</v>
      </c>
      <c r="BM119" s="226" t="s">
        <v>4077</v>
      </c>
    </row>
    <row r="120" s="2" customFormat="1">
      <c r="A120" s="41"/>
      <c r="B120" s="42"/>
      <c r="C120" s="43"/>
      <c r="D120" s="228" t="s">
        <v>206</v>
      </c>
      <c r="E120" s="43"/>
      <c r="F120" s="229" t="s">
        <v>4078</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82</v>
      </c>
    </row>
    <row r="121" s="2" customFormat="1" ht="47.59245" customHeight="1">
      <c r="A121" s="41"/>
      <c r="B121" s="42"/>
      <c r="C121" s="215" t="s">
        <v>303</v>
      </c>
      <c r="D121" s="215" t="s">
        <v>199</v>
      </c>
      <c r="E121" s="216" t="s">
        <v>4079</v>
      </c>
      <c r="F121" s="217" t="s">
        <v>4080</v>
      </c>
      <c r="G121" s="218" t="s">
        <v>293</v>
      </c>
      <c r="H121" s="219">
        <v>0.042999999999999997</v>
      </c>
      <c r="I121" s="220"/>
      <c r="J121" s="221">
        <f>ROUND(I121*H121,2)</f>
        <v>0</v>
      </c>
      <c r="K121" s="217" t="s">
        <v>203</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297</v>
      </c>
      <c r="AT121" s="226" t="s">
        <v>199</v>
      </c>
      <c r="AU121" s="226" t="s">
        <v>82</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297</v>
      </c>
      <c r="BM121" s="226" t="s">
        <v>4081</v>
      </c>
    </row>
    <row r="122" s="2" customFormat="1">
      <c r="A122" s="41"/>
      <c r="B122" s="42"/>
      <c r="C122" s="43"/>
      <c r="D122" s="228" t="s">
        <v>206</v>
      </c>
      <c r="E122" s="43"/>
      <c r="F122" s="229" t="s">
        <v>4082</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82</v>
      </c>
    </row>
    <row r="123" s="12" customFormat="1" ht="22.8" customHeight="1">
      <c r="A123" s="12"/>
      <c r="B123" s="199"/>
      <c r="C123" s="200"/>
      <c r="D123" s="201" t="s">
        <v>72</v>
      </c>
      <c r="E123" s="213" t="s">
        <v>4083</v>
      </c>
      <c r="F123" s="213" t="s">
        <v>4084</v>
      </c>
      <c r="G123" s="200"/>
      <c r="H123" s="200"/>
      <c r="I123" s="203"/>
      <c r="J123" s="214">
        <f>BK123</f>
        <v>0</v>
      </c>
      <c r="K123" s="200"/>
      <c r="L123" s="205"/>
      <c r="M123" s="206"/>
      <c r="N123" s="207"/>
      <c r="O123" s="207"/>
      <c r="P123" s="208">
        <f>SUM(P124:P189)</f>
        <v>0</v>
      </c>
      <c r="Q123" s="207"/>
      <c r="R123" s="208">
        <f>SUM(R124:R189)</f>
        <v>3.30322</v>
      </c>
      <c r="S123" s="207"/>
      <c r="T123" s="209">
        <f>SUM(T124:T189)</f>
        <v>2.4474</v>
      </c>
      <c r="U123" s="12"/>
      <c r="V123" s="12"/>
      <c r="W123" s="12"/>
      <c r="X123" s="12"/>
      <c r="Y123" s="12"/>
      <c r="Z123" s="12"/>
      <c r="AA123" s="12"/>
      <c r="AB123" s="12"/>
      <c r="AC123" s="12"/>
      <c r="AD123" s="12"/>
      <c r="AE123" s="12"/>
      <c r="AR123" s="210" t="s">
        <v>82</v>
      </c>
      <c r="AT123" s="211" t="s">
        <v>72</v>
      </c>
      <c r="AU123" s="211" t="s">
        <v>80</v>
      </c>
      <c r="AY123" s="210" t="s">
        <v>196</v>
      </c>
      <c r="BK123" s="212">
        <f>SUM(BK124:BK189)</f>
        <v>0</v>
      </c>
    </row>
    <row r="124" s="2" customFormat="1" ht="23.4566" customHeight="1">
      <c r="A124" s="41"/>
      <c r="B124" s="42"/>
      <c r="C124" s="215" t="s">
        <v>309</v>
      </c>
      <c r="D124" s="215" t="s">
        <v>199</v>
      </c>
      <c r="E124" s="216" t="s">
        <v>4085</v>
      </c>
      <c r="F124" s="217" t="s">
        <v>4086</v>
      </c>
      <c r="G124" s="218" t="s">
        <v>486</v>
      </c>
      <c r="H124" s="219">
        <v>30</v>
      </c>
      <c r="I124" s="220"/>
      <c r="J124" s="221">
        <f>ROUND(I124*H124,2)</f>
        <v>0</v>
      </c>
      <c r="K124" s="217" t="s">
        <v>203</v>
      </c>
      <c r="L124" s="47"/>
      <c r="M124" s="222" t="s">
        <v>19</v>
      </c>
      <c r="N124" s="223" t="s">
        <v>44</v>
      </c>
      <c r="O124" s="87"/>
      <c r="P124" s="224">
        <f>O124*H124</f>
        <v>0</v>
      </c>
      <c r="Q124" s="224">
        <v>2.0000000000000002E-05</v>
      </c>
      <c r="R124" s="224">
        <f>Q124*H124</f>
        <v>0.00060000000000000006</v>
      </c>
      <c r="S124" s="224">
        <v>0.001</v>
      </c>
      <c r="T124" s="225">
        <f>S124*H124</f>
        <v>0.029999999999999999</v>
      </c>
      <c r="U124" s="41"/>
      <c r="V124" s="41"/>
      <c r="W124" s="41"/>
      <c r="X124" s="41"/>
      <c r="Y124" s="41"/>
      <c r="Z124" s="41"/>
      <c r="AA124" s="41"/>
      <c r="AB124" s="41"/>
      <c r="AC124" s="41"/>
      <c r="AD124" s="41"/>
      <c r="AE124" s="41"/>
      <c r="AR124" s="226" t="s">
        <v>297</v>
      </c>
      <c r="AT124" s="226" t="s">
        <v>199</v>
      </c>
      <c r="AU124" s="226" t="s">
        <v>82</v>
      </c>
      <c r="AY124" s="20" t="s">
        <v>196</v>
      </c>
      <c r="BE124" s="227">
        <f>IF(N124="základní",J124,0)</f>
        <v>0</v>
      </c>
      <c r="BF124" s="227">
        <f>IF(N124="snížená",J124,0)</f>
        <v>0</v>
      </c>
      <c r="BG124" s="227">
        <f>IF(N124="zákl. přenesená",J124,0)</f>
        <v>0</v>
      </c>
      <c r="BH124" s="227">
        <f>IF(N124="sníž. přenesená",J124,0)</f>
        <v>0</v>
      </c>
      <c r="BI124" s="227">
        <f>IF(N124="nulová",J124,0)</f>
        <v>0</v>
      </c>
      <c r="BJ124" s="20" t="s">
        <v>80</v>
      </c>
      <c r="BK124" s="227">
        <f>ROUND(I124*H124,2)</f>
        <v>0</v>
      </c>
      <c r="BL124" s="20" t="s">
        <v>297</v>
      </c>
      <c r="BM124" s="226" t="s">
        <v>4087</v>
      </c>
    </row>
    <row r="125" s="2" customFormat="1">
      <c r="A125" s="41"/>
      <c r="B125" s="42"/>
      <c r="C125" s="43"/>
      <c r="D125" s="228" t="s">
        <v>206</v>
      </c>
      <c r="E125" s="43"/>
      <c r="F125" s="229" t="s">
        <v>4088</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82</v>
      </c>
    </row>
    <row r="126" s="2" customFormat="1" ht="23.4566" customHeight="1">
      <c r="A126" s="41"/>
      <c r="B126" s="42"/>
      <c r="C126" s="215" t="s">
        <v>315</v>
      </c>
      <c r="D126" s="215" t="s">
        <v>199</v>
      </c>
      <c r="E126" s="216" t="s">
        <v>4089</v>
      </c>
      <c r="F126" s="217" t="s">
        <v>4090</v>
      </c>
      <c r="G126" s="218" t="s">
        <v>486</v>
      </c>
      <c r="H126" s="219">
        <v>95</v>
      </c>
      <c r="I126" s="220"/>
      <c r="J126" s="221">
        <f>ROUND(I126*H126,2)</f>
        <v>0</v>
      </c>
      <c r="K126" s="217" t="s">
        <v>203</v>
      </c>
      <c r="L126" s="47"/>
      <c r="M126" s="222" t="s">
        <v>19</v>
      </c>
      <c r="N126" s="223" t="s">
        <v>44</v>
      </c>
      <c r="O126" s="87"/>
      <c r="P126" s="224">
        <f>O126*H126</f>
        <v>0</v>
      </c>
      <c r="Q126" s="224">
        <v>2.0000000000000002E-05</v>
      </c>
      <c r="R126" s="224">
        <f>Q126*H126</f>
        <v>0.0019000000000000002</v>
      </c>
      <c r="S126" s="224">
        <v>0.0032000000000000002</v>
      </c>
      <c r="T126" s="225">
        <f>S126*H126</f>
        <v>0.30399999999999999</v>
      </c>
      <c r="U126" s="41"/>
      <c r="V126" s="41"/>
      <c r="W126" s="41"/>
      <c r="X126" s="41"/>
      <c r="Y126" s="41"/>
      <c r="Z126" s="41"/>
      <c r="AA126" s="41"/>
      <c r="AB126" s="41"/>
      <c r="AC126" s="41"/>
      <c r="AD126" s="41"/>
      <c r="AE126" s="41"/>
      <c r="AR126" s="226" t="s">
        <v>297</v>
      </c>
      <c r="AT126" s="226" t="s">
        <v>199</v>
      </c>
      <c r="AU126" s="226" t="s">
        <v>82</v>
      </c>
      <c r="AY126" s="20" t="s">
        <v>196</v>
      </c>
      <c r="BE126" s="227">
        <f>IF(N126="základní",J126,0)</f>
        <v>0</v>
      </c>
      <c r="BF126" s="227">
        <f>IF(N126="snížená",J126,0)</f>
        <v>0</v>
      </c>
      <c r="BG126" s="227">
        <f>IF(N126="zákl. přenesená",J126,0)</f>
        <v>0</v>
      </c>
      <c r="BH126" s="227">
        <f>IF(N126="sníž. přenesená",J126,0)</f>
        <v>0</v>
      </c>
      <c r="BI126" s="227">
        <f>IF(N126="nulová",J126,0)</f>
        <v>0</v>
      </c>
      <c r="BJ126" s="20" t="s">
        <v>80</v>
      </c>
      <c r="BK126" s="227">
        <f>ROUND(I126*H126,2)</f>
        <v>0</v>
      </c>
      <c r="BL126" s="20" t="s">
        <v>297</v>
      </c>
      <c r="BM126" s="226" t="s">
        <v>4091</v>
      </c>
    </row>
    <row r="127" s="2" customFormat="1">
      <c r="A127" s="41"/>
      <c r="B127" s="42"/>
      <c r="C127" s="43"/>
      <c r="D127" s="228" t="s">
        <v>206</v>
      </c>
      <c r="E127" s="43"/>
      <c r="F127" s="229" t="s">
        <v>4092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82</v>
      </c>
    </row>
    <row r="128" s="2" customFormat="1" ht="23.4566" customHeight="1">
      <c r="A128" s="41"/>
      <c r="B128" s="42"/>
      <c r="C128" s="215" t="s">
        <v>320</v>
      </c>
      <c r="D128" s="215" t="s">
        <v>199</v>
      </c>
      <c r="E128" s="216" t="s">
        <v>4093</v>
      </c>
      <c r="F128" s="217" t="s">
        <v>4094</v>
      </c>
      <c r="G128" s="218" t="s">
        <v>486</v>
      </c>
      <c r="H128" s="219">
        <v>100</v>
      </c>
      <c r="I128" s="220"/>
      <c r="J128" s="221">
        <f>ROUND(I128*H128,2)</f>
        <v>0</v>
      </c>
      <c r="K128" s="217" t="s">
        <v>203</v>
      </c>
      <c r="L128" s="47"/>
      <c r="M128" s="222" t="s">
        <v>19</v>
      </c>
      <c r="N128" s="223" t="s">
        <v>44</v>
      </c>
      <c r="O128" s="87"/>
      <c r="P128" s="224">
        <f>O128*H128</f>
        <v>0</v>
      </c>
      <c r="Q128" s="224">
        <v>5.0000000000000002E-05</v>
      </c>
      <c r="R128" s="224">
        <f>Q128*H128</f>
        <v>0.0050000000000000001</v>
      </c>
      <c r="S128" s="224">
        <v>0.0053200000000000001</v>
      </c>
      <c r="T128" s="225">
        <f>S128*H128</f>
        <v>0.53200000000000003</v>
      </c>
      <c r="U128" s="41"/>
      <c r="V128" s="41"/>
      <c r="W128" s="41"/>
      <c r="X128" s="41"/>
      <c r="Y128" s="41"/>
      <c r="Z128" s="41"/>
      <c r="AA128" s="41"/>
      <c r="AB128" s="41"/>
      <c r="AC128" s="41"/>
      <c r="AD128" s="41"/>
      <c r="AE128" s="41"/>
      <c r="AR128" s="226" t="s">
        <v>297</v>
      </c>
      <c r="AT128" s="226" t="s">
        <v>199</v>
      </c>
      <c r="AU128" s="226" t="s">
        <v>82</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297</v>
      </c>
      <c r="BM128" s="226" t="s">
        <v>4095</v>
      </c>
    </row>
    <row r="129" s="2" customFormat="1">
      <c r="A129" s="41"/>
      <c r="B129" s="42"/>
      <c r="C129" s="43"/>
      <c r="D129" s="228" t="s">
        <v>206</v>
      </c>
      <c r="E129" s="43"/>
      <c r="F129" s="229" t="s">
        <v>4096</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206</v>
      </c>
      <c r="AU129" s="20" t="s">
        <v>82</v>
      </c>
    </row>
    <row r="130" s="2" customFormat="1" ht="36.72453" customHeight="1">
      <c r="A130" s="41"/>
      <c r="B130" s="42"/>
      <c r="C130" s="215" t="s">
        <v>7</v>
      </c>
      <c r="D130" s="215" t="s">
        <v>199</v>
      </c>
      <c r="E130" s="216" t="s">
        <v>4097</v>
      </c>
      <c r="F130" s="217" t="s">
        <v>4098</v>
      </c>
      <c r="G130" s="218" t="s">
        <v>486</v>
      </c>
      <c r="H130" s="219">
        <v>31</v>
      </c>
      <c r="I130" s="220"/>
      <c r="J130" s="221">
        <f>ROUND(I130*H130,2)</f>
        <v>0</v>
      </c>
      <c r="K130" s="217" t="s">
        <v>203</v>
      </c>
      <c r="L130" s="47"/>
      <c r="M130" s="222" t="s">
        <v>19</v>
      </c>
      <c r="N130" s="223" t="s">
        <v>44</v>
      </c>
      <c r="O130" s="87"/>
      <c r="P130" s="224">
        <f>O130*H130</f>
        <v>0</v>
      </c>
      <c r="Q130" s="224">
        <v>0.00148</v>
      </c>
      <c r="R130" s="224">
        <f>Q130*H130</f>
        <v>0.045879999999999997</v>
      </c>
      <c r="S130" s="224">
        <v>0</v>
      </c>
      <c r="T130" s="225">
        <f>S130*H130</f>
        <v>0</v>
      </c>
      <c r="U130" s="41"/>
      <c r="V130" s="41"/>
      <c r="W130" s="41"/>
      <c r="X130" s="41"/>
      <c r="Y130" s="41"/>
      <c r="Z130" s="41"/>
      <c r="AA130" s="41"/>
      <c r="AB130" s="41"/>
      <c r="AC130" s="41"/>
      <c r="AD130" s="41"/>
      <c r="AE130" s="41"/>
      <c r="AR130" s="226" t="s">
        <v>297</v>
      </c>
      <c r="AT130" s="226" t="s">
        <v>199</v>
      </c>
      <c r="AU130" s="226" t="s">
        <v>82</v>
      </c>
      <c r="AY130" s="20" t="s">
        <v>196</v>
      </c>
      <c r="BE130" s="227">
        <f>IF(N130="základní",J130,0)</f>
        <v>0</v>
      </c>
      <c r="BF130" s="227">
        <f>IF(N130="snížená",J130,0)</f>
        <v>0</v>
      </c>
      <c r="BG130" s="227">
        <f>IF(N130="zákl. přenesená",J130,0)</f>
        <v>0</v>
      </c>
      <c r="BH130" s="227">
        <f>IF(N130="sníž. přenesená",J130,0)</f>
        <v>0</v>
      </c>
      <c r="BI130" s="227">
        <f>IF(N130="nulová",J130,0)</f>
        <v>0</v>
      </c>
      <c r="BJ130" s="20" t="s">
        <v>80</v>
      </c>
      <c r="BK130" s="227">
        <f>ROUND(I130*H130,2)</f>
        <v>0</v>
      </c>
      <c r="BL130" s="20" t="s">
        <v>297</v>
      </c>
      <c r="BM130" s="226" t="s">
        <v>4099</v>
      </c>
    </row>
    <row r="131" s="2" customFormat="1">
      <c r="A131" s="41"/>
      <c r="B131" s="42"/>
      <c r="C131" s="43"/>
      <c r="D131" s="228" t="s">
        <v>206</v>
      </c>
      <c r="E131" s="43"/>
      <c r="F131" s="229" t="s">
        <v>4100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82</v>
      </c>
    </row>
    <row r="132" s="2" customFormat="1" ht="36.72453" customHeight="1">
      <c r="A132" s="41"/>
      <c r="B132" s="42"/>
      <c r="C132" s="215" t="s">
        <v>330</v>
      </c>
      <c r="D132" s="215" t="s">
        <v>199</v>
      </c>
      <c r="E132" s="216" t="s">
        <v>4101</v>
      </c>
      <c r="F132" s="217" t="s">
        <v>4102</v>
      </c>
      <c r="G132" s="218" t="s">
        <v>486</v>
      </c>
      <c r="H132" s="219">
        <v>19</v>
      </c>
      <c r="I132" s="220"/>
      <c r="J132" s="221">
        <f>ROUND(I132*H132,2)</f>
        <v>0</v>
      </c>
      <c r="K132" s="217" t="s">
        <v>203</v>
      </c>
      <c r="L132" s="47"/>
      <c r="M132" s="222" t="s">
        <v>19</v>
      </c>
      <c r="N132" s="223" t="s">
        <v>44</v>
      </c>
      <c r="O132" s="87"/>
      <c r="P132" s="224">
        <f>O132*H132</f>
        <v>0</v>
      </c>
      <c r="Q132" s="224">
        <v>0.00189</v>
      </c>
      <c r="R132" s="224">
        <f>Q132*H132</f>
        <v>0.035909999999999997</v>
      </c>
      <c r="S132" s="224">
        <v>0</v>
      </c>
      <c r="T132" s="225">
        <f>S132*H132</f>
        <v>0</v>
      </c>
      <c r="U132" s="41"/>
      <c r="V132" s="41"/>
      <c r="W132" s="41"/>
      <c r="X132" s="41"/>
      <c r="Y132" s="41"/>
      <c r="Z132" s="41"/>
      <c r="AA132" s="41"/>
      <c r="AB132" s="41"/>
      <c r="AC132" s="41"/>
      <c r="AD132" s="41"/>
      <c r="AE132" s="41"/>
      <c r="AR132" s="226" t="s">
        <v>297</v>
      </c>
      <c r="AT132" s="226" t="s">
        <v>199</v>
      </c>
      <c r="AU132" s="226" t="s">
        <v>82</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297</v>
      </c>
      <c r="BM132" s="226" t="s">
        <v>4103</v>
      </c>
    </row>
    <row r="133" s="2" customFormat="1">
      <c r="A133" s="41"/>
      <c r="B133" s="42"/>
      <c r="C133" s="43"/>
      <c r="D133" s="228" t="s">
        <v>206</v>
      </c>
      <c r="E133" s="43"/>
      <c r="F133" s="229" t="s">
        <v>4104</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206</v>
      </c>
      <c r="AU133" s="20" t="s">
        <v>82</v>
      </c>
    </row>
    <row r="134" s="2" customFormat="1" ht="36.72453" customHeight="1">
      <c r="A134" s="41"/>
      <c r="B134" s="42"/>
      <c r="C134" s="215" t="s">
        <v>336</v>
      </c>
      <c r="D134" s="215" t="s">
        <v>199</v>
      </c>
      <c r="E134" s="216" t="s">
        <v>4105</v>
      </c>
      <c r="F134" s="217" t="s">
        <v>4106</v>
      </c>
      <c r="G134" s="218" t="s">
        <v>486</v>
      </c>
      <c r="H134" s="219">
        <v>50</v>
      </c>
      <c r="I134" s="220"/>
      <c r="J134" s="221">
        <f>ROUND(I134*H134,2)</f>
        <v>0</v>
      </c>
      <c r="K134" s="217" t="s">
        <v>203</v>
      </c>
      <c r="L134" s="47"/>
      <c r="M134" s="222" t="s">
        <v>19</v>
      </c>
      <c r="N134" s="223" t="s">
        <v>44</v>
      </c>
      <c r="O134" s="87"/>
      <c r="P134" s="224">
        <f>O134*H134</f>
        <v>0</v>
      </c>
      <c r="Q134" s="224">
        <v>0.0028400000000000001</v>
      </c>
      <c r="R134" s="224">
        <f>Q134*H134</f>
        <v>0.14200000000000002</v>
      </c>
      <c r="S134" s="224">
        <v>0</v>
      </c>
      <c r="T134" s="225">
        <f>S134*H134</f>
        <v>0</v>
      </c>
      <c r="U134" s="41"/>
      <c r="V134" s="41"/>
      <c r="W134" s="41"/>
      <c r="X134" s="41"/>
      <c r="Y134" s="41"/>
      <c r="Z134" s="41"/>
      <c r="AA134" s="41"/>
      <c r="AB134" s="41"/>
      <c r="AC134" s="41"/>
      <c r="AD134" s="41"/>
      <c r="AE134" s="41"/>
      <c r="AR134" s="226" t="s">
        <v>297</v>
      </c>
      <c r="AT134" s="226" t="s">
        <v>199</v>
      </c>
      <c r="AU134" s="226" t="s">
        <v>82</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297</v>
      </c>
      <c r="BM134" s="226" t="s">
        <v>4107</v>
      </c>
    </row>
    <row r="135" s="2" customFormat="1">
      <c r="A135" s="41"/>
      <c r="B135" s="42"/>
      <c r="C135" s="43"/>
      <c r="D135" s="228" t="s">
        <v>206</v>
      </c>
      <c r="E135" s="43"/>
      <c r="F135" s="229" t="s">
        <v>4108</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82</v>
      </c>
    </row>
    <row r="136" s="2" customFormat="1" ht="36.72453" customHeight="1">
      <c r="A136" s="41"/>
      <c r="B136" s="42"/>
      <c r="C136" s="215" t="s">
        <v>341</v>
      </c>
      <c r="D136" s="215" t="s">
        <v>199</v>
      </c>
      <c r="E136" s="216" t="s">
        <v>4109</v>
      </c>
      <c r="F136" s="217" t="s">
        <v>4110</v>
      </c>
      <c r="G136" s="218" t="s">
        <v>486</v>
      </c>
      <c r="H136" s="219">
        <v>5</v>
      </c>
      <c r="I136" s="220"/>
      <c r="J136" s="221">
        <f>ROUND(I136*H136,2)</f>
        <v>0</v>
      </c>
      <c r="K136" s="217" t="s">
        <v>203</v>
      </c>
      <c r="L136" s="47"/>
      <c r="M136" s="222" t="s">
        <v>19</v>
      </c>
      <c r="N136" s="223" t="s">
        <v>44</v>
      </c>
      <c r="O136" s="87"/>
      <c r="P136" s="224">
        <f>O136*H136</f>
        <v>0</v>
      </c>
      <c r="Q136" s="224">
        <v>0.0036700000000000001</v>
      </c>
      <c r="R136" s="224">
        <f>Q136*H136</f>
        <v>0.018350000000000002</v>
      </c>
      <c r="S136" s="224">
        <v>0</v>
      </c>
      <c r="T136" s="225">
        <f>S136*H136</f>
        <v>0</v>
      </c>
      <c r="U136" s="41"/>
      <c r="V136" s="41"/>
      <c r="W136" s="41"/>
      <c r="X136" s="41"/>
      <c r="Y136" s="41"/>
      <c r="Z136" s="41"/>
      <c r="AA136" s="41"/>
      <c r="AB136" s="41"/>
      <c r="AC136" s="41"/>
      <c r="AD136" s="41"/>
      <c r="AE136" s="41"/>
      <c r="AR136" s="226" t="s">
        <v>297</v>
      </c>
      <c r="AT136" s="226" t="s">
        <v>199</v>
      </c>
      <c r="AU136" s="226" t="s">
        <v>82</v>
      </c>
      <c r="AY136" s="20" t="s">
        <v>196</v>
      </c>
      <c r="BE136" s="227">
        <f>IF(N136="základní",J136,0)</f>
        <v>0</v>
      </c>
      <c r="BF136" s="227">
        <f>IF(N136="snížená",J136,0)</f>
        <v>0</v>
      </c>
      <c r="BG136" s="227">
        <f>IF(N136="zákl. přenesená",J136,0)</f>
        <v>0</v>
      </c>
      <c r="BH136" s="227">
        <f>IF(N136="sníž. přenesená",J136,0)</f>
        <v>0</v>
      </c>
      <c r="BI136" s="227">
        <f>IF(N136="nulová",J136,0)</f>
        <v>0</v>
      </c>
      <c r="BJ136" s="20" t="s">
        <v>80</v>
      </c>
      <c r="BK136" s="227">
        <f>ROUND(I136*H136,2)</f>
        <v>0</v>
      </c>
      <c r="BL136" s="20" t="s">
        <v>297</v>
      </c>
      <c r="BM136" s="226" t="s">
        <v>4111</v>
      </c>
    </row>
    <row r="137" s="2" customFormat="1">
      <c r="A137" s="41"/>
      <c r="B137" s="42"/>
      <c r="C137" s="43"/>
      <c r="D137" s="228" t="s">
        <v>206</v>
      </c>
      <c r="E137" s="43"/>
      <c r="F137" s="229" t="s">
        <v>4112</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82</v>
      </c>
    </row>
    <row r="138" s="2" customFormat="1" ht="36.72453" customHeight="1">
      <c r="A138" s="41"/>
      <c r="B138" s="42"/>
      <c r="C138" s="215" t="s">
        <v>348</v>
      </c>
      <c r="D138" s="215" t="s">
        <v>199</v>
      </c>
      <c r="E138" s="216" t="s">
        <v>4113</v>
      </c>
      <c r="F138" s="217" t="s">
        <v>4114</v>
      </c>
      <c r="G138" s="218" t="s">
        <v>486</v>
      </c>
      <c r="H138" s="219">
        <v>36</v>
      </c>
      <c r="I138" s="220"/>
      <c r="J138" s="221">
        <f>ROUND(I138*H138,2)</f>
        <v>0</v>
      </c>
      <c r="K138" s="217" t="s">
        <v>203</v>
      </c>
      <c r="L138" s="47"/>
      <c r="M138" s="222" t="s">
        <v>19</v>
      </c>
      <c r="N138" s="223" t="s">
        <v>44</v>
      </c>
      <c r="O138" s="87"/>
      <c r="P138" s="224">
        <f>O138*H138</f>
        <v>0</v>
      </c>
      <c r="Q138" s="224">
        <v>0.00428</v>
      </c>
      <c r="R138" s="224">
        <f>Q138*H138</f>
        <v>0.15408</v>
      </c>
      <c r="S138" s="224">
        <v>0</v>
      </c>
      <c r="T138" s="225">
        <f>S138*H138</f>
        <v>0</v>
      </c>
      <c r="U138" s="41"/>
      <c r="V138" s="41"/>
      <c r="W138" s="41"/>
      <c r="X138" s="41"/>
      <c r="Y138" s="41"/>
      <c r="Z138" s="41"/>
      <c r="AA138" s="41"/>
      <c r="AB138" s="41"/>
      <c r="AC138" s="41"/>
      <c r="AD138" s="41"/>
      <c r="AE138" s="41"/>
      <c r="AR138" s="226" t="s">
        <v>297</v>
      </c>
      <c r="AT138" s="226" t="s">
        <v>199</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297</v>
      </c>
      <c r="BM138" s="226" t="s">
        <v>4115</v>
      </c>
    </row>
    <row r="139" s="2" customFormat="1">
      <c r="A139" s="41"/>
      <c r="B139" s="42"/>
      <c r="C139" s="43"/>
      <c r="D139" s="228" t="s">
        <v>206</v>
      </c>
      <c r="E139" s="43"/>
      <c r="F139" s="229" t="s">
        <v>4116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206</v>
      </c>
      <c r="AU139" s="20" t="s">
        <v>82</v>
      </c>
    </row>
    <row r="140" s="2" customFormat="1" ht="36.72453" customHeight="1">
      <c r="A140" s="41"/>
      <c r="B140" s="42"/>
      <c r="C140" s="215" t="s">
        <v>353</v>
      </c>
      <c r="D140" s="215" t="s">
        <v>199</v>
      </c>
      <c r="E140" s="216" t="s">
        <v>4117</v>
      </c>
      <c r="F140" s="217" t="s">
        <v>4118</v>
      </c>
      <c r="G140" s="218" t="s">
        <v>486</v>
      </c>
      <c r="H140" s="219">
        <v>131</v>
      </c>
      <c r="I140" s="220"/>
      <c r="J140" s="221">
        <f>ROUND(I140*H140,2)</f>
        <v>0</v>
      </c>
      <c r="K140" s="217" t="s">
        <v>203</v>
      </c>
      <c r="L140" s="47"/>
      <c r="M140" s="222" t="s">
        <v>19</v>
      </c>
      <c r="N140" s="223" t="s">
        <v>44</v>
      </c>
      <c r="O140" s="87"/>
      <c r="P140" s="224">
        <f>O140*H140</f>
        <v>0</v>
      </c>
      <c r="Q140" s="224">
        <v>0.00594</v>
      </c>
      <c r="R140" s="224">
        <f>Q140*H140</f>
        <v>0.77813999999999994</v>
      </c>
      <c r="S140" s="224">
        <v>0</v>
      </c>
      <c r="T140" s="225">
        <f>S140*H140</f>
        <v>0</v>
      </c>
      <c r="U140" s="41"/>
      <c r="V140" s="41"/>
      <c r="W140" s="41"/>
      <c r="X140" s="41"/>
      <c r="Y140" s="41"/>
      <c r="Z140" s="41"/>
      <c r="AA140" s="41"/>
      <c r="AB140" s="41"/>
      <c r="AC140" s="41"/>
      <c r="AD140" s="41"/>
      <c r="AE140" s="41"/>
      <c r="AR140" s="226" t="s">
        <v>297</v>
      </c>
      <c r="AT140" s="226" t="s">
        <v>199</v>
      </c>
      <c r="AU140" s="226" t="s">
        <v>82</v>
      </c>
      <c r="AY140" s="20" t="s">
        <v>196</v>
      </c>
      <c r="BE140" s="227">
        <f>IF(N140="základní",J140,0)</f>
        <v>0</v>
      </c>
      <c r="BF140" s="227">
        <f>IF(N140="snížená",J140,0)</f>
        <v>0</v>
      </c>
      <c r="BG140" s="227">
        <f>IF(N140="zákl. přenesená",J140,0)</f>
        <v>0</v>
      </c>
      <c r="BH140" s="227">
        <f>IF(N140="sníž. přenesená",J140,0)</f>
        <v>0</v>
      </c>
      <c r="BI140" s="227">
        <f>IF(N140="nulová",J140,0)</f>
        <v>0</v>
      </c>
      <c r="BJ140" s="20" t="s">
        <v>80</v>
      </c>
      <c r="BK140" s="227">
        <f>ROUND(I140*H140,2)</f>
        <v>0</v>
      </c>
      <c r="BL140" s="20" t="s">
        <v>297</v>
      </c>
      <c r="BM140" s="226" t="s">
        <v>4119</v>
      </c>
    </row>
    <row r="141" s="2" customFormat="1">
      <c r="A141" s="41"/>
      <c r="B141" s="42"/>
      <c r="C141" s="43"/>
      <c r="D141" s="228" t="s">
        <v>206</v>
      </c>
      <c r="E141" s="43"/>
      <c r="F141" s="229" t="s">
        <v>4120</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82</v>
      </c>
    </row>
    <row r="142" s="2" customFormat="1" ht="23.4566" customHeight="1">
      <c r="A142" s="41"/>
      <c r="B142" s="42"/>
      <c r="C142" s="215" t="s">
        <v>358</v>
      </c>
      <c r="D142" s="215" t="s">
        <v>199</v>
      </c>
      <c r="E142" s="216" t="s">
        <v>4121</v>
      </c>
      <c r="F142" s="217" t="s">
        <v>4122</v>
      </c>
      <c r="G142" s="218" t="s">
        <v>486</v>
      </c>
      <c r="H142" s="219">
        <v>120</v>
      </c>
      <c r="I142" s="220"/>
      <c r="J142" s="221">
        <f>ROUND(I142*H142,2)</f>
        <v>0</v>
      </c>
      <c r="K142" s="217" t="s">
        <v>203</v>
      </c>
      <c r="L142" s="47"/>
      <c r="M142" s="222" t="s">
        <v>19</v>
      </c>
      <c r="N142" s="223" t="s">
        <v>44</v>
      </c>
      <c r="O142" s="87"/>
      <c r="P142" s="224">
        <f>O142*H142</f>
        <v>0</v>
      </c>
      <c r="Q142" s="224">
        <v>6.0000000000000002E-05</v>
      </c>
      <c r="R142" s="224">
        <f>Q142*H142</f>
        <v>0.0071999999999999998</v>
      </c>
      <c r="S142" s="224">
        <v>0.0084100000000000008</v>
      </c>
      <c r="T142" s="225">
        <f>S142*H142</f>
        <v>1.0092000000000001</v>
      </c>
      <c r="U142" s="41"/>
      <c r="V142" s="41"/>
      <c r="W142" s="41"/>
      <c r="X142" s="41"/>
      <c r="Y142" s="41"/>
      <c r="Z142" s="41"/>
      <c r="AA142" s="41"/>
      <c r="AB142" s="41"/>
      <c r="AC142" s="41"/>
      <c r="AD142" s="41"/>
      <c r="AE142" s="41"/>
      <c r="AR142" s="226" t="s">
        <v>297</v>
      </c>
      <c r="AT142" s="226" t="s">
        <v>199</v>
      </c>
      <c r="AU142" s="226" t="s">
        <v>82</v>
      </c>
      <c r="AY142" s="20" t="s">
        <v>196</v>
      </c>
      <c r="BE142" s="227">
        <f>IF(N142="základní",J142,0)</f>
        <v>0</v>
      </c>
      <c r="BF142" s="227">
        <f>IF(N142="snížená",J142,0)</f>
        <v>0</v>
      </c>
      <c r="BG142" s="227">
        <f>IF(N142="zákl. přenesená",J142,0)</f>
        <v>0</v>
      </c>
      <c r="BH142" s="227">
        <f>IF(N142="sníž. přenesená",J142,0)</f>
        <v>0</v>
      </c>
      <c r="BI142" s="227">
        <f>IF(N142="nulová",J142,0)</f>
        <v>0</v>
      </c>
      <c r="BJ142" s="20" t="s">
        <v>80</v>
      </c>
      <c r="BK142" s="227">
        <f>ROUND(I142*H142,2)</f>
        <v>0</v>
      </c>
      <c r="BL142" s="20" t="s">
        <v>297</v>
      </c>
      <c r="BM142" s="226" t="s">
        <v>4123</v>
      </c>
    </row>
    <row r="143" s="2" customFormat="1">
      <c r="A143" s="41"/>
      <c r="B143" s="42"/>
      <c r="C143" s="43"/>
      <c r="D143" s="228" t="s">
        <v>206</v>
      </c>
      <c r="E143" s="43"/>
      <c r="F143" s="229" t="s">
        <v>4124</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82</v>
      </c>
    </row>
    <row r="144" s="2" customFormat="1" ht="23.4566" customHeight="1">
      <c r="A144" s="41"/>
      <c r="B144" s="42"/>
      <c r="C144" s="215" t="s">
        <v>364</v>
      </c>
      <c r="D144" s="215" t="s">
        <v>199</v>
      </c>
      <c r="E144" s="216" t="s">
        <v>4125</v>
      </c>
      <c r="F144" s="217" t="s">
        <v>4126</v>
      </c>
      <c r="G144" s="218" t="s">
        <v>486</v>
      </c>
      <c r="H144" s="219">
        <v>40</v>
      </c>
      <c r="I144" s="220"/>
      <c r="J144" s="221">
        <f>ROUND(I144*H144,2)</f>
        <v>0</v>
      </c>
      <c r="K144" s="217" t="s">
        <v>203</v>
      </c>
      <c r="L144" s="47"/>
      <c r="M144" s="222" t="s">
        <v>19</v>
      </c>
      <c r="N144" s="223" t="s">
        <v>44</v>
      </c>
      <c r="O144" s="87"/>
      <c r="P144" s="224">
        <f>O144*H144</f>
        <v>0</v>
      </c>
      <c r="Q144" s="224">
        <v>0.00010000000000000001</v>
      </c>
      <c r="R144" s="224">
        <f>Q144*H144</f>
        <v>0.0040000000000000001</v>
      </c>
      <c r="S144" s="224">
        <v>0.01384</v>
      </c>
      <c r="T144" s="225">
        <f>S144*H144</f>
        <v>0.55359999999999998</v>
      </c>
      <c r="U144" s="41"/>
      <c r="V144" s="41"/>
      <c r="W144" s="41"/>
      <c r="X144" s="41"/>
      <c r="Y144" s="41"/>
      <c r="Z144" s="41"/>
      <c r="AA144" s="41"/>
      <c r="AB144" s="41"/>
      <c r="AC144" s="41"/>
      <c r="AD144" s="41"/>
      <c r="AE144" s="41"/>
      <c r="AR144" s="226" t="s">
        <v>297</v>
      </c>
      <c r="AT144" s="226" t="s">
        <v>199</v>
      </c>
      <c r="AU144" s="226" t="s">
        <v>82</v>
      </c>
      <c r="AY144" s="20" t="s">
        <v>196</v>
      </c>
      <c r="BE144" s="227">
        <f>IF(N144="základní",J144,0)</f>
        <v>0</v>
      </c>
      <c r="BF144" s="227">
        <f>IF(N144="snížená",J144,0)</f>
        <v>0</v>
      </c>
      <c r="BG144" s="227">
        <f>IF(N144="zákl. přenesená",J144,0)</f>
        <v>0</v>
      </c>
      <c r="BH144" s="227">
        <f>IF(N144="sníž. přenesená",J144,0)</f>
        <v>0</v>
      </c>
      <c r="BI144" s="227">
        <f>IF(N144="nulová",J144,0)</f>
        <v>0</v>
      </c>
      <c r="BJ144" s="20" t="s">
        <v>80</v>
      </c>
      <c r="BK144" s="227">
        <f>ROUND(I144*H144,2)</f>
        <v>0</v>
      </c>
      <c r="BL144" s="20" t="s">
        <v>297</v>
      </c>
      <c r="BM144" s="226" t="s">
        <v>4127</v>
      </c>
    </row>
    <row r="145" s="2" customFormat="1">
      <c r="A145" s="41"/>
      <c r="B145" s="42"/>
      <c r="C145" s="43"/>
      <c r="D145" s="228" t="s">
        <v>206</v>
      </c>
      <c r="E145" s="43"/>
      <c r="F145" s="229" t="s">
        <v>4128</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82</v>
      </c>
    </row>
    <row r="146" s="2" customFormat="1" ht="36.72453" customHeight="1">
      <c r="A146" s="41"/>
      <c r="B146" s="42"/>
      <c r="C146" s="215" t="s">
        <v>370</v>
      </c>
      <c r="D146" s="215" t="s">
        <v>199</v>
      </c>
      <c r="E146" s="216" t="s">
        <v>4129</v>
      </c>
      <c r="F146" s="217" t="s">
        <v>4130</v>
      </c>
      <c r="G146" s="218" t="s">
        <v>486</v>
      </c>
      <c r="H146" s="219">
        <v>66</v>
      </c>
      <c r="I146" s="220"/>
      <c r="J146" s="221">
        <f>ROUND(I146*H146,2)</f>
        <v>0</v>
      </c>
      <c r="K146" s="217" t="s">
        <v>203</v>
      </c>
      <c r="L146" s="47"/>
      <c r="M146" s="222" t="s">
        <v>19</v>
      </c>
      <c r="N146" s="223" t="s">
        <v>44</v>
      </c>
      <c r="O146" s="87"/>
      <c r="P146" s="224">
        <f>O146*H146</f>
        <v>0</v>
      </c>
      <c r="Q146" s="224">
        <v>0.0073000000000000001</v>
      </c>
      <c r="R146" s="224">
        <f>Q146*H146</f>
        <v>0.48180000000000001</v>
      </c>
      <c r="S146" s="224">
        <v>0</v>
      </c>
      <c r="T146" s="225">
        <f>S146*H146</f>
        <v>0</v>
      </c>
      <c r="U146" s="41"/>
      <c r="V146" s="41"/>
      <c r="W146" s="41"/>
      <c r="X146" s="41"/>
      <c r="Y146" s="41"/>
      <c r="Z146" s="41"/>
      <c r="AA146" s="41"/>
      <c r="AB146" s="41"/>
      <c r="AC146" s="41"/>
      <c r="AD146" s="41"/>
      <c r="AE146" s="41"/>
      <c r="AR146" s="226" t="s">
        <v>297</v>
      </c>
      <c r="AT146" s="226" t="s">
        <v>199</v>
      </c>
      <c r="AU146" s="226" t="s">
        <v>82</v>
      </c>
      <c r="AY146" s="20" t="s">
        <v>196</v>
      </c>
      <c r="BE146" s="227">
        <f>IF(N146="základní",J146,0)</f>
        <v>0</v>
      </c>
      <c r="BF146" s="227">
        <f>IF(N146="snížená",J146,0)</f>
        <v>0</v>
      </c>
      <c r="BG146" s="227">
        <f>IF(N146="zákl. přenesená",J146,0)</f>
        <v>0</v>
      </c>
      <c r="BH146" s="227">
        <f>IF(N146="sníž. přenesená",J146,0)</f>
        <v>0</v>
      </c>
      <c r="BI146" s="227">
        <f>IF(N146="nulová",J146,0)</f>
        <v>0</v>
      </c>
      <c r="BJ146" s="20" t="s">
        <v>80</v>
      </c>
      <c r="BK146" s="227">
        <f>ROUND(I146*H146,2)</f>
        <v>0</v>
      </c>
      <c r="BL146" s="20" t="s">
        <v>297</v>
      </c>
      <c r="BM146" s="226" t="s">
        <v>4131</v>
      </c>
    </row>
    <row r="147" s="2" customFormat="1">
      <c r="A147" s="41"/>
      <c r="B147" s="42"/>
      <c r="C147" s="43"/>
      <c r="D147" s="228" t="s">
        <v>206</v>
      </c>
      <c r="E147" s="43"/>
      <c r="F147" s="229" t="s">
        <v>4132</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82</v>
      </c>
    </row>
    <row r="148" s="2" customFormat="1" ht="36.72453" customHeight="1">
      <c r="A148" s="41"/>
      <c r="B148" s="42"/>
      <c r="C148" s="215" t="s">
        <v>376</v>
      </c>
      <c r="D148" s="215" t="s">
        <v>199</v>
      </c>
      <c r="E148" s="216" t="s">
        <v>4133</v>
      </c>
      <c r="F148" s="217" t="s">
        <v>4134</v>
      </c>
      <c r="G148" s="218" t="s">
        <v>486</v>
      </c>
      <c r="H148" s="219">
        <v>59</v>
      </c>
      <c r="I148" s="220"/>
      <c r="J148" s="221">
        <f>ROUND(I148*H148,2)</f>
        <v>0</v>
      </c>
      <c r="K148" s="217" t="s">
        <v>203</v>
      </c>
      <c r="L148" s="47"/>
      <c r="M148" s="222" t="s">
        <v>19</v>
      </c>
      <c r="N148" s="223" t="s">
        <v>44</v>
      </c>
      <c r="O148" s="87"/>
      <c r="P148" s="224">
        <f>O148*H148</f>
        <v>0</v>
      </c>
      <c r="Q148" s="224">
        <v>0.00809</v>
      </c>
      <c r="R148" s="224">
        <f>Q148*H148</f>
        <v>0.47731000000000001</v>
      </c>
      <c r="S148" s="224">
        <v>0</v>
      </c>
      <c r="T148" s="225">
        <f>S148*H148</f>
        <v>0</v>
      </c>
      <c r="U148" s="41"/>
      <c r="V148" s="41"/>
      <c r="W148" s="41"/>
      <c r="X148" s="41"/>
      <c r="Y148" s="41"/>
      <c r="Z148" s="41"/>
      <c r="AA148" s="41"/>
      <c r="AB148" s="41"/>
      <c r="AC148" s="41"/>
      <c r="AD148" s="41"/>
      <c r="AE148" s="41"/>
      <c r="AR148" s="226" t="s">
        <v>297</v>
      </c>
      <c r="AT148" s="226" t="s">
        <v>199</v>
      </c>
      <c r="AU148" s="226" t="s">
        <v>82</v>
      </c>
      <c r="AY148" s="20" t="s">
        <v>196</v>
      </c>
      <c r="BE148" s="227">
        <f>IF(N148="základní",J148,0)</f>
        <v>0</v>
      </c>
      <c r="BF148" s="227">
        <f>IF(N148="snížená",J148,0)</f>
        <v>0</v>
      </c>
      <c r="BG148" s="227">
        <f>IF(N148="zákl. přenesená",J148,0)</f>
        <v>0</v>
      </c>
      <c r="BH148" s="227">
        <f>IF(N148="sníž. přenesená",J148,0)</f>
        <v>0</v>
      </c>
      <c r="BI148" s="227">
        <f>IF(N148="nulová",J148,0)</f>
        <v>0</v>
      </c>
      <c r="BJ148" s="20" t="s">
        <v>80</v>
      </c>
      <c r="BK148" s="227">
        <f>ROUND(I148*H148,2)</f>
        <v>0</v>
      </c>
      <c r="BL148" s="20" t="s">
        <v>297</v>
      </c>
      <c r="BM148" s="226" t="s">
        <v>4135</v>
      </c>
    </row>
    <row r="149" s="2" customFormat="1">
      <c r="A149" s="41"/>
      <c r="B149" s="42"/>
      <c r="C149" s="43"/>
      <c r="D149" s="228" t="s">
        <v>206</v>
      </c>
      <c r="E149" s="43"/>
      <c r="F149" s="229" t="s">
        <v>4136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82</v>
      </c>
    </row>
    <row r="150" s="2" customFormat="1" ht="36.72453" customHeight="1">
      <c r="A150" s="41"/>
      <c r="B150" s="42"/>
      <c r="C150" s="215" t="s">
        <v>382</v>
      </c>
      <c r="D150" s="215" t="s">
        <v>199</v>
      </c>
      <c r="E150" s="216" t="s">
        <v>4137</v>
      </c>
      <c r="F150" s="217" t="s">
        <v>4138</v>
      </c>
      <c r="G150" s="218" t="s">
        <v>486</v>
      </c>
      <c r="H150" s="219">
        <v>42</v>
      </c>
      <c r="I150" s="220"/>
      <c r="J150" s="221">
        <f>ROUND(I150*H150,2)</f>
        <v>0</v>
      </c>
      <c r="K150" s="217" t="s">
        <v>203</v>
      </c>
      <c r="L150" s="47"/>
      <c r="M150" s="222" t="s">
        <v>19</v>
      </c>
      <c r="N150" s="223" t="s">
        <v>44</v>
      </c>
      <c r="O150" s="87"/>
      <c r="P150" s="224">
        <f>O150*H150</f>
        <v>0</v>
      </c>
      <c r="Q150" s="224">
        <v>0.011310000000000001</v>
      </c>
      <c r="R150" s="224">
        <f>Q150*H150</f>
        <v>0.47502</v>
      </c>
      <c r="S150" s="224">
        <v>0</v>
      </c>
      <c r="T150" s="225">
        <f>S150*H150</f>
        <v>0</v>
      </c>
      <c r="U150" s="41"/>
      <c r="V150" s="41"/>
      <c r="W150" s="41"/>
      <c r="X150" s="41"/>
      <c r="Y150" s="41"/>
      <c r="Z150" s="41"/>
      <c r="AA150" s="41"/>
      <c r="AB150" s="41"/>
      <c r="AC150" s="41"/>
      <c r="AD150" s="41"/>
      <c r="AE150" s="41"/>
      <c r="AR150" s="226" t="s">
        <v>297</v>
      </c>
      <c r="AT150" s="226" t="s">
        <v>199</v>
      </c>
      <c r="AU150" s="226" t="s">
        <v>82</v>
      </c>
      <c r="AY150" s="20" t="s">
        <v>196</v>
      </c>
      <c r="BE150" s="227">
        <f>IF(N150="základní",J150,0)</f>
        <v>0</v>
      </c>
      <c r="BF150" s="227">
        <f>IF(N150="snížená",J150,0)</f>
        <v>0</v>
      </c>
      <c r="BG150" s="227">
        <f>IF(N150="zákl. přenesená",J150,0)</f>
        <v>0</v>
      </c>
      <c r="BH150" s="227">
        <f>IF(N150="sníž. přenesená",J150,0)</f>
        <v>0</v>
      </c>
      <c r="BI150" s="227">
        <f>IF(N150="nulová",J150,0)</f>
        <v>0</v>
      </c>
      <c r="BJ150" s="20" t="s">
        <v>80</v>
      </c>
      <c r="BK150" s="227">
        <f>ROUND(I150*H150,2)</f>
        <v>0</v>
      </c>
      <c r="BL150" s="20" t="s">
        <v>297</v>
      </c>
      <c r="BM150" s="226" t="s">
        <v>4139</v>
      </c>
    </row>
    <row r="151" s="2" customFormat="1">
      <c r="A151" s="41"/>
      <c r="B151" s="42"/>
      <c r="C151" s="43"/>
      <c r="D151" s="228" t="s">
        <v>206</v>
      </c>
      <c r="E151" s="43"/>
      <c r="F151" s="229" t="s">
        <v>4140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206</v>
      </c>
      <c r="AU151" s="20" t="s">
        <v>82</v>
      </c>
    </row>
    <row r="152" s="2" customFormat="1" ht="23.4566" customHeight="1">
      <c r="A152" s="41"/>
      <c r="B152" s="42"/>
      <c r="C152" s="215" t="s">
        <v>390</v>
      </c>
      <c r="D152" s="215" t="s">
        <v>199</v>
      </c>
      <c r="E152" s="216" t="s">
        <v>4141</v>
      </c>
      <c r="F152" s="217" t="s">
        <v>4142</v>
      </c>
      <c r="G152" s="218" t="s">
        <v>222</v>
      </c>
      <c r="H152" s="219">
        <v>16</v>
      </c>
      <c r="I152" s="220"/>
      <c r="J152" s="221">
        <f>ROUND(I152*H152,2)</f>
        <v>0</v>
      </c>
      <c r="K152" s="217" t="s">
        <v>203</v>
      </c>
      <c r="L152" s="47"/>
      <c r="M152" s="222" t="s">
        <v>19</v>
      </c>
      <c r="N152" s="223" t="s">
        <v>44</v>
      </c>
      <c r="O152" s="87"/>
      <c r="P152" s="224">
        <f>O152*H152</f>
        <v>0</v>
      </c>
      <c r="Q152" s="224">
        <v>0.0016299999999999999</v>
      </c>
      <c r="R152" s="224">
        <f>Q152*H152</f>
        <v>0.026079999999999999</v>
      </c>
      <c r="S152" s="224">
        <v>0</v>
      </c>
      <c r="T152" s="225">
        <f>S152*H152</f>
        <v>0</v>
      </c>
      <c r="U152" s="41"/>
      <c r="V152" s="41"/>
      <c r="W152" s="41"/>
      <c r="X152" s="41"/>
      <c r="Y152" s="41"/>
      <c r="Z152" s="41"/>
      <c r="AA152" s="41"/>
      <c r="AB152" s="41"/>
      <c r="AC152" s="41"/>
      <c r="AD152" s="41"/>
      <c r="AE152" s="41"/>
      <c r="AR152" s="226" t="s">
        <v>297</v>
      </c>
      <c r="AT152" s="226" t="s">
        <v>199</v>
      </c>
      <c r="AU152" s="226" t="s">
        <v>82</v>
      </c>
      <c r="AY152" s="20" t="s">
        <v>196</v>
      </c>
      <c r="BE152" s="227">
        <f>IF(N152="základní",J152,0)</f>
        <v>0</v>
      </c>
      <c r="BF152" s="227">
        <f>IF(N152="snížená",J152,0)</f>
        <v>0</v>
      </c>
      <c r="BG152" s="227">
        <f>IF(N152="zákl. přenesená",J152,0)</f>
        <v>0</v>
      </c>
      <c r="BH152" s="227">
        <f>IF(N152="sníž. přenesená",J152,0)</f>
        <v>0</v>
      </c>
      <c r="BI152" s="227">
        <f>IF(N152="nulová",J152,0)</f>
        <v>0</v>
      </c>
      <c r="BJ152" s="20" t="s">
        <v>80</v>
      </c>
      <c r="BK152" s="227">
        <f>ROUND(I152*H152,2)</f>
        <v>0</v>
      </c>
      <c r="BL152" s="20" t="s">
        <v>297</v>
      </c>
      <c r="BM152" s="226" t="s">
        <v>4143</v>
      </c>
    </row>
    <row r="153" s="2" customFormat="1">
      <c r="A153" s="41"/>
      <c r="B153" s="42"/>
      <c r="C153" s="43"/>
      <c r="D153" s="228" t="s">
        <v>206</v>
      </c>
      <c r="E153" s="43"/>
      <c r="F153" s="229" t="s">
        <v>4144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82</v>
      </c>
    </row>
    <row r="154" s="2" customFormat="1" ht="36.72453" customHeight="1">
      <c r="A154" s="41"/>
      <c r="B154" s="42"/>
      <c r="C154" s="215" t="s">
        <v>399</v>
      </c>
      <c r="D154" s="215" t="s">
        <v>199</v>
      </c>
      <c r="E154" s="216" t="s">
        <v>4145</v>
      </c>
      <c r="F154" s="217" t="s">
        <v>4146</v>
      </c>
      <c r="G154" s="218" t="s">
        <v>486</v>
      </c>
      <c r="H154" s="219">
        <v>141</v>
      </c>
      <c r="I154" s="220"/>
      <c r="J154" s="221">
        <f>ROUND(I154*H154,2)</f>
        <v>0</v>
      </c>
      <c r="K154" s="217" t="s">
        <v>203</v>
      </c>
      <c r="L154" s="47"/>
      <c r="M154" s="222" t="s">
        <v>19</v>
      </c>
      <c r="N154" s="223" t="s">
        <v>44</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297</v>
      </c>
      <c r="AT154" s="226" t="s">
        <v>199</v>
      </c>
      <c r="AU154" s="226" t="s">
        <v>82</v>
      </c>
      <c r="AY154" s="20" t="s">
        <v>196</v>
      </c>
      <c r="BE154" s="227">
        <f>IF(N154="základní",J154,0)</f>
        <v>0</v>
      </c>
      <c r="BF154" s="227">
        <f>IF(N154="snížená",J154,0)</f>
        <v>0</v>
      </c>
      <c r="BG154" s="227">
        <f>IF(N154="zákl. přenesená",J154,0)</f>
        <v>0</v>
      </c>
      <c r="BH154" s="227">
        <f>IF(N154="sníž. přenesená",J154,0)</f>
        <v>0</v>
      </c>
      <c r="BI154" s="227">
        <f>IF(N154="nulová",J154,0)</f>
        <v>0</v>
      </c>
      <c r="BJ154" s="20" t="s">
        <v>80</v>
      </c>
      <c r="BK154" s="227">
        <f>ROUND(I154*H154,2)</f>
        <v>0</v>
      </c>
      <c r="BL154" s="20" t="s">
        <v>297</v>
      </c>
      <c r="BM154" s="226" t="s">
        <v>4147</v>
      </c>
    </row>
    <row r="155" s="2" customFormat="1">
      <c r="A155" s="41"/>
      <c r="B155" s="42"/>
      <c r="C155" s="43"/>
      <c r="D155" s="228" t="s">
        <v>206</v>
      </c>
      <c r="E155" s="43"/>
      <c r="F155" s="229" t="s">
        <v>4148</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82</v>
      </c>
    </row>
    <row r="156" s="2" customFormat="1" ht="42.79245" customHeight="1">
      <c r="A156" s="41"/>
      <c r="B156" s="42"/>
      <c r="C156" s="215" t="s">
        <v>405</v>
      </c>
      <c r="D156" s="215" t="s">
        <v>199</v>
      </c>
      <c r="E156" s="216" t="s">
        <v>4149</v>
      </c>
      <c r="F156" s="217" t="s">
        <v>4150</v>
      </c>
      <c r="G156" s="218" t="s">
        <v>486</v>
      </c>
      <c r="H156" s="219">
        <v>131</v>
      </c>
      <c r="I156" s="220"/>
      <c r="J156" s="221">
        <f>ROUND(I156*H156,2)</f>
        <v>0</v>
      </c>
      <c r="K156" s="217" t="s">
        <v>203</v>
      </c>
      <c r="L156" s="47"/>
      <c r="M156" s="222" t="s">
        <v>19</v>
      </c>
      <c r="N156" s="223" t="s">
        <v>44</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297</v>
      </c>
      <c r="AT156" s="226" t="s">
        <v>199</v>
      </c>
      <c r="AU156" s="226" t="s">
        <v>82</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297</v>
      </c>
      <c r="BM156" s="226" t="s">
        <v>4151</v>
      </c>
    </row>
    <row r="157" s="2" customFormat="1">
      <c r="A157" s="41"/>
      <c r="B157" s="42"/>
      <c r="C157" s="43"/>
      <c r="D157" s="228" t="s">
        <v>206</v>
      </c>
      <c r="E157" s="43"/>
      <c r="F157" s="229" t="s">
        <v>4152</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82</v>
      </c>
    </row>
    <row r="158" s="2" customFormat="1" ht="42.79245" customHeight="1">
      <c r="A158" s="41"/>
      <c r="B158" s="42"/>
      <c r="C158" s="215" t="s">
        <v>410</v>
      </c>
      <c r="D158" s="215" t="s">
        <v>199</v>
      </c>
      <c r="E158" s="216" t="s">
        <v>4153</v>
      </c>
      <c r="F158" s="217" t="s">
        <v>4154</v>
      </c>
      <c r="G158" s="218" t="s">
        <v>486</v>
      </c>
      <c r="H158" s="219">
        <v>125</v>
      </c>
      <c r="I158" s="220"/>
      <c r="J158" s="221">
        <f>ROUND(I158*H158,2)</f>
        <v>0</v>
      </c>
      <c r="K158" s="217" t="s">
        <v>203</v>
      </c>
      <c r="L158" s="47"/>
      <c r="M158" s="222" t="s">
        <v>19</v>
      </c>
      <c r="N158" s="223" t="s">
        <v>44</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297</v>
      </c>
      <c r="AT158" s="226" t="s">
        <v>199</v>
      </c>
      <c r="AU158" s="226" t="s">
        <v>82</v>
      </c>
      <c r="AY158" s="20" t="s">
        <v>196</v>
      </c>
      <c r="BE158" s="227">
        <f>IF(N158="základní",J158,0)</f>
        <v>0</v>
      </c>
      <c r="BF158" s="227">
        <f>IF(N158="snížená",J158,0)</f>
        <v>0</v>
      </c>
      <c r="BG158" s="227">
        <f>IF(N158="zákl. přenesená",J158,0)</f>
        <v>0</v>
      </c>
      <c r="BH158" s="227">
        <f>IF(N158="sníž. přenesená",J158,0)</f>
        <v>0</v>
      </c>
      <c r="BI158" s="227">
        <f>IF(N158="nulová",J158,0)</f>
        <v>0</v>
      </c>
      <c r="BJ158" s="20" t="s">
        <v>80</v>
      </c>
      <c r="BK158" s="227">
        <f>ROUND(I158*H158,2)</f>
        <v>0</v>
      </c>
      <c r="BL158" s="20" t="s">
        <v>297</v>
      </c>
      <c r="BM158" s="226" t="s">
        <v>4155</v>
      </c>
    </row>
    <row r="159" s="2" customFormat="1">
      <c r="A159" s="41"/>
      <c r="B159" s="42"/>
      <c r="C159" s="43"/>
      <c r="D159" s="228" t="s">
        <v>206</v>
      </c>
      <c r="E159" s="43"/>
      <c r="F159" s="229" t="s">
        <v>4156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82</v>
      </c>
    </row>
    <row r="160" s="2" customFormat="1" ht="42.79245" customHeight="1">
      <c r="A160" s="41"/>
      <c r="B160" s="42"/>
      <c r="C160" s="215" t="s">
        <v>416</v>
      </c>
      <c r="D160" s="215" t="s">
        <v>199</v>
      </c>
      <c r="E160" s="216" t="s">
        <v>4157</v>
      </c>
      <c r="F160" s="217" t="s">
        <v>4158</v>
      </c>
      <c r="G160" s="218" t="s">
        <v>486</v>
      </c>
      <c r="H160" s="219">
        <v>16</v>
      </c>
      <c r="I160" s="220"/>
      <c r="J160" s="221">
        <f>ROUND(I160*H160,2)</f>
        <v>0</v>
      </c>
      <c r="K160" s="217" t="s">
        <v>203</v>
      </c>
      <c r="L160" s="47"/>
      <c r="M160" s="222" t="s">
        <v>19</v>
      </c>
      <c r="N160" s="223" t="s">
        <v>44</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297</v>
      </c>
      <c r="AT160" s="226" t="s">
        <v>199</v>
      </c>
      <c r="AU160" s="226" t="s">
        <v>82</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297</v>
      </c>
      <c r="BM160" s="226" t="s">
        <v>4159</v>
      </c>
    </row>
    <row r="161" s="2" customFormat="1">
      <c r="A161" s="41"/>
      <c r="B161" s="42"/>
      <c r="C161" s="43"/>
      <c r="D161" s="228" t="s">
        <v>206</v>
      </c>
      <c r="E161" s="43"/>
      <c r="F161" s="229" t="s">
        <v>4160</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82</v>
      </c>
    </row>
    <row r="162" s="2" customFormat="1" ht="36.72453" customHeight="1">
      <c r="A162" s="41"/>
      <c r="B162" s="42"/>
      <c r="C162" s="215" t="s">
        <v>423</v>
      </c>
      <c r="D162" s="215" t="s">
        <v>199</v>
      </c>
      <c r="E162" s="216" t="s">
        <v>4161</v>
      </c>
      <c r="F162" s="217" t="s">
        <v>4162</v>
      </c>
      <c r="G162" s="218" t="s">
        <v>222</v>
      </c>
      <c r="H162" s="219">
        <v>60</v>
      </c>
      <c r="I162" s="220"/>
      <c r="J162" s="221">
        <f>ROUND(I162*H162,2)</f>
        <v>0</v>
      </c>
      <c r="K162" s="217" t="s">
        <v>203</v>
      </c>
      <c r="L162" s="47"/>
      <c r="M162" s="222" t="s">
        <v>19</v>
      </c>
      <c r="N162" s="223" t="s">
        <v>44</v>
      </c>
      <c r="O162" s="87"/>
      <c r="P162" s="224">
        <f>O162*H162</f>
        <v>0</v>
      </c>
      <c r="Q162" s="224">
        <v>0</v>
      </c>
      <c r="R162" s="224">
        <f>Q162*H162</f>
        <v>0</v>
      </c>
      <c r="S162" s="224">
        <v>0.00031</v>
      </c>
      <c r="T162" s="225">
        <f>S162*H162</f>
        <v>0.018599999999999998</v>
      </c>
      <c r="U162" s="41"/>
      <c r="V162" s="41"/>
      <c r="W162" s="41"/>
      <c r="X162" s="41"/>
      <c r="Y162" s="41"/>
      <c r="Z162" s="41"/>
      <c r="AA162" s="41"/>
      <c r="AB162" s="41"/>
      <c r="AC162" s="41"/>
      <c r="AD162" s="41"/>
      <c r="AE162" s="41"/>
      <c r="AR162" s="226" t="s">
        <v>297</v>
      </c>
      <c r="AT162" s="226" t="s">
        <v>199</v>
      </c>
      <c r="AU162" s="226" t="s">
        <v>82</v>
      </c>
      <c r="AY162" s="20" t="s">
        <v>196</v>
      </c>
      <c r="BE162" s="227">
        <f>IF(N162="základní",J162,0)</f>
        <v>0</v>
      </c>
      <c r="BF162" s="227">
        <f>IF(N162="snížená",J162,0)</f>
        <v>0</v>
      </c>
      <c r="BG162" s="227">
        <f>IF(N162="zákl. přenesená",J162,0)</f>
        <v>0</v>
      </c>
      <c r="BH162" s="227">
        <f>IF(N162="sníž. přenesená",J162,0)</f>
        <v>0</v>
      </c>
      <c r="BI162" s="227">
        <f>IF(N162="nulová",J162,0)</f>
        <v>0</v>
      </c>
      <c r="BJ162" s="20" t="s">
        <v>80</v>
      </c>
      <c r="BK162" s="227">
        <f>ROUND(I162*H162,2)</f>
        <v>0</v>
      </c>
      <c r="BL162" s="20" t="s">
        <v>297</v>
      </c>
      <c r="BM162" s="226" t="s">
        <v>4163</v>
      </c>
    </row>
    <row r="163" s="2" customFormat="1">
      <c r="A163" s="41"/>
      <c r="B163" s="42"/>
      <c r="C163" s="43"/>
      <c r="D163" s="228" t="s">
        <v>206</v>
      </c>
      <c r="E163" s="43"/>
      <c r="F163" s="229" t="s">
        <v>4164</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82</v>
      </c>
    </row>
    <row r="164" s="2" customFormat="1" ht="23.4566" customHeight="1">
      <c r="A164" s="41"/>
      <c r="B164" s="42"/>
      <c r="C164" s="215" t="s">
        <v>433</v>
      </c>
      <c r="D164" s="215" t="s">
        <v>199</v>
      </c>
      <c r="E164" s="216" t="s">
        <v>4165</v>
      </c>
      <c r="F164" s="217" t="s">
        <v>4166</v>
      </c>
      <c r="G164" s="218" t="s">
        <v>486</v>
      </c>
      <c r="H164" s="219">
        <v>209</v>
      </c>
      <c r="I164" s="220"/>
      <c r="J164" s="221">
        <f>ROUND(I164*H164,2)</f>
        <v>0</v>
      </c>
      <c r="K164" s="217" t="s">
        <v>203</v>
      </c>
      <c r="L164" s="47"/>
      <c r="M164" s="222" t="s">
        <v>19</v>
      </c>
      <c r="N164" s="223" t="s">
        <v>44</v>
      </c>
      <c r="O164" s="87"/>
      <c r="P164" s="224">
        <f>O164*H164</f>
        <v>0</v>
      </c>
      <c r="Q164" s="224">
        <v>0.00046999999999999999</v>
      </c>
      <c r="R164" s="224">
        <f>Q164*H164</f>
        <v>0.098229999999999998</v>
      </c>
      <c r="S164" s="224">
        <v>0</v>
      </c>
      <c r="T164" s="225">
        <f>S164*H164</f>
        <v>0</v>
      </c>
      <c r="U164" s="41"/>
      <c r="V164" s="41"/>
      <c r="W164" s="41"/>
      <c r="X164" s="41"/>
      <c r="Y164" s="41"/>
      <c r="Z164" s="41"/>
      <c r="AA164" s="41"/>
      <c r="AB164" s="41"/>
      <c r="AC164" s="41"/>
      <c r="AD164" s="41"/>
      <c r="AE164" s="41"/>
      <c r="AR164" s="226" t="s">
        <v>297</v>
      </c>
      <c r="AT164" s="226" t="s">
        <v>199</v>
      </c>
      <c r="AU164" s="226" t="s">
        <v>82</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297</v>
      </c>
      <c r="BM164" s="226" t="s">
        <v>4167</v>
      </c>
    </row>
    <row r="165" s="2" customFormat="1">
      <c r="A165" s="41"/>
      <c r="B165" s="42"/>
      <c r="C165" s="43"/>
      <c r="D165" s="228" t="s">
        <v>206</v>
      </c>
      <c r="E165" s="43"/>
      <c r="F165" s="229" t="s">
        <v>4168</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82</v>
      </c>
    </row>
    <row r="166" s="2" customFormat="1" ht="23.4566" customHeight="1">
      <c r="A166" s="41"/>
      <c r="B166" s="42"/>
      <c r="C166" s="215" t="s">
        <v>438</v>
      </c>
      <c r="D166" s="215" t="s">
        <v>199</v>
      </c>
      <c r="E166" s="216" t="s">
        <v>4169</v>
      </c>
      <c r="F166" s="217" t="s">
        <v>4170</v>
      </c>
      <c r="G166" s="218" t="s">
        <v>486</v>
      </c>
      <c r="H166" s="219">
        <v>144</v>
      </c>
      <c r="I166" s="220"/>
      <c r="J166" s="221">
        <f>ROUND(I166*H166,2)</f>
        <v>0</v>
      </c>
      <c r="K166" s="217" t="s">
        <v>203</v>
      </c>
      <c r="L166" s="47"/>
      <c r="M166" s="222" t="s">
        <v>19</v>
      </c>
      <c r="N166" s="223" t="s">
        <v>44</v>
      </c>
      <c r="O166" s="87"/>
      <c r="P166" s="224">
        <f>O166*H166</f>
        <v>0</v>
      </c>
      <c r="Q166" s="224">
        <v>0.00058</v>
      </c>
      <c r="R166" s="224">
        <f>Q166*H166</f>
        <v>0.083519999999999997</v>
      </c>
      <c r="S166" s="224">
        <v>0</v>
      </c>
      <c r="T166" s="225">
        <f>S166*H166</f>
        <v>0</v>
      </c>
      <c r="U166" s="41"/>
      <c r="V166" s="41"/>
      <c r="W166" s="41"/>
      <c r="X166" s="41"/>
      <c r="Y166" s="41"/>
      <c r="Z166" s="41"/>
      <c r="AA166" s="41"/>
      <c r="AB166" s="41"/>
      <c r="AC166" s="41"/>
      <c r="AD166" s="41"/>
      <c r="AE166" s="41"/>
      <c r="AR166" s="226" t="s">
        <v>297</v>
      </c>
      <c r="AT166" s="226" t="s">
        <v>199</v>
      </c>
      <c r="AU166" s="226" t="s">
        <v>82</v>
      </c>
      <c r="AY166" s="20" t="s">
        <v>196</v>
      </c>
      <c r="BE166" s="227">
        <f>IF(N166="základní",J166,0)</f>
        <v>0</v>
      </c>
      <c r="BF166" s="227">
        <f>IF(N166="snížená",J166,0)</f>
        <v>0</v>
      </c>
      <c r="BG166" s="227">
        <f>IF(N166="zákl. přenesená",J166,0)</f>
        <v>0</v>
      </c>
      <c r="BH166" s="227">
        <f>IF(N166="sníž. přenesená",J166,0)</f>
        <v>0</v>
      </c>
      <c r="BI166" s="227">
        <f>IF(N166="nulová",J166,0)</f>
        <v>0</v>
      </c>
      <c r="BJ166" s="20" t="s">
        <v>80</v>
      </c>
      <c r="BK166" s="227">
        <f>ROUND(I166*H166,2)</f>
        <v>0</v>
      </c>
      <c r="BL166" s="20" t="s">
        <v>297</v>
      </c>
      <c r="BM166" s="226" t="s">
        <v>4171</v>
      </c>
    </row>
    <row r="167" s="2" customFormat="1">
      <c r="A167" s="41"/>
      <c r="B167" s="42"/>
      <c r="C167" s="43"/>
      <c r="D167" s="228" t="s">
        <v>206</v>
      </c>
      <c r="E167" s="43"/>
      <c r="F167" s="229" t="s">
        <v>4172</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82</v>
      </c>
    </row>
    <row r="168" s="2" customFormat="1" ht="23.4566" customHeight="1">
      <c r="A168" s="41"/>
      <c r="B168" s="42"/>
      <c r="C168" s="215" t="s">
        <v>443</v>
      </c>
      <c r="D168" s="215" t="s">
        <v>199</v>
      </c>
      <c r="E168" s="216" t="s">
        <v>4173</v>
      </c>
      <c r="F168" s="217" t="s">
        <v>4174</v>
      </c>
      <c r="G168" s="218" t="s">
        <v>486</v>
      </c>
      <c r="H168" s="219">
        <v>20</v>
      </c>
      <c r="I168" s="220"/>
      <c r="J168" s="221">
        <f>ROUND(I168*H168,2)</f>
        <v>0</v>
      </c>
      <c r="K168" s="217" t="s">
        <v>203</v>
      </c>
      <c r="L168" s="47"/>
      <c r="M168" s="222" t="s">
        <v>19</v>
      </c>
      <c r="N168" s="223" t="s">
        <v>44</v>
      </c>
      <c r="O168" s="87"/>
      <c r="P168" s="224">
        <f>O168*H168</f>
        <v>0</v>
      </c>
      <c r="Q168" s="224">
        <v>0.00072999999999999996</v>
      </c>
      <c r="R168" s="224">
        <f>Q168*H168</f>
        <v>0.014599999999999998</v>
      </c>
      <c r="S168" s="224">
        <v>0</v>
      </c>
      <c r="T168" s="225">
        <f>S168*H168</f>
        <v>0</v>
      </c>
      <c r="U168" s="41"/>
      <c r="V168" s="41"/>
      <c r="W168" s="41"/>
      <c r="X168" s="41"/>
      <c r="Y168" s="41"/>
      <c r="Z168" s="41"/>
      <c r="AA168" s="41"/>
      <c r="AB168" s="41"/>
      <c r="AC168" s="41"/>
      <c r="AD168" s="41"/>
      <c r="AE168" s="41"/>
      <c r="AR168" s="226" t="s">
        <v>297</v>
      </c>
      <c r="AT168" s="226" t="s">
        <v>199</v>
      </c>
      <c r="AU168" s="226" t="s">
        <v>82</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297</v>
      </c>
      <c r="BM168" s="226" t="s">
        <v>4175</v>
      </c>
    </row>
    <row r="169" s="2" customFormat="1">
      <c r="A169" s="41"/>
      <c r="B169" s="42"/>
      <c r="C169" s="43"/>
      <c r="D169" s="228" t="s">
        <v>206</v>
      </c>
      <c r="E169" s="43"/>
      <c r="F169" s="229" t="s">
        <v>4176</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82</v>
      </c>
    </row>
    <row r="170" s="2" customFormat="1" ht="23.4566" customHeight="1">
      <c r="A170" s="41"/>
      <c r="B170" s="42"/>
      <c r="C170" s="215" t="s">
        <v>448</v>
      </c>
      <c r="D170" s="215" t="s">
        <v>199</v>
      </c>
      <c r="E170" s="216" t="s">
        <v>4177</v>
      </c>
      <c r="F170" s="217" t="s">
        <v>4178</v>
      </c>
      <c r="G170" s="218" t="s">
        <v>486</v>
      </c>
      <c r="H170" s="219">
        <v>223</v>
      </c>
      <c r="I170" s="220"/>
      <c r="J170" s="221">
        <f>ROUND(I170*H170,2)</f>
        <v>0</v>
      </c>
      <c r="K170" s="217" t="s">
        <v>203</v>
      </c>
      <c r="L170" s="47"/>
      <c r="M170" s="222" t="s">
        <v>19</v>
      </c>
      <c r="N170" s="223" t="s">
        <v>44</v>
      </c>
      <c r="O170" s="87"/>
      <c r="P170" s="224">
        <f>O170*H170</f>
        <v>0</v>
      </c>
      <c r="Q170" s="224">
        <v>0.0012700000000000001</v>
      </c>
      <c r="R170" s="224">
        <f>Q170*H170</f>
        <v>0.28321000000000002</v>
      </c>
      <c r="S170" s="224">
        <v>0</v>
      </c>
      <c r="T170" s="225">
        <f>S170*H170</f>
        <v>0</v>
      </c>
      <c r="U170" s="41"/>
      <c r="V170" s="41"/>
      <c r="W170" s="41"/>
      <c r="X170" s="41"/>
      <c r="Y170" s="41"/>
      <c r="Z170" s="41"/>
      <c r="AA170" s="41"/>
      <c r="AB170" s="41"/>
      <c r="AC170" s="41"/>
      <c r="AD170" s="41"/>
      <c r="AE170" s="41"/>
      <c r="AR170" s="226" t="s">
        <v>297</v>
      </c>
      <c r="AT170" s="226" t="s">
        <v>199</v>
      </c>
      <c r="AU170" s="226" t="s">
        <v>82</v>
      </c>
      <c r="AY170" s="20" t="s">
        <v>196</v>
      </c>
      <c r="BE170" s="227">
        <f>IF(N170="základní",J170,0)</f>
        <v>0</v>
      </c>
      <c r="BF170" s="227">
        <f>IF(N170="snížená",J170,0)</f>
        <v>0</v>
      </c>
      <c r="BG170" s="227">
        <f>IF(N170="zákl. přenesená",J170,0)</f>
        <v>0</v>
      </c>
      <c r="BH170" s="227">
        <f>IF(N170="sníž. přenesená",J170,0)</f>
        <v>0</v>
      </c>
      <c r="BI170" s="227">
        <f>IF(N170="nulová",J170,0)</f>
        <v>0</v>
      </c>
      <c r="BJ170" s="20" t="s">
        <v>80</v>
      </c>
      <c r="BK170" s="227">
        <f>ROUND(I170*H170,2)</f>
        <v>0</v>
      </c>
      <c r="BL170" s="20" t="s">
        <v>297</v>
      </c>
      <c r="BM170" s="226" t="s">
        <v>4179</v>
      </c>
    </row>
    <row r="171" s="2" customFormat="1">
      <c r="A171" s="41"/>
      <c r="B171" s="42"/>
      <c r="C171" s="43"/>
      <c r="D171" s="228" t="s">
        <v>206</v>
      </c>
      <c r="E171" s="43"/>
      <c r="F171" s="229" t="s">
        <v>4180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82</v>
      </c>
    </row>
    <row r="172" s="2" customFormat="1" ht="23.4566" customHeight="1">
      <c r="A172" s="41"/>
      <c r="B172" s="42"/>
      <c r="C172" s="215" t="s">
        <v>453</v>
      </c>
      <c r="D172" s="215" t="s">
        <v>199</v>
      </c>
      <c r="E172" s="216" t="s">
        <v>4181</v>
      </c>
      <c r="F172" s="217" t="s">
        <v>4182</v>
      </c>
      <c r="G172" s="218" t="s">
        <v>486</v>
      </c>
      <c r="H172" s="219">
        <v>15</v>
      </c>
      <c r="I172" s="220"/>
      <c r="J172" s="221">
        <f>ROUND(I172*H172,2)</f>
        <v>0</v>
      </c>
      <c r="K172" s="217" t="s">
        <v>203</v>
      </c>
      <c r="L172" s="47"/>
      <c r="M172" s="222" t="s">
        <v>19</v>
      </c>
      <c r="N172" s="223" t="s">
        <v>44</v>
      </c>
      <c r="O172" s="87"/>
      <c r="P172" s="224">
        <f>O172*H172</f>
        <v>0</v>
      </c>
      <c r="Q172" s="224">
        <v>0.0015900000000000001</v>
      </c>
      <c r="R172" s="224">
        <f>Q172*H172</f>
        <v>0.02385</v>
      </c>
      <c r="S172" s="224">
        <v>0</v>
      </c>
      <c r="T172" s="225">
        <f>S172*H172</f>
        <v>0</v>
      </c>
      <c r="U172" s="41"/>
      <c r="V172" s="41"/>
      <c r="W172" s="41"/>
      <c r="X172" s="41"/>
      <c r="Y172" s="41"/>
      <c r="Z172" s="41"/>
      <c r="AA172" s="41"/>
      <c r="AB172" s="41"/>
      <c r="AC172" s="41"/>
      <c r="AD172" s="41"/>
      <c r="AE172" s="41"/>
      <c r="AR172" s="226" t="s">
        <v>297</v>
      </c>
      <c r="AT172" s="226" t="s">
        <v>199</v>
      </c>
      <c r="AU172" s="226" t="s">
        <v>82</v>
      </c>
      <c r="AY172" s="20" t="s">
        <v>196</v>
      </c>
      <c r="BE172" s="227">
        <f>IF(N172="základní",J172,0)</f>
        <v>0</v>
      </c>
      <c r="BF172" s="227">
        <f>IF(N172="snížená",J172,0)</f>
        <v>0</v>
      </c>
      <c r="BG172" s="227">
        <f>IF(N172="zákl. přenesená",J172,0)</f>
        <v>0</v>
      </c>
      <c r="BH172" s="227">
        <f>IF(N172="sníž. přenesená",J172,0)</f>
        <v>0</v>
      </c>
      <c r="BI172" s="227">
        <f>IF(N172="nulová",J172,0)</f>
        <v>0</v>
      </c>
      <c r="BJ172" s="20" t="s">
        <v>80</v>
      </c>
      <c r="BK172" s="227">
        <f>ROUND(I172*H172,2)</f>
        <v>0</v>
      </c>
      <c r="BL172" s="20" t="s">
        <v>297</v>
      </c>
      <c r="BM172" s="226" t="s">
        <v>4183</v>
      </c>
    </row>
    <row r="173" s="2" customFormat="1">
      <c r="A173" s="41"/>
      <c r="B173" s="42"/>
      <c r="C173" s="43"/>
      <c r="D173" s="228" t="s">
        <v>206</v>
      </c>
      <c r="E173" s="43"/>
      <c r="F173" s="229" t="s">
        <v>4184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82</v>
      </c>
    </row>
    <row r="174" s="2" customFormat="1" ht="23.4566" customHeight="1">
      <c r="A174" s="41"/>
      <c r="B174" s="42"/>
      <c r="C174" s="215" t="s">
        <v>460</v>
      </c>
      <c r="D174" s="215" t="s">
        <v>199</v>
      </c>
      <c r="E174" s="216" t="s">
        <v>4185</v>
      </c>
      <c r="F174" s="217" t="s">
        <v>4186</v>
      </c>
      <c r="G174" s="218" t="s">
        <v>222</v>
      </c>
      <c r="H174" s="219">
        <v>30</v>
      </c>
      <c r="I174" s="220"/>
      <c r="J174" s="221">
        <f>ROUND(I174*H174,2)</f>
        <v>0</v>
      </c>
      <c r="K174" s="217" t="s">
        <v>203</v>
      </c>
      <c r="L174" s="47"/>
      <c r="M174" s="222" t="s">
        <v>19</v>
      </c>
      <c r="N174" s="223" t="s">
        <v>44</v>
      </c>
      <c r="O174" s="87"/>
      <c r="P174" s="224">
        <f>O174*H174</f>
        <v>0</v>
      </c>
      <c r="Q174" s="224">
        <v>1.0000000000000001E-05</v>
      </c>
      <c r="R174" s="224">
        <f>Q174*H174</f>
        <v>0.00030000000000000003</v>
      </c>
      <c r="S174" s="224">
        <v>0</v>
      </c>
      <c r="T174" s="225">
        <f>S174*H174</f>
        <v>0</v>
      </c>
      <c r="U174" s="41"/>
      <c r="V174" s="41"/>
      <c r="W174" s="41"/>
      <c r="X174" s="41"/>
      <c r="Y174" s="41"/>
      <c r="Z174" s="41"/>
      <c r="AA174" s="41"/>
      <c r="AB174" s="41"/>
      <c r="AC174" s="41"/>
      <c r="AD174" s="41"/>
      <c r="AE174" s="41"/>
      <c r="AR174" s="226" t="s">
        <v>297</v>
      </c>
      <c r="AT174" s="226" t="s">
        <v>199</v>
      </c>
      <c r="AU174" s="226" t="s">
        <v>82</v>
      </c>
      <c r="AY174" s="20" t="s">
        <v>196</v>
      </c>
      <c r="BE174" s="227">
        <f>IF(N174="základní",J174,0)</f>
        <v>0</v>
      </c>
      <c r="BF174" s="227">
        <f>IF(N174="snížená",J174,0)</f>
        <v>0</v>
      </c>
      <c r="BG174" s="227">
        <f>IF(N174="zákl. přenesená",J174,0)</f>
        <v>0</v>
      </c>
      <c r="BH174" s="227">
        <f>IF(N174="sníž. přenesená",J174,0)</f>
        <v>0</v>
      </c>
      <c r="BI174" s="227">
        <f>IF(N174="nulová",J174,0)</f>
        <v>0</v>
      </c>
      <c r="BJ174" s="20" t="s">
        <v>80</v>
      </c>
      <c r="BK174" s="227">
        <f>ROUND(I174*H174,2)</f>
        <v>0</v>
      </c>
      <c r="BL174" s="20" t="s">
        <v>297</v>
      </c>
      <c r="BM174" s="226" t="s">
        <v>4187</v>
      </c>
    </row>
    <row r="175" s="2" customFormat="1">
      <c r="A175" s="41"/>
      <c r="B175" s="42"/>
      <c r="C175" s="43"/>
      <c r="D175" s="228" t="s">
        <v>206</v>
      </c>
      <c r="E175" s="43"/>
      <c r="F175" s="229" t="s">
        <v>4188</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82</v>
      </c>
    </row>
    <row r="176" s="2" customFormat="1" ht="23.4566" customHeight="1">
      <c r="A176" s="41"/>
      <c r="B176" s="42"/>
      <c r="C176" s="215" t="s">
        <v>465</v>
      </c>
      <c r="D176" s="215" t="s">
        <v>199</v>
      </c>
      <c r="E176" s="216" t="s">
        <v>4189</v>
      </c>
      <c r="F176" s="217" t="s">
        <v>4190</v>
      </c>
      <c r="G176" s="218" t="s">
        <v>222</v>
      </c>
      <c r="H176" s="219">
        <v>4</v>
      </c>
      <c r="I176" s="220"/>
      <c r="J176" s="221">
        <f>ROUND(I176*H176,2)</f>
        <v>0</v>
      </c>
      <c r="K176" s="217" t="s">
        <v>203</v>
      </c>
      <c r="L176" s="47"/>
      <c r="M176" s="222" t="s">
        <v>19</v>
      </c>
      <c r="N176" s="223" t="s">
        <v>44</v>
      </c>
      <c r="O176" s="87"/>
      <c r="P176" s="224">
        <f>O176*H176</f>
        <v>0</v>
      </c>
      <c r="Q176" s="224">
        <v>5.0000000000000002E-05</v>
      </c>
      <c r="R176" s="224">
        <f>Q176*H176</f>
        <v>0.00020000000000000001</v>
      </c>
      <c r="S176" s="224">
        <v>0</v>
      </c>
      <c r="T176" s="225">
        <f>S176*H176</f>
        <v>0</v>
      </c>
      <c r="U176" s="41"/>
      <c r="V176" s="41"/>
      <c r="W176" s="41"/>
      <c r="X176" s="41"/>
      <c r="Y176" s="41"/>
      <c r="Z176" s="41"/>
      <c r="AA176" s="41"/>
      <c r="AB176" s="41"/>
      <c r="AC176" s="41"/>
      <c r="AD176" s="41"/>
      <c r="AE176" s="41"/>
      <c r="AR176" s="226" t="s">
        <v>297</v>
      </c>
      <c r="AT176" s="226" t="s">
        <v>199</v>
      </c>
      <c r="AU176" s="226" t="s">
        <v>82</v>
      </c>
      <c r="AY176" s="20" t="s">
        <v>196</v>
      </c>
      <c r="BE176" s="227">
        <f>IF(N176="základní",J176,0)</f>
        <v>0</v>
      </c>
      <c r="BF176" s="227">
        <f>IF(N176="snížená",J176,0)</f>
        <v>0</v>
      </c>
      <c r="BG176" s="227">
        <f>IF(N176="zákl. přenesená",J176,0)</f>
        <v>0</v>
      </c>
      <c r="BH176" s="227">
        <f>IF(N176="sníž. přenesená",J176,0)</f>
        <v>0</v>
      </c>
      <c r="BI176" s="227">
        <f>IF(N176="nulová",J176,0)</f>
        <v>0</v>
      </c>
      <c r="BJ176" s="20" t="s">
        <v>80</v>
      </c>
      <c r="BK176" s="227">
        <f>ROUND(I176*H176,2)</f>
        <v>0</v>
      </c>
      <c r="BL176" s="20" t="s">
        <v>297</v>
      </c>
      <c r="BM176" s="226" t="s">
        <v>4191</v>
      </c>
    </row>
    <row r="177" s="2" customFormat="1">
      <c r="A177" s="41"/>
      <c r="B177" s="42"/>
      <c r="C177" s="43"/>
      <c r="D177" s="228" t="s">
        <v>206</v>
      </c>
      <c r="E177" s="43"/>
      <c r="F177" s="229" t="s">
        <v>4192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82</v>
      </c>
    </row>
    <row r="178" s="2" customFormat="1" ht="21.0566" customHeight="1">
      <c r="A178" s="41"/>
      <c r="B178" s="42"/>
      <c r="C178" s="215" t="s">
        <v>473</v>
      </c>
      <c r="D178" s="215" t="s">
        <v>199</v>
      </c>
      <c r="E178" s="216" t="s">
        <v>4193</v>
      </c>
      <c r="F178" s="217" t="s">
        <v>4194</v>
      </c>
      <c r="G178" s="218" t="s">
        <v>486</v>
      </c>
      <c r="H178" s="219">
        <v>611</v>
      </c>
      <c r="I178" s="220"/>
      <c r="J178" s="221">
        <f>ROUND(I178*H178,2)</f>
        <v>0</v>
      </c>
      <c r="K178" s="217" t="s">
        <v>203</v>
      </c>
      <c r="L178" s="47"/>
      <c r="M178" s="222" t="s">
        <v>19</v>
      </c>
      <c r="N178" s="223" t="s">
        <v>44</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297</v>
      </c>
      <c r="AT178" s="226" t="s">
        <v>199</v>
      </c>
      <c r="AU178" s="226" t="s">
        <v>82</v>
      </c>
      <c r="AY178" s="20" t="s">
        <v>196</v>
      </c>
      <c r="BE178" s="227">
        <f>IF(N178="základní",J178,0)</f>
        <v>0</v>
      </c>
      <c r="BF178" s="227">
        <f>IF(N178="snížená",J178,0)</f>
        <v>0</v>
      </c>
      <c r="BG178" s="227">
        <f>IF(N178="zákl. přenesená",J178,0)</f>
        <v>0</v>
      </c>
      <c r="BH178" s="227">
        <f>IF(N178="sníž. přenesená",J178,0)</f>
        <v>0</v>
      </c>
      <c r="BI178" s="227">
        <f>IF(N178="nulová",J178,0)</f>
        <v>0</v>
      </c>
      <c r="BJ178" s="20" t="s">
        <v>80</v>
      </c>
      <c r="BK178" s="227">
        <f>ROUND(I178*H178,2)</f>
        <v>0</v>
      </c>
      <c r="BL178" s="20" t="s">
        <v>297</v>
      </c>
      <c r="BM178" s="226" t="s">
        <v>4195</v>
      </c>
    </row>
    <row r="179" s="2" customFormat="1">
      <c r="A179" s="41"/>
      <c r="B179" s="42"/>
      <c r="C179" s="43"/>
      <c r="D179" s="228" t="s">
        <v>206</v>
      </c>
      <c r="E179" s="43"/>
      <c r="F179" s="229" t="s">
        <v>4196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82</v>
      </c>
    </row>
    <row r="180" s="2" customFormat="1" ht="53.66038" customHeight="1">
      <c r="A180" s="41"/>
      <c r="B180" s="42"/>
      <c r="C180" s="215" t="s">
        <v>478</v>
      </c>
      <c r="D180" s="215" t="s">
        <v>199</v>
      </c>
      <c r="E180" s="216" t="s">
        <v>4197</v>
      </c>
      <c r="F180" s="217" t="s">
        <v>4198</v>
      </c>
      <c r="G180" s="218" t="s">
        <v>486</v>
      </c>
      <c r="H180" s="219">
        <v>403</v>
      </c>
      <c r="I180" s="220"/>
      <c r="J180" s="221">
        <f>ROUND(I180*H180,2)</f>
        <v>0</v>
      </c>
      <c r="K180" s="217" t="s">
        <v>203</v>
      </c>
      <c r="L180" s="47"/>
      <c r="M180" s="222" t="s">
        <v>19</v>
      </c>
      <c r="N180" s="223" t="s">
        <v>44</v>
      </c>
      <c r="O180" s="87"/>
      <c r="P180" s="224">
        <f>O180*H180</f>
        <v>0</v>
      </c>
      <c r="Q180" s="224">
        <v>0.00012</v>
      </c>
      <c r="R180" s="224">
        <f>Q180*H180</f>
        <v>0.04836</v>
      </c>
      <c r="S180" s="224">
        <v>0</v>
      </c>
      <c r="T180" s="225">
        <f>S180*H180</f>
        <v>0</v>
      </c>
      <c r="U180" s="41"/>
      <c r="V180" s="41"/>
      <c r="W180" s="41"/>
      <c r="X180" s="41"/>
      <c r="Y180" s="41"/>
      <c r="Z180" s="41"/>
      <c r="AA180" s="41"/>
      <c r="AB180" s="41"/>
      <c r="AC180" s="41"/>
      <c r="AD180" s="41"/>
      <c r="AE180" s="41"/>
      <c r="AR180" s="226" t="s">
        <v>297</v>
      </c>
      <c r="AT180" s="226" t="s">
        <v>199</v>
      </c>
      <c r="AU180" s="226" t="s">
        <v>82</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297</v>
      </c>
      <c r="BM180" s="226" t="s">
        <v>4199</v>
      </c>
    </row>
    <row r="181" s="2" customFormat="1">
      <c r="A181" s="41"/>
      <c r="B181" s="42"/>
      <c r="C181" s="43"/>
      <c r="D181" s="228" t="s">
        <v>206</v>
      </c>
      <c r="E181" s="43"/>
      <c r="F181" s="229" t="s">
        <v>4200</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82</v>
      </c>
    </row>
    <row r="182" s="2" customFormat="1" ht="53.66038" customHeight="1">
      <c r="A182" s="41"/>
      <c r="B182" s="42"/>
      <c r="C182" s="215" t="s">
        <v>483</v>
      </c>
      <c r="D182" s="215" t="s">
        <v>199</v>
      </c>
      <c r="E182" s="216" t="s">
        <v>4201</v>
      </c>
      <c r="F182" s="217" t="s">
        <v>4202</v>
      </c>
      <c r="G182" s="218" t="s">
        <v>486</v>
      </c>
      <c r="H182" s="219">
        <v>407</v>
      </c>
      <c r="I182" s="220"/>
      <c r="J182" s="221">
        <f>ROUND(I182*H182,2)</f>
        <v>0</v>
      </c>
      <c r="K182" s="217" t="s">
        <v>203</v>
      </c>
      <c r="L182" s="47"/>
      <c r="M182" s="222" t="s">
        <v>19</v>
      </c>
      <c r="N182" s="223" t="s">
        <v>44</v>
      </c>
      <c r="O182" s="87"/>
      <c r="P182" s="224">
        <f>O182*H182</f>
        <v>0</v>
      </c>
      <c r="Q182" s="224">
        <v>0.00024000000000000001</v>
      </c>
      <c r="R182" s="224">
        <f>Q182*H182</f>
        <v>0.097680000000000003</v>
      </c>
      <c r="S182" s="224">
        <v>0</v>
      </c>
      <c r="T182" s="225">
        <f>S182*H182</f>
        <v>0</v>
      </c>
      <c r="U182" s="41"/>
      <c r="V182" s="41"/>
      <c r="W182" s="41"/>
      <c r="X182" s="41"/>
      <c r="Y182" s="41"/>
      <c r="Z182" s="41"/>
      <c r="AA182" s="41"/>
      <c r="AB182" s="41"/>
      <c r="AC182" s="41"/>
      <c r="AD182" s="41"/>
      <c r="AE182" s="41"/>
      <c r="AR182" s="226" t="s">
        <v>297</v>
      </c>
      <c r="AT182" s="226" t="s">
        <v>199</v>
      </c>
      <c r="AU182" s="226" t="s">
        <v>82</v>
      </c>
      <c r="AY182" s="20" t="s">
        <v>196</v>
      </c>
      <c r="BE182" s="227">
        <f>IF(N182="základní",J182,0)</f>
        <v>0</v>
      </c>
      <c r="BF182" s="227">
        <f>IF(N182="snížená",J182,0)</f>
        <v>0</v>
      </c>
      <c r="BG182" s="227">
        <f>IF(N182="zákl. přenesená",J182,0)</f>
        <v>0</v>
      </c>
      <c r="BH182" s="227">
        <f>IF(N182="sníž. přenesená",J182,0)</f>
        <v>0</v>
      </c>
      <c r="BI182" s="227">
        <f>IF(N182="nulová",J182,0)</f>
        <v>0</v>
      </c>
      <c r="BJ182" s="20" t="s">
        <v>80</v>
      </c>
      <c r="BK182" s="227">
        <f>ROUND(I182*H182,2)</f>
        <v>0</v>
      </c>
      <c r="BL182" s="20" t="s">
        <v>297</v>
      </c>
      <c r="BM182" s="226" t="s">
        <v>4203</v>
      </c>
    </row>
    <row r="183" s="2" customFormat="1">
      <c r="A183" s="41"/>
      <c r="B183" s="42"/>
      <c r="C183" s="43"/>
      <c r="D183" s="228" t="s">
        <v>206</v>
      </c>
      <c r="E183" s="43"/>
      <c r="F183" s="229" t="s">
        <v>4204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82</v>
      </c>
    </row>
    <row r="184" s="2" customFormat="1" ht="36.72453" customHeight="1">
      <c r="A184" s="41"/>
      <c r="B184" s="42"/>
      <c r="C184" s="215" t="s">
        <v>491</v>
      </c>
      <c r="D184" s="215" t="s">
        <v>199</v>
      </c>
      <c r="E184" s="216" t="s">
        <v>4205</v>
      </c>
      <c r="F184" s="217" t="s">
        <v>4206</v>
      </c>
      <c r="G184" s="218" t="s">
        <v>293</v>
      </c>
      <c r="H184" s="219">
        <v>1.5</v>
      </c>
      <c r="I184" s="220"/>
      <c r="J184" s="221">
        <f>ROUND(I184*H184,2)</f>
        <v>0</v>
      </c>
      <c r="K184" s="217" t="s">
        <v>203</v>
      </c>
      <c r="L184" s="47"/>
      <c r="M184" s="222" t="s">
        <v>19</v>
      </c>
      <c r="N184" s="223" t="s">
        <v>44</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297</v>
      </c>
      <c r="AT184" s="226" t="s">
        <v>199</v>
      </c>
      <c r="AU184" s="226" t="s">
        <v>82</v>
      </c>
      <c r="AY184" s="20" t="s">
        <v>196</v>
      </c>
      <c r="BE184" s="227">
        <f>IF(N184="základní",J184,0)</f>
        <v>0</v>
      </c>
      <c r="BF184" s="227">
        <f>IF(N184="snížená",J184,0)</f>
        <v>0</v>
      </c>
      <c r="BG184" s="227">
        <f>IF(N184="zákl. přenesená",J184,0)</f>
        <v>0</v>
      </c>
      <c r="BH184" s="227">
        <f>IF(N184="sníž. přenesená",J184,0)</f>
        <v>0</v>
      </c>
      <c r="BI184" s="227">
        <f>IF(N184="nulová",J184,0)</f>
        <v>0</v>
      </c>
      <c r="BJ184" s="20" t="s">
        <v>80</v>
      </c>
      <c r="BK184" s="227">
        <f>ROUND(I184*H184,2)</f>
        <v>0</v>
      </c>
      <c r="BL184" s="20" t="s">
        <v>297</v>
      </c>
      <c r="BM184" s="226" t="s">
        <v>4207</v>
      </c>
    </row>
    <row r="185" s="2" customFormat="1">
      <c r="A185" s="41"/>
      <c r="B185" s="42"/>
      <c r="C185" s="43"/>
      <c r="D185" s="228" t="s">
        <v>206</v>
      </c>
      <c r="E185" s="43"/>
      <c r="F185" s="229" t="s">
        <v>4208</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82</v>
      </c>
    </row>
    <row r="186" s="2" customFormat="1" ht="42.79245" customHeight="1">
      <c r="A186" s="41"/>
      <c r="B186" s="42"/>
      <c r="C186" s="215" t="s">
        <v>496</v>
      </c>
      <c r="D186" s="215" t="s">
        <v>199</v>
      </c>
      <c r="E186" s="216" t="s">
        <v>4209</v>
      </c>
      <c r="F186" s="217" t="s">
        <v>4210</v>
      </c>
      <c r="G186" s="218" t="s">
        <v>293</v>
      </c>
      <c r="H186" s="219">
        <v>3.1030000000000002</v>
      </c>
      <c r="I186" s="220"/>
      <c r="J186" s="221">
        <f>ROUND(I186*H186,2)</f>
        <v>0</v>
      </c>
      <c r="K186" s="217" t="s">
        <v>203</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297</v>
      </c>
      <c r="AT186" s="226" t="s">
        <v>199</v>
      </c>
      <c r="AU186" s="226" t="s">
        <v>82</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297</v>
      </c>
      <c r="BM186" s="226" t="s">
        <v>4211</v>
      </c>
    </row>
    <row r="187" s="2" customFormat="1">
      <c r="A187" s="41"/>
      <c r="B187" s="42"/>
      <c r="C187" s="43"/>
      <c r="D187" s="228" t="s">
        <v>206</v>
      </c>
      <c r="E187" s="43"/>
      <c r="F187" s="229" t="s">
        <v>4212</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82</v>
      </c>
    </row>
    <row r="188" s="2" customFormat="1" ht="47.59245" customHeight="1">
      <c r="A188" s="41"/>
      <c r="B188" s="42"/>
      <c r="C188" s="215" t="s">
        <v>500</v>
      </c>
      <c r="D188" s="215" t="s">
        <v>199</v>
      </c>
      <c r="E188" s="216" t="s">
        <v>4213</v>
      </c>
      <c r="F188" s="217" t="s">
        <v>4214</v>
      </c>
      <c r="G188" s="218" t="s">
        <v>293</v>
      </c>
      <c r="H188" s="219">
        <v>3.1030000000000002</v>
      </c>
      <c r="I188" s="220"/>
      <c r="J188" s="221">
        <f>ROUND(I188*H188,2)</f>
        <v>0</v>
      </c>
      <c r="K188" s="217" t="s">
        <v>203</v>
      </c>
      <c r="L188" s="47"/>
      <c r="M188" s="222" t="s">
        <v>19</v>
      </c>
      <c r="N188" s="223" t="s">
        <v>44</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297</v>
      </c>
      <c r="AT188" s="226" t="s">
        <v>199</v>
      </c>
      <c r="AU188" s="226" t="s">
        <v>82</v>
      </c>
      <c r="AY188" s="20" t="s">
        <v>196</v>
      </c>
      <c r="BE188" s="227">
        <f>IF(N188="základní",J188,0)</f>
        <v>0</v>
      </c>
      <c r="BF188" s="227">
        <f>IF(N188="snížená",J188,0)</f>
        <v>0</v>
      </c>
      <c r="BG188" s="227">
        <f>IF(N188="zákl. přenesená",J188,0)</f>
        <v>0</v>
      </c>
      <c r="BH188" s="227">
        <f>IF(N188="sníž. přenesená",J188,0)</f>
        <v>0</v>
      </c>
      <c r="BI188" s="227">
        <f>IF(N188="nulová",J188,0)</f>
        <v>0</v>
      </c>
      <c r="BJ188" s="20" t="s">
        <v>80</v>
      </c>
      <c r="BK188" s="227">
        <f>ROUND(I188*H188,2)</f>
        <v>0</v>
      </c>
      <c r="BL188" s="20" t="s">
        <v>297</v>
      </c>
      <c r="BM188" s="226" t="s">
        <v>4215</v>
      </c>
    </row>
    <row r="189" s="2" customFormat="1">
      <c r="A189" s="41"/>
      <c r="B189" s="42"/>
      <c r="C189" s="43"/>
      <c r="D189" s="228" t="s">
        <v>206</v>
      </c>
      <c r="E189" s="43"/>
      <c r="F189" s="229" t="s">
        <v>4216</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82</v>
      </c>
    </row>
    <row r="190" s="12" customFormat="1" ht="22.8" customHeight="1">
      <c r="A190" s="12"/>
      <c r="B190" s="199"/>
      <c r="C190" s="200"/>
      <c r="D190" s="201" t="s">
        <v>72</v>
      </c>
      <c r="E190" s="213" t="s">
        <v>4217</v>
      </c>
      <c r="F190" s="213" t="s">
        <v>4218</v>
      </c>
      <c r="G190" s="200"/>
      <c r="H190" s="200"/>
      <c r="I190" s="203"/>
      <c r="J190" s="214">
        <f>BK190</f>
        <v>0</v>
      </c>
      <c r="K190" s="200"/>
      <c r="L190" s="205"/>
      <c r="M190" s="206"/>
      <c r="N190" s="207"/>
      <c r="O190" s="207"/>
      <c r="P190" s="208">
        <f>SUM(P191:P258)</f>
        <v>0</v>
      </c>
      <c r="Q190" s="207"/>
      <c r="R190" s="208">
        <f>SUM(R191:R258)</f>
        <v>0.059900000000000002</v>
      </c>
      <c r="S190" s="207"/>
      <c r="T190" s="209">
        <f>SUM(T191:T258)</f>
        <v>0</v>
      </c>
      <c r="U190" s="12"/>
      <c r="V190" s="12"/>
      <c r="W190" s="12"/>
      <c r="X190" s="12"/>
      <c r="Y190" s="12"/>
      <c r="Z190" s="12"/>
      <c r="AA190" s="12"/>
      <c r="AB190" s="12"/>
      <c r="AC190" s="12"/>
      <c r="AD190" s="12"/>
      <c r="AE190" s="12"/>
      <c r="AR190" s="210" t="s">
        <v>82</v>
      </c>
      <c r="AT190" s="211" t="s">
        <v>72</v>
      </c>
      <c r="AU190" s="211" t="s">
        <v>80</v>
      </c>
      <c r="AY190" s="210" t="s">
        <v>196</v>
      </c>
      <c r="BK190" s="212">
        <f>SUM(BK191:BK258)</f>
        <v>0</v>
      </c>
    </row>
    <row r="191" s="2" customFormat="1" ht="21.0566" customHeight="1">
      <c r="A191" s="41"/>
      <c r="B191" s="42"/>
      <c r="C191" s="215" t="s">
        <v>503</v>
      </c>
      <c r="D191" s="215" t="s">
        <v>199</v>
      </c>
      <c r="E191" s="216" t="s">
        <v>4219</v>
      </c>
      <c r="F191" s="217" t="s">
        <v>4220</v>
      </c>
      <c r="G191" s="218" t="s">
        <v>222</v>
      </c>
      <c r="H191" s="219">
        <v>16</v>
      </c>
      <c r="I191" s="220"/>
      <c r="J191" s="221">
        <f>ROUND(I191*H191,2)</f>
        <v>0</v>
      </c>
      <c r="K191" s="217" t="s">
        <v>203</v>
      </c>
      <c r="L191" s="47"/>
      <c r="M191" s="222" t="s">
        <v>19</v>
      </c>
      <c r="N191" s="223" t="s">
        <v>44</v>
      </c>
      <c r="O191" s="87"/>
      <c r="P191" s="224">
        <f>O191*H191</f>
        <v>0</v>
      </c>
      <c r="Q191" s="224">
        <v>6.9999999999999994E-05</v>
      </c>
      <c r="R191" s="224">
        <f>Q191*H191</f>
        <v>0.0011199999999999999</v>
      </c>
      <c r="S191" s="224">
        <v>0</v>
      </c>
      <c r="T191" s="225">
        <f>S191*H191</f>
        <v>0</v>
      </c>
      <c r="U191" s="41"/>
      <c r="V191" s="41"/>
      <c r="W191" s="41"/>
      <c r="X191" s="41"/>
      <c r="Y191" s="41"/>
      <c r="Z191" s="41"/>
      <c r="AA191" s="41"/>
      <c r="AB191" s="41"/>
      <c r="AC191" s="41"/>
      <c r="AD191" s="41"/>
      <c r="AE191" s="41"/>
      <c r="AR191" s="226" t="s">
        <v>297</v>
      </c>
      <c r="AT191" s="226" t="s">
        <v>199</v>
      </c>
      <c r="AU191" s="226" t="s">
        <v>82</v>
      </c>
      <c r="AY191" s="20" t="s">
        <v>196</v>
      </c>
      <c r="BE191" s="227">
        <f>IF(N191="základní",J191,0)</f>
        <v>0</v>
      </c>
      <c r="BF191" s="227">
        <f>IF(N191="snížená",J191,0)</f>
        <v>0</v>
      </c>
      <c r="BG191" s="227">
        <f>IF(N191="zákl. přenesená",J191,0)</f>
        <v>0</v>
      </c>
      <c r="BH191" s="227">
        <f>IF(N191="sníž. přenesená",J191,0)</f>
        <v>0</v>
      </c>
      <c r="BI191" s="227">
        <f>IF(N191="nulová",J191,0)</f>
        <v>0</v>
      </c>
      <c r="BJ191" s="20" t="s">
        <v>80</v>
      </c>
      <c r="BK191" s="227">
        <f>ROUND(I191*H191,2)</f>
        <v>0</v>
      </c>
      <c r="BL191" s="20" t="s">
        <v>297</v>
      </c>
      <c r="BM191" s="226" t="s">
        <v>4221</v>
      </c>
    </row>
    <row r="192" s="2" customFormat="1">
      <c r="A192" s="41"/>
      <c r="B192" s="42"/>
      <c r="C192" s="43"/>
      <c r="D192" s="228" t="s">
        <v>206</v>
      </c>
      <c r="E192" s="43"/>
      <c r="F192" s="229" t="s">
        <v>4222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82</v>
      </c>
    </row>
    <row r="193" s="2" customFormat="1" ht="21.0566" customHeight="1">
      <c r="A193" s="41"/>
      <c r="B193" s="42"/>
      <c r="C193" s="215" t="s">
        <v>508</v>
      </c>
      <c r="D193" s="215" t="s">
        <v>199</v>
      </c>
      <c r="E193" s="216" t="s">
        <v>4223</v>
      </c>
      <c r="F193" s="217" t="s">
        <v>4224</v>
      </c>
      <c r="G193" s="218" t="s">
        <v>222</v>
      </c>
      <c r="H193" s="219">
        <v>32</v>
      </c>
      <c r="I193" s="220"/>
      <c r="J193" s="221">
        <f>ROUND(I193*H193,2)</f>
        <v>0</v>
      </c>
      <c r="K193" s="217" t="s">
        <v>203</v>
      </c>
      <c r="L193" s="47"/>
      <c r="M193" s="222" t="s">
        <v>19</v>
      </c>
      <c r="N193" s="223" t="s">
        <v>44</v>
      </c>
      <c r="O193" s="87"/>
      <c r="P193" s="224">
        <f>O193*H193</f>
        <v>0</v>
      </c>
      <c r="Q193" s="224">
        <v>9.0000000000000006E-05</v>
      </c>
      <c r="R193" s="224">
        <f>Q193*H193</f>
        <v>0.0028800000000000002</v>
      </c>
      <c r="S193" s="224">
        <v>0</v>
      </c>
      <c r="T193" s="225">
        <f>S193*H193</f>
        <v>0</v>
      </c>
      <c r="U193" s="41"/>
      <c r="V193" s="41"/>
      <c r="W193" s="41"/>
      <c r="X193" s="41"/>
      <c r="Y193" s="41"/>
      <c r="Z193" s="41"/>
      <c r="AA193" s="41"/>
      <c r="AB193" s="41"/>
      <c r="AC193" s="41"/>
      <c r="AD193" s="41"/>
      <c r="AE193" s="41"/>
      <c r="AR193" s="226" t="s">
        <v>297</v>
      </c>
      <c r="AT193" s="226" t="s">
        <v>199</v>
      </c>
      <c r="AU193" s="226" t="s">
        <v>82</v>
      </c>
      <c r="AY193" s="20" t="s">
        <v>196</v>
      </c>
      <c r="BE193" s="227">
        <f>IF(N193="základní",J193,0)</f>
        <v>0</v>
      </c>
      <c r="BF193" s="227">
        <f>IF(N193="snížená",J193,0)</f>
        <v>0</v>
      </c>
      <c r="BG193" s="227">
        <f>IF(N193="zákl. přenesená",J193,0)</f>
        <v>0</v>
      </c>
      <c r="BH193" s="227">
        <f>IF(N193="sníž. přenesená",J193,0)</f>
        <v>0</v>
      </c>
      <c r="BI193" s="227">
        <f>IF(N193="nulová",J193,0)</f>
        <v>0</v>
      </c>
      <c r="BJ193" s="20" t="s">
        <v>80</v>
      </c>
      <c r="BK193" s="227">
        <f>ROUND(I193*H193,2)</f>
        <v>0</v>
      </c>
      <c r="BL193" s="20" t="s">
        <v>297</v>
      </c>
      <c r="BM193" s="226" t="s">
        <v>4225</v>
      </c>
    </row>
    <row r="194" s="2" customFormat="1">
      <c r="A194" s="41"/>
      <c r="B194" s="42"/>
      <c r="C194" s="43"/>
      <c r="D194" s="228" t="s">
        <v>206</v>
      </c>
      <c r="E194" s="43"/>
      <c r="F194" s="229" t="s">
        <v>4226</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82</v>
      </c>
    </row>
    <row r="195" s="2" customFormat="1" ht="21.0566" customHeight="1">
      <c r="A195" s="41"/>
      <c r="B195" s="42"/>
      <c r="C195" s="215" t="s">
        <v>513</v>
      </c>
      <c r="D195" s="215" t="s">
        <v>199</v>
      </c>
      <c r="E195" s="216" t="s">
        <v>4227</v>
      </c>
      <c r="F195" s="217" t="s">
        <v>4228</v>
      </c>
      <c r="G195" s="218" t="s">
        <v>222</v>
      </c>
      <c r="H195" s="219">
        <v>34</v>
      </c>
      <c r="I195" s="220"/>
      <c r="J195" s="221">
        <f>ROUND(I195*H195,2)</f>
        <v>0</v>
      </c>
      <c r="K195" s="217" t="s">
        <v>203</v>
      </c>
      <c r="L195" s="47"/>
      <c r="M195" s="222" t="s">
        <v>19</v>
      </c>
      <c r="N195" s="223" t="s">
        <v>44</v>
      </c>
      <c r="O195" s="87"/>
      <c r="P195" s="224">
        <f>O195*H195</f>
        <v>0</v>
      </c>
      <c r="Q195" s="224">
        <v>8.0000000000000007E-05</v>
      </c>
      <c r="R195" s="224">
        <f>Q195*H195</f>
        <v>0.0027200000000000002</v>
      </c>
      <c r="S195" s="224">
        <v>0</v>
      </c>
      <c r="T195" s="225">
        <f>S195*H195</f>
        <v>0</v>
      </c>
      <c r="U195" s="41"/>
      <c r="V195" s="41"/>
      <c r="W195" s="41"/>
      <c r="X195" s="41"/>
      <c r="Y195" s="41"/>
      <c r="Z195" s="41"/>
      <c r="AA195" s="41"/>
      <c r="AB195" s="41"/>
      <c r="AC195" s="41"/>
      <c r="AD195" s="41"/>
      <c r="AE195" s="41"/>
      <c r="AR195" s="226" t="s">
        <v>297</v>
      </c>
      <c r="AT195" s="226" t="s">
        <v>199</v>
      </c>
      <c r="AU195" s="226" t="s">
        <v>82</v>
      </c>
      <c r="AY195" s="20" t="s">
        <v>196</v>
      </c>
      <c r="BE195" s="227">
        <f>IF(N195="základní",J195,0)</f>
        <v>0</v>
      </c>
      <c r="BF195" s="227">
        <f>IF(N195="snížená",J195,0)</f>
        <v>0</v>
      </c>
      <c r="BG195" s="227">
        <f>IF(N195="zákl. přenesená",J195,0)</f>
        <v>0</v>
      </c>
      <c r="BH195" s="227">
        <f>IF(N195="sníž. přenesená",J195,0)</f>
        <v>0</v>
      </c>
      <c r="BI195" s="227">
        <f>IF(N195="nulová",J195,0)</f>
        <v>0</v>
      </c>
      <c r="BJ195" s="20" t="s">
        <v>80</v>
      </c>
      <c r="BK195" s="227">
        <f>ROUND(I195*H195,2)</f>
        <v>0</v>
      </c>
      <c r="BL195" s="20" t="s">
        <v>297</v>
      </c>
      <c r="BM195" s="226" t="s">
        <v>4229</v>
      </c>
    </row>
    <row r="196" s="2" customFormat="1">
      <c r="A196" s="41"/>
      <c r="B196" s="42"/>
      <c r="C196" s="43"/>
      <c r="D196" s="228" t="s">
        <v>206</v>
      </c>
      <c r="E196" s="43"/>
      <c r="F196" s="229" t="s">
        <v>4230</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82</v>
      </c>
    </row>
    <row r="197" s="2" customFormat="1" ht="21.0566" customHeight="1">
      <c r="A197" s="41"/>
      <c r="B197" s="42"/>
      <c r="C197" s="215" t="s">
        <v>520</v>
      </c>
      <c r="D197" s="215" t="s">
        <v>199</v>
      </c>
      <c r="E197" s="216" t="s">
        <v>4231</v>
      </c>
      <c r="F197" s="217" t="s">
        <v>4232</v>
      </c>
      <c r="G197" s="218" t="s">
        <v>222</v>
      </c>
      <c r="H197" s="219">
        <v>7</v>
      </c>
      <c r="I197" s="220"/>
      <c r="J197" s="221">
        <f>ROUND(I197*H197,2)</f>
        <v>0</v>
      </c>
      <c r="K197" s="217" t="s">
        <v>203</v>
      </c>
      <c r="L197" s="47"/>
      <c r="M197" s="222" t="s">
        <v>19</v>
      </c>
      <c r="N197" s="223" t="s">
        <v>44</v>
      </c>
      <c r="O197" s="87"/>
      <c r="P197" s="224">
        <f>O197*H197</f>
        <v>0</v>
      </c>
      <c r="Q197" s="224">
        <v>0.00010000000000000001</v>
      </c>
      <c r="R197" s="224">
        <f>Q197*H197</f>
        <v>0.00069999999999999999</v>
      </c>
      <c r="S197" s="224">
        <v>0</v>
      </c>
      <c r="T197" s="225">
        <f>S197*H197</f>
        <v>0</v>
      </c>
      <c r="U197" s="41"/>
      <c r="V197" s="41"/>
      <c r="W197" s="41"/>
      <c r="X197" s="41"/>
      <c r="Y197" s="41"/>
      <c r="Z197" s="41"/>
      <c r="AA197" s="41"/>
      <c r="AB197" s="41"/>
      <c r="AC197" s="41"/>
      <c r="AD197" s="41"/>
      <c r="AE197" s="41"/>
      <c r="AR197" s="226" t="s">
        <v>297</v>
      </c>
      <c r="AT197" s="226" t="s">
        <v>199</v>
      </c>
      <c r="AU197" s="226" t="s">
        <v>82</v>
      </c>
      <c r="AY197" s="20" t="s">
        <v>196</v>
      </c>
      <c r="BE197" s="227">
        <f>IF(N197="základní",J197,0)</f>
        <v>0</v>
      </c>
      <c r="BF197" s="227">
        <f>IF(N197="snížená",J197,0)</f>
        <v>0</v>
      </c>
      <c r="BG197" s="227">
        <f>IF(N197="zákl. přenesená",J197,0)</f>
        <v>0</v>
      </c>
      <c r="BH197" s="227">
        <f>IF(N197="sníž. přenesená",J197,0)</f>
        <v>0</v>
      </c>
      <c r="BI197" s="227">
        <f>IF(N197="nulová",J197,0)</f>
        <v>0</v>
      </c>
      <c r="BJ197" s="20" t="s">
        <v>80</v>
      </c>
      <c r="BK197" s="227">
        <f>ROUND(I197*H197,2)</f>
        <v>0</v>
      </c>
      <c r="BL197" s="20" t="s">
        <v>297</v>
      </c>
      <c r="BM197" s="226" t="s">
        <v>4233</v>
      </c>
    </row>
    <row r="198" s="2" customFormat="1">
      <c r="A198" s="41"/>
      <c r="B198" s="42"/>
      <c r="C198" s="43"/>
      <c r="D198" s="228" t="s">
        <v>206</v>
      </c>
      <c r="E198" s="43"/>
      <c r="F198" s="229" t="s">
        <v>4234</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82</v>
      </c>
    </row>
    <row r="199" s="2" customFormat="1" ht="21.0566" customHeight="1">
      <c r="A199" s="41"/>
      <c r="B199" s="42"/>
      <c r="C199" s="215" t="s">
        <v>526</v>
      </c>
      <c r="D199" s="215" t="s">
        <v>199</v>
      </c>
      <c r="E199" s="216" t="s">
        <v>4235</v>
      </c>
      <c r="F199" s="217" t="s">
        <v>4236</v>
      </c>
      <c r="G199" s="218" t="s">
        <v>222</v>
      </c>
      <c r="H199" s="219">
        <v>14</v>
      </c>
      <c r="I199" s="220"/>
      <c r="J199" s="221">
        <f>ROUND(I199*H199,2)</f>
        <v>0</v>
      </c>
      <c r="K199" s="217" t="s">
        <v>203</v>
      </c>
      <c r="L199" s="47"/>
      <c r="M199" s="222" t="s">
        <v>19</v>
      </c>
      <c r="N199" s="223" t="s">
        <v>44</v>
      </c>
      <c r="O199" s="87"/>
      <c r="P199" s="224">
        <f>O199*H199</f>
        <v>0</v>
      </c>
      <c r="Q199" s="224">
        <v>0.00013999999999999999</v>
      </c>
      <c r="R199" s="224">
        <f>Q199*H199</f>
        <v>0.0019599999999999999</v>
      </c>
      <c r="S199" s="224">
        <v>0</v>
      </c>
      <c r="T199" s="225">
        <f>S199*H199</f>
        <v>0</v>
      </c>
      <c r="U199" s="41"/>
      <c r="V199" s="41"/>
      <c r="W199" s="41"/>
      <c r="X199" s="41"/>
      <c r="Y199" s="41"/>
      <c r="Z199" s="41"/>
      <c r="AA199" s="41"/>
      <c r="AB199" s="41"/>
      <c r="AC199" s="41"/>
      <c r="AD199" s="41"/>
      <c r="AE199" s="41"/>
      <c r="AR199" s="226" t="s">
        <v>297</v>
      </c>
      <c r="AT199" s="226" t="s">
        <v>199</v>
      </c>
      <c r="AU199" s="226" t="s">
        <v>82</v>
      </c>
      <c r="AY199" s="20" t="s">
        <v>196</v>
      </c>
      <c r="BE199" s="227">
        <f>IF(N199="základní",J199,0)</f>
        <v>0</v>
      </c>
      <c r="BF199" s="227">
        <f>IF(N199="snížená",J199,0)</f>
        <v>0</v>
      </c>
      <c r="BG199" s="227">
        <f>IF(N199="zákl. přenesená",J199,0)</f>
        <v>0</v>
      </c>
      <c r="BH199" s="227">
        <f>IF(N199="sníž. přenesená",J199,0)</f>
        <v>0</v>
      </c>
      <c r="BI199" s="227">
        <f>IF(N199="nulová",J199,0)</f>
        <v>0</v>
      </c>
      <c r="BJ199" s="20" t="s">
        <v>80</v>
      </c>
      <c r="BK199" s="227">
        <f>ROUND(I199*H199,2)</f>
        <v>0</v>
      </c>
      <c r="BL199" s="20" t="s">
        <v>297</v>
      </c>
      <c r="BM199" s="226" t="s">
        <v>4237</v>
      </c>
    </row>
    <row r="200" s="2" customFormat="1">
      <c r="A200" s="41"/>
      <c r="B200" s="42"/>
      <c r="C200" s="43"/>
      <c r="D200" s="228" t="s">
        <v>206</v>
      </c>
      <c r="E200" s="43"/>
      <c r="F200" s="229" t="s">
        <v>4238</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82</v>
      </c>
    </row>
    <row r="201" s="2" customFormat="1" ht="21.0566" customHeight="1">
      <c r="A201" s="41"/>
      <c r="B201" s="42"/>
      <c r="C201" s="215" t="s">
        <v>531</v>
      </c>
      <c r="D201" s="215" t="s">
        <v>199</v>
      </c>
      <c r="E201" s="216" t="s">
        <v>4239</v>
      </c>
      <c r="F201" s="217" t="s">
        <v>4240</v>
      </c>
      <c r="G201" s="218" t="s">
        <v>222</v>
      </c>
      <c r="H201" s="219">
        <v>1</v>
      </c>
      <c r="I201" s="220"/>
      <c r="J201" s="221">
        <f>ROUND(I201*H201,2)</f>
        <v>0</v>
      </c>
      <c r="K201" s="217" t="s">
        <v>203</v>
      </c>
      <c r="L201" s="47"/>
      <c r="M201" s="222" t="s">
        <v>19</v>
      </c>
      <c r="N201" s="223" t="s">
        <v>44</v>
      </c>
      <c r="O201" s="87"/>
      <c r="P201" s="224">
        <f>O201*H201</f>
        <v>0</v>
      </c>
      <c r="Q201" s="224">
        <v>0.00021000000000000001</v>
      </c>
      <c r="R201" s="224">
        <f>Q201*H201</f>
        <v>0.00021000000000000001</v>
      </c>
      <c r="S201" s="224">
        <v>0</v>
      </c>
      <c r="T201" s="225">
        <f>S201*H201</f>
        <v>0</v>
      </c>
      <c r="U201" s="41"/>
      <c r="V201" s="41"/>
      <c r="W201" s="41"/>
      <c r="X201" s="41"/>
      <c r="Y201" s="41"/>
      <c r="Z201" s="41"/>
      <c r="AA201" s="41"/>
      <c r="AB201" s="41"/>
      <c r="AC201" s="41"/>
      <c r="AD201" s="41"/>
      <c r="AE201" s="41"/>
      <c r="AR201" s="226" t="s">
        <v>297</v>
      </c>
      <c r="AT201" s="226" t="s">
        <v>199</v>
      </c>
      <c r="AU201" s="226" t="s">
        <v>82</v>
      </c>
      <c r="AY201" s="20" t="s">
        <v>196</v>
      </c>
      <c r="BE201" s="227">
        <f>IF(N201="základní",J201,0)</f>
        <v>0</v>
      </c>
      <c r="BF201" s="227">
        <f>IF(N201="snížená",J201,0)</f>
        <v>0</v>
      </c>
      <c r="BG201" s="227">
        <f>IF(N201="zákl. přenesená",J201,0)</f>
        <v>0</v>
      </c>
      <c r="BH201" s="227">
        <f>IF(N201="sníž. přenesená",J201,0)</f>
        <v>0</v>
      </c>
      <c r="BI201" s="227">
        <f>IF(N201="nulová",J201,0)</f>
        <v>0</v>
      </c>
      <c r="BJ201" s="20" t="s">
        <v>80</v>
      </c>
      <c r="BK201" s="227">
        <f>ROUND(I201*H201,2)</f>
        <v>0</v>
      </c>
      <c r="BL201" s="20" t="s">
        <v>297</v>
      </c>
      <c r="BM201" s="226" t="s">
        <v>4241</v>
      </c>
    </row>
    <row r="202" s="2" customFormat="1">
      <c r="A202" s="41"/>
      <c r="B202" s="42"/>
      <c r="C202" s="43"/>
      <c r="D202" s="228" t="s">
        <v>206</v>
      </c>
      <c r="E202" s="43"/>
      <c r="F202" s="229" t="s">
        <v>4242</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82</v>
      </c>
    </row>
    <row r="203" s="2" customFormat="1" ht="21.0566" customHeight="1">
      <c r="A203" s="41"/>
      <c r="B203" s="42"/>
      <c r="C203" s="215" t="s">
        <v>536</v>
      </c>
      <c r="D203" s="215" t="s">
        <v>199</v>
      </c>
      <c r="E203" s="216" t="s">
        <v>4243</v>
      </c>
      <c r="F203" s="217" t="s">
        <v>4244</v>
      </c>
      <c r="G203" s="218" t="s">
        <v>222</v>
      </c>
      <c r="H203" s="219">
        <v>4</v>
      </c>
      <c r="I203" s="220"/>
      <c r="J203" s="221">
        <f>ROUND(I203*H203,2)</f>
        <v>0</v>
      </c>
      <c r="K203" s="217" t="s">
        <v>203</v>
      </c>
      <c r="L203" s="47"/>
      <c r="M203" s="222" t="s">
        <v>19</v>
      </c>
      <c r="N203" s="223" t="s">
        <v>44</v>
      </c>
      <c r="O203" s="87"/>
      <c r="P203" s="224">
        <f>O203*H203</f>
        <v>0</v>
      </c>
      <c r="Q203" s="224">
        <v>0.00024000000000000001</v>
      </c>
      <c r="R203" s="224">
        <f>Q203*H203</f>
        <v>0.00096000000000000002</v>
      </c>
      <c r="S203" s="224">
        <v>0</v>
      </c>
      <c r="T203" s="225">
        <f>S203*H203</f>
        <v>0</v>
      </c>
      <c r="U203" s="41"/>
      <c r="V203" s="41"/>
      <c r="W203" s="41"/>
      <c r="X203" s="41"/>
      <c r="Y203" s="41"/>
      <c r="Z203" s="41"/>
      <c r="AA203" s="41"/>
      <c r="AB203" s="41"/>
      <c r="AC203" s="41"/>
      <c r="AD203" s="41"/>
      <c r="AE203" s="41"/>
      <c r="AR203" s="226" t="s">
        <v>297</v>
      </c>
      <c r="AT203" s="226" t="s">
        <v>199</v>
      </c>
      <c r="AU203" s="226" t="s">
        <v>82</v>
      </c>
      <c r="AY203" s="20" t="s">
        <v>196</v>
      </c>
      <c r="BE203" s="227">
        <f>IF(N203="základní",J203,0)</f>
        <v>0</v>
      </c>
      <c r="BF203" s="227">
        <f>IF(N203="snížená",J203,0)</f>
        <v>0</v>
      </c>
      <c r="BG203" s="227">
        <f>IF(N203="zákl. přenesená",J203,0)</f>
        <v>0</v>
      </c>
      <c r="BH203" s="227">
        <f>IF(N203="sníž. přenesená",J203,0)</f>
        <v>0</v>
      </c>
      <c r="BI203" s="227">
        <f>IF(N203="nulová",J203,0)</f>
        <v>0</v>
      </c>
      <c r="BJ203" s="20" t="s">
        <v>80</v>
      </c>
      <c r="BK203" s="227">
        <f>ROUND(I203*H203,2)</f>
        <v>0</v>
      </c>
      <c r="BL203" s="20" t="s">
        <v>297</v>
      </c>
      <c r="BM203" s="226" t="s">
        <v>4245</v>
      </c>
    </row>
    <row r="204" s="2" customFormat="1">
      <c r="A204" s="41"/>
      <c r="B204" s="42"/>
      <c r="C204" s="43"/>
      <c r="D204" s="228" t="s">
        <v>206</v>
      </c>
      <c r="E204" s="43"/>
      <c r="F204" s="229" t="s">
        <v>4246</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82</v>
      </c>
    </row>
    <row r="205" s="2" customFormat="1" ht="21.0566" customHeight="1">
      <c r="A205" s="41"/>
      <c r="B205" s="42"/>
      <c r="C205" s="215" t="s">
        <v>541</v>
      </c>
      <c r="D205" s="215" t="s">
        <v>199</v>
      </c>
      <c r="E205" s="216" t="s">
        <v>4247</v>
      </c>
      <c r="F205" s="217" t="s">
        <v>4248</v>
      </c>
      <c r="G205" s="218" t="s">
        <v>222</v>
      </c>
      <c r="H205" s="219">
        <v>3</v>
      </c>
      <c r="I205" s="220"/>
      <c r="J205" s="221">
        <f>ROUND(I205*H205,2)</f>
        <v>0</v>
      </c>
      <c r="K205" s="217" t="s">
        <v>203</v>
      </c>
      <c r="L205" s="47"/>
      <c r="M205" s="222" t="s">
        <v>19</v>
      </c>
      <c r="N205" s="223" t="s">
        <v>44</v>
      </c>
      <c r="O205" s="87"/>
      <c r="P205" s="224">
        <f>O205*H205</f>
        <v>0</v>
      </c>
      <c r="Q205" s="224">
        <v>0.00033</v>
      </c>
      <c r="R205" s="224">
        <f>Q205*H205</f>
        <v>0.00098999999999999999</v>
      </c>
      <c r="S205" s="224">
        <v>0</v>
      </c>
      <c r="T205" s="225">
        <f>S205*H205</f>
        <v>0</v>
      </c>
      <c r="U205" s="41"/>
      <c r="V205" s="41"/>
      <c r="W205" s="41"/>
      <c r="X205" s="41"/>
      <c r="Y205" s="41"/>
      <c r="Z205" s="41"/>
      <c r="AA205" s="41"/>
      <c r="AB205" s="41"/>
      <c r="AC205" s="41"/>
      <c r="AD205" s="41"/>
      <c r="AE205" s="41"/>
      <c r="AR205" s="226" t="s">
        <v>297</v>
      </c>
      <c r="AT205" s="226" t="s">
        <v>199</v>
      </c>
      <c r="AU205" s="226" t="s">
        <v>82</v>
      </c>
      <c r="AY205" s="20" t="s">
        <v>196</v>
      </c>
      <c r="BE205" s="227">
        <f>IF(N205="základní",J205,0)</f>
        <v>0</v>
      </c>
      <c r="BF205" s="227">
        <f>IF(N205="snížená",J205,0)</f>
        <v>0</v>
      </c>
      <c r="BG205" s="227">
        <f>IF(N205="zákl. přenesená",J205,0)</f>
        <v>0</v>
      </c>
      <c r="BH205" s="227">
        <f>IF(N205="sníž. přenesená",J205,0)</f>
        <v>0</v>
      </c>
      <c r="BI205" s="227">
        <f>IF(N205="nulová",J205,0)</f>
        <v>0</v>
      </c>
      <c r="BJ205" s="20" t="s">
        <v>80</v>
      </c>
      <c r="BK205" s="227">
        <f>ROUND(I205*H205,2)</f>
        <v>0</v>
      </c>
      <c r="BL205" s="20" t="s">
        <v>297</v>
      </c>
      <c r="BM205" s="226" t="s">
        <v>4249</v>
      </c>
    </row>
    <row r="206" s="2" customFormat="1">
      <c r="A206" s="41"/>
      <c r="B206" s="42"/>
      <c r="C206" s="43"/>
      <c r="D206" s="228" t="s">
        <v>206</v>
      </c>
      <c r="E206" s="43"/>
      <c r="F206" s="229" t="s">
        <v>4250</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206</v>
      </c>
      <c r="AU206" s="20" t="s">
        <v>82</v>
      </c>
    </row>
    <row r="207" s="2" customFormat="1" ht="21.0566" customHeight="1">
      <c r="A207" s="41"/>
      <c r="B207" s="42"/>
      <c r="C207" s="215" t="s">
        <v>548</v>
      </c>
      <c r="D207" s="215" t="s">
        <v>199</v>
      </c>
      <c r="E207" s="216" t="s">
        <v>4251</v>
      </c>
      <c r="F207" s="217" t="s">
        <v>4252</v>
      </c>
      <c r="G207" s="218" t="s">
        <v>222</v>
      </c>
      <c r="H207" s="219">
        <v>1</v>
      </c>
      <c r="I207" s="220"/>
      <c r="J207" s="221">
        <f>ROUND(I207*H207,2)</f>
        <v>0</v>
      </c>
      <c r="K207" s="217" t="s">
        <v>203</v>
      </c>
      <c r="L207" s="47"/>
      <c r="M207" s="222" t="s">
        <v>19</v>
      </c>
      <c r="N207" s="223" t="s">
        <v>44</v>
      </c>
      <c r="O207" s="87"/>
      <c r="P207" s="224">
        <f>O207*H207</f>
        <v>0</v>
      </c>
      <c r="Q207" s="224">
        <v>0.00012</v>
      </c>
      <c r="R207" s="224">
        <f>Q207*H207</f>
        <v>0.00012</v>
      </c>
      <c r="S207" s="224">
        <v>0</v>
      </c>
      <c r="T207" s="225">
        <f>S207*H207</f>
        <v>0</v>
      </c>
      <c r="U207" s="41"/>
      <c r="V207" s="41"/>
      <c r="W207" s="41"/>
      <c r="X207" s="41"/>
      <c r="Y207" s="41"/>
      <c r="Z207" s="41"/>
      <c r="AA207" s="41"/>
      <c r="AB207" s="41"/>
      <c r="AC207" s="41"/>
      <c r="AD207" s="41"/>
      <c r="AE207" s="41"/>
      <c r="AR207" s="226" t="s">
        <v>297</v>
      </c>
      <c r="AT207" s="226" t="s">
        <v>199</v>
      </c>
      <c r="AU207" s="226" t="s">
        <v>82</v>
      </c>
      <c r="AY207" s="20" t="s">
        <v>196</v>
      </c>
      <c r="BE207" s="227">
        <f>IF(N207="základní",J207,0)</f>
        <v>0</v>
      </c>
      <c r="BF207" s="227">
        <f>IF(N207="snížená",J207,0)</f>
        <v>0</v>
      </c>
      <c r="BG207" s="227">
        <f>IF(N207="zákl. přenesená",J207,0)</f>
        <v>0</v>
      </c>
      <c r="BH207" s="227">
        <f>IF(N207="sníž. přenesená",J207,0)</f>
        <v>0</v>
      </c>
      <c r="BI207" s="227">
        <f>IF(N207="nulová",J207,0)</f>
        <v>0</v>
      </c>
      <c r="BJ207" s="20" t="s">
        <v>80</v>
      </c>
      <c r="BK207" s="227">
        <f>ROUND(I207*H207,2)</f>
        <v>0</v>
      </c>
      <c r="BL207" s="20" t="s">
        <v>297</v>
      </c>
      <c r="BM207" s="226" t="s">
        <v>4253</v>
      </c>
    </row>
    <row r="208" s="2" customFormat="1">
      <c r="A208" s="41"/>
      <c r="B208" s="42"/>
      <c r="C208" s="43"/>
      <c r="D208" s="228" t="s">
        <v>206</v>
      </c>
      <c r="E208" s="43"/>
      <c r="F208" s="229" t="s">
        <v>4254</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82</v>
      </c>
    </row>
    <row r="209" s="2" customFormat="1" ht="21.0566" customHeight="1">
      <c r="A209" s="41"/>
      <c r="B209" s="42"/>
      <c r="C209" s="215" t="s">
        <v>553</v>
      </c>
      <c r="D209" s="215" t="s">
        <v>199</v>
      </c>
      <c r="E209" s="216" t="s">
        <v>4255</v>
      </c>
      <c r="F209" s="217" t="s">
        <v>4256</v>
      </c>
      <c r="G209" s="218" t="s">
        <v>222</v>
      </c>
      <c r="H209" s="219">
        <v>1</v>
      </c>
      <c r="I209" s="220"/>
      <c r="J209" s="221">
        <f>ROUND(I209*H209,2)</f>
        <v>0</v>
      </c>
      <c r="K209" s="217" t="s">
        <v>203</v>
      </c>
      <c r="L209" s="47"/>
      <c r="M209" s="222" t="s">
        <v>19</v>
      </c>
      <c r="N209" s="223" t="s">
        <v>44</v>
      </c>
      <c r="O209" s="87"/>
      <c r="P209" s="224">
        <f>O209*H209</f>
        <v>0</v>
      </c>
      <c r="Q209" s="224">
        <v>0.00014999999999999999</v>
      </c>
      <c r="R209" s="224">
        <f>Q209*H209</f>
        <v>0.00014999999999999999</v>
      </c>
      <c r="S209" s="224">
        <v>0</v>
      </c>
      <c r="T209" s="225">
        <f>S209*H209</f>
        <v>0</v>
      </c>
      <c r="U209" s="41"/>
      <c r="V209" s="41"/>
      <c r="W209" s="41"/>
      <c r="X209" s="41"/>
      <c r="Y209" s="41"/>
      <c r="Z209" s="41"/>
      <c r="AA209" s="41"/>
      <c r="AB209" s="41"/>
      <c r="AC209" s="41"/>
      <c r="AD209" s="41"/>
      <c r="AE209" s="41"/>
      <c r="AR209" s="226" t="s">
        <v>297</v>
      </c>
      <c r="AT209" s="226" t="s">
        <v>199</v>
      </c>
      <c r="AU209" s="226" t="s">
        <v>82</v>
      </c>
      <c r="AY209" s="20" t="s">
        <v>196</v>
      </c>
      <c r="BE209" s="227">
        <f>IF(N209="základní",J209,0)</f>
        <v>0</v>
      </c>
      <c r="BF209" s="227">
        <f>IF(N209="snížená",J209,0)</f>
        <v>0</v>
      </c>
      <c r="BG209" s="227">
        <f>IF(N209="zákl. přenesená",J209,0)</f>
        <v>0</v>
      </c>
      <c r="BH209" s="227">
        <f>IF(N209="sníž. přenesená",J209,0)</f>
        <v>0</v>
      </c>
      <c r="BI209" s="227">
        <f>IF(N209="nulová",J209,0)</f>
        <v>0</v>
      </c>
      <c r="BJ209" s="20" t="s">
        <v>80</v>
      </c>
      <c r="BK209" s="227">
        <f>ROUND(I209*H209,2)</f>
        <v>0</v>
      </c>
      <c r="BL209" s="20" t="s">
        <v>297</v>
      </c>
      <c r="BM209" s="226" t="s">
        <v>4257</v>
      </c>
    </row>
    <row r="210" s="2" customFormat="1">
      <c r="A210" s="41"/>
      <c r="B210" s="42"/>
      <c r="C210" s="43"/>
      <c r="D210" s="228" t="s">
        <v>206</v>
      </c>
      <c r="E210" s="43"/>
      <c r="F210" s="229" t="s">
        <v>4258</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82</v>
      </c>
    </row>
    <row r="211" s="2" customFormat="1" ht="23.4566" customHeight="1">
      <c r="A211" s="41"/>
      <c r="B211" s="42"/>
      <c r="C211" s="215" t="s">
        <v>559</v>
      </c>
      <c r="D211" s="215" t="s">
        <v>199</v>
      </c>
      <c r="E211" s="216" t="s">
        <v>4259</v>
      </c>
      <c r="F211" s="217" t="s">
        <v>4260</v>
      </c>
      <c r="G211" s="218" t="s">
        <v>222</v>
      </c>
      <c r="H211" s="219">
        <v>16</v>
      </c>
      <c r="I211" s="220"/>
      <c r="J211" s="221">
        <f>ROUND(I211*H211,2)</f>
        <v>0</v>
      </c>
      <c r="K211" s="217" t="s">
        <v>203</v>
      </c>
      <c r="L211" s="47"/>
      <c r="M211" s="222" t="s">
        <v>19</v>
      </c>
      <c r="N211" s="223" t="s">
        <v>44</v>
      </c>
      <c r="O211" s="87"/>
      <c r="P211" s="224">
        <f>O211*H211</f>
        <v>0</v>
      </c>
      <c r="Q211" s="224">
        <v>6.0000000000000002E-05</v>
      </c>
      <c r="R211" s="224">
        <f>Q211*H211</f>
        <v>0.00096000000000000002</v>
      </c>
      <c r="S211" s="224">
        <v>0</v>
      </c>
      <c r="T211" s="225">
        <f>S211*H211</f>
        <v>0</v>
      </c>
      <c r="U211" s="41"/>
      <c r="V211" s="41"/>
      <c r="W211" s="41"/>
      <c r="X211" s="41"/>
      <c r="Y211" s="41"/>
      <c r="Z211" s="41"/>
      <c r="AA211" s="41"/>
      <c r="AB211" s="41"/>
      <c r="AC211" s="41"/>
      <c r="AD211" s="41"/>
      <c r="AE211" s="41"/>
      <c r="AR211" s="226" t="s">
        <v>297</v>
      </c>
      <c r="AT211" s="226" t="s">
        <v>199</v>
      </c>
      <c r="AU211" s="226" t="s">
        <v>82</v>
      </c>
      <c r="AY211" s="20" t="s">
        <v>196</v>
      </c>
      <c r="BE211" s="227">
        <f>IF(N211="základní",J211,0)</f>
        <v>0</v>
      </c>
      <c r="BF211" s="227">
        <f>IF(N211="snížená",J211,0)</f>
        <v>0</v>
      </c>
      <c r="BG211" s="227">
        <f>IF(N211="zákl. přenesená",J211,0)</f>
        <v>0</v>
      </c>
      <c r="BH211" s="227">
        <f>IF(N211="sníž. přenesená",J211,0)</f>
        <v>0</v>
      </c>
      <c r="BI211" s="227">
        <f>IF(N211="nulová",J211,0)</f>
        <v>0</v>
      </c>
      <c r="BJ211" s="20" t="s">
        <v>80</v>
      </c>
      <c r="BK211" s="227">
        <f>ROUND(I211*H211,2)</f>
        <v>0</v>
      </c>
      <c r="BL211" s="20" t="s">
        <v>297</v>
      </c>
      <c r="BM211" s="226" t="s">
        <v>4261</v>
      </c>
    </row>
    <row r="212" s="2" customFormat="1">
      <c r="A212" s="41"/>
      <c r="B212" s="42"/>
      <c r="C212" s="43"/>
      <c r="D212" s="228" t="s">
        <v>206</v>
      </c>
      <c r="E212" s="43"/>
      <c r="F212" s="229" t="s">
        <v>4262</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206</v>
      </c>
      <c r="AU212" s="20" t="s">
        <v>82</v>
      </c>
    </row>
    <row r="213" s="2" customFormat="1" ht="23.4566" customHeight="1">
      <c r="A213" s="41"/>
      <c r="B213" s="42"/>
      <c r="C213" s="215" t="s">
        <v>564</v>
      </c>
      <c r="D213" s="215" t="s">
        <v>199</v>
      </c>
      <c r="E213" s="216" t="s">
        <v>4263</v>
      </c>
      <c r="F213" s="217" t="s">
        <v>4264</v>
      </c>
      <c r="G213" s="218" t="s">
        <v>222</v>
      </c>
      <c r="H213" s="219">
        <v>16</v>
      </c>
      <c r="I213" s="220"/>
      <c r="J213" s="221">
        <f>ROUND(I213*H213,2)</f>
        <v>0</v>
      </c>
      <c r="K213" s="217" t="s">
        <v>203</v>
      </c>
      <c r="L213" s="47"/>
      <c r="M213" s="222" t="s">
        <v>19</v>
      </c>
      <c r="N213" s="223" t="s">
        <v>44</v>
      </c>
      <c r="O213" s="87"/>
      <c r="P213" s="224">
        <f>O213*H213</f>
        <v>0</v>
      </c>
      <c r="Q213" s="224">
        <v>0.00024000000000000001</v>
      </c>
      <c r="R213" s="224">
        <f>Q213*H213</f>
        <v>0.0038400000000000001</v>
      </c>
      <c r="S213" s="224">
        <v>0</v>
      </c>
      <c r="T213" s="225">
        <f>S213*H213</f>
        <v>0</v>
      </c>
      <c r="U213" s="41"/>
      <c r="V213" s="41"/>
      <c r="W213" s="41"/>
      <c r="X213" s="41"/>
      <c r="Y213" s="41"/>
      <c r="Z213" s="41"/>
      <c r="AA213" s="41"/>
      <c r="AB213" s="41"/>
      <c r="AC213" s="41"/>
      <c r="AD213" s="41"/>
      <c r="AE213" s="41"/>
      <c r="AR213" s="226" t="s">
        <v>297</v>
      </c>
      <c r="AT213" s="226" t="s">
        <v>199</v>
      </c>
      <c r="AU213" s="226" t="s">
        <v>82</v>
      </c>
      <c r="AY213" s="20" t="s">
        <v>196</v>
      </c>
      <c r="BE213" s="227">
        <f>IF(N213="základní",J213,0)</f>
        <v>0</v>
      </c>
      <c r="BF213" s="227">
        <f>IF(N213="snížená",J213,0)</f>
        <v>0</v>
      </c>
      <c r="BG213" s="227">
        <f>IF(N213="zákl. přenesená",J213,0)</f>
        <v>0</v>
      </c>
      <c r="BH213" s="227">
        <f>IF(N213="sníž. přenesená",J213,0)</f>
        <v>0</v>
      </c>
      <c r="BI213" s="227">
        <f>IF(N213="nulová",J213,0)</f>
        <v>0</v>
      </c>
      <c r="BJ213" s="20" t="s">
        <v>80</v>
      </c>
      <c r="BK213" s="227">
        <f>ROUND(I213*H213,2)</f>
        <v>0</v>
      </c>
      <c r="BL213" s="20" t="s">
        <v>297</v>
      </c>
      <c r="BM213" s="226" t="s">
        <v>4265</v>
      </c>
    </row>
    <row r="214" s="2" customFormat="1">
      <c r="A214" s="41"/>
      <c r="B214" s="42"/>
      <c r="C214" s="43"/>
      <c r="D214" s="228" t="s">
        <v>206</v>
      </c>
      <c r="E214" s="43"/>
      <c r="F214" s="229" t="s">
        <v>4266</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82</v>
      </c>
    </row>
    <row r="215" s="2" customFormat="1" ht="23.4566" customHeight="1">
      <c r="A215" s="41"/>
      <c r="B215" s="42"/>
      <c r="C215" s="215" t="s">
        <v>569</v>
      </c>
      <c r="D215" s="215" t="s">
        <v>199</v>
      </c>
      <c r="E215" s="216" t="s">
        <v>4267</v>
      </c>
      <c r="F215" s="217" t="s">
        <v>4268</v>
      </c>
      <c r="G215" s="218" t="s">
        <v>222</v>
      </c>
      <c r="H215" s="219">
        <v>4</v>
      </c>
      <c r="I215" s="220"/>
      <c r="J215" s="221">
        <f>ROUND(I215*H215,2)</f>
        <v>0</v>
      </c>
      <c r="K215" s="217" t="s">
        <v>203</v>
      </c>
      <c r="L215" s="47"/>
      <c r="M215" s="222" t="s">
        <v>19</v>
      </c>
      <c r="N215" s="223" t="s">
        <v>44</v>
      </c>
      <c r="O215" s="87"/>
      <c r="P215" s="224">
        <f>O215*H215</f>
        <v>0</v>
      </c>
      <c r="Q215" s="224">
        <v>0.00051999999999999995</v>
      </c>
      <c r="R215" s="224">
        <f>Q215*H215</f>
        <v>0.0020799999999999998</v>
      </c>
      <c r="S215" s="224">
        <v>0</v>
      </c>
      <c r="T215" s="225">
        <f>S215*H215</f>
        <v>0</v>
      </c>
      <c r="U215" s="41"/>
      <c r="V215" s="41"/>
      <c r="W215" s="41"/>
      <c r="X215" s="41"/>
      <c r="Y215" s="41"/>
      <c r="Z215" s="41"/>
      <c r="AA215" s="41"/>
      <c r="AB215" s="41"/>
      <c r="AC215" s="41"/>
      <c r="AD215" s="41"/>
      <c r="AE215" s="41"/>
      <c r="AR215" s="226" t="s">
        <v>297</v>
      </c>
      <c r="AT215" s="226" t="s">
        <v>199</v>
      </c>
      <c r="AU215" s="226" t="s">
        <v>82</v>
      </c>
      <c r="AY215" s="20" t="s">
        <v>196</v>
      </c>
      <c r="BE215" s="227">
        <f>IF(N215="základní",J215,0)</f>
        <v>0</v>
      </c>
      <c r="BF215" s="227">
        <f>IF(N215="snížená",J215,0)</f>
        <v>0</v>
      </c>
      <c r="BG215" s="227">
        <f>IF(N215="zákl. přenesená",J215,0)</f>
        <v>0</v>
      </c>
      <c r="BH215" s="227">
        <f>IF(N215="sníž. přenesená",J215,0)</f>
        <v>0</v>
      </c>
      <c r="BI215" s="227">
        <f>IF(N215="nulová",J215,0)</f>
        <v>0</v>
      </c>
      <c r="BJ215" s="20" t="s">
        <v>80</v>
      </c>
      <c r="BK215" s="227">
        <f>ROUND(I215*H215,2)</f>
        <v>0</v>
      </c>
      <c r="BL215" s="20" t="s">
        <v>297</v>
      </c>
      <c r="BM215" s="226" t="s">
        <v>4269</v>
      </c>
    </row>
    <row r="216" s="2" customFormat="1">
      <c r="A216" s="41"/>
      <c r="B216" s="42"/>
      <c r="C216" s="43"/>
      <c r="D216" s="228" t="s">
        <v>206</v>
      </c>
      <c r="E216" s="43"/>
      <c r="F216" s="229" t="s">
        <v>4270</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82</v>
      </c>
    </row>
    <row r="217" s="2" customFormat="1" ht="23.4566" customHeight="1">
      <c r="A217" s="41"/>
      <c r="B217" s="42"/>
      <c r="C217" s="215" t="s">
        <v>572</v>
      </c>
      <c r="D217" s="215" t="s">
        <v>199</v>
      </c>
      <c r="E217" s="216" t="s">
        <v>4271</v>
      </c>
      <c r="F217" s="217" t="s">
        <v>4272</v>
      </c>
      <c r="G217" s="218" t="s">
        <v>222</v>
      </c>
      <c r="H217" s="219">
        <v>1</v>
      </c>
      <c r="I217" s="220"/>
      <c r="J217" s="221">
        <f>ROUND(I217*H217,2)</f>
        <v>0</v>
      </c>
      <c r="K217" s="217" t="s">
        <v>203</v>
      </c>
      <c r="L217" s="47"/>
      <c r="M217" s="222" t="s">
        <v>19</v>
      </c>
      <c r="N217" s="223" t="s">
        <v>44</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297</v>
      </c>
      <c r="AT217" s="226" t="s">
        <v>199</v>
      </c>
      <c r="AU217" s="226" t="s">
        <v>82</v>
      </c>
      <c r="AY217" s="20" t="s">
        <v>196</v>
      </c>
      <c r="BE217" s="227">
        <f>IF(N217="základní",J217,0)</f>
        <v>0</v>
      </c>
      <c r="BF217" s="227">
        <f>IF(N217="snížená",J217,0)</f>
        <v>0</v>
      </c>
      <c r="BG217" s="227">
        <f>IF(N217="zákl. přenesená",J217,0)</f>
        <v>0</v>
      </c>
      <c r="BH217" s="227">
        <f>IF(N217="sníž. přenesená",J217,0)</f>
        <v>0</v>
      </c>
      <c r="BI217" s="227">
        <f>IF(N217="nulová",J217,0)</f>
        <v>0</v>
      </c>
      <c r="BJ217" s="20" t="s">
        <v>80</v>
      </c>
      <c r="BK217" s="227">
        <f>ROUND(I217*H217,2)</f>
        <v>0</v>
      </c>
      <c r="BL217" s="20" t="s">
        <v>297</v>
      </c>
      <c r="BM217" s="226" t="s">
        <v>4273</v>
      </c>
    </row>
    <row r="218" s="2" customFormat="1">
      <c r="A218" s="41"/>
      <c r="B218" s="42"/>
      <c r="C218" s="43"/>
      <c r="D218" s="228" t="s">
        <v>206</v>
      </c>
      <c r="E218" s="43"/>
      <c r="F218" s="229" t="s">
        <v>4274</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206</v>
      </c>
      <c r="AU218" s="20" t="s">
        <v>82</v>
      </c>
    </row>
    <row r="219" s="2" customFormat="1" ht="23.4566" customHeight="1">
      <c r="A219" s="41"/>
      <c r="B219" s="42"/>
      <c r="C219" s="215" t="s">
        <v>579</v>
      </c>
      <c r="D219" s="215" t="s">
        <v>199</v>
      </c>
      <c r="E219" s="216" t="s">
        <v>4275</v>
      </c>
      <c r="F219" s="217" t="s">
        <v>4276</v>
      </c>
      <c r="G219" s="218" t="s">
        <v>222</v>
      </c>
      <c r="H219" s="219">
        <v>2</v>
      </c>
      <c r="I219" s="220"/>
      <c r="J219" s="221">
        <f>ROUND(I219*H219,2)</f>
        <v>0</v>
      </c>
      <c r="K219" s="217" t="s">
        <v>203</v>
      </c>
      <c r="L219" s="47"/>
      <c r="M219" s="222" t="s">
        <v>19</v>
      </c>
      <c r="N219" s="223" t="s">
        <v>44</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297</v>
      </c>
      <c r="AT219" s="226" t="s">
        <v>199</v>
      </c>
      <c r="AU219" s="226" t="s">
        <v>82</v>
      </c>
      <c r="AY219" s="20" t="s">
        <v>196</v>
      </c>
      <c r="BE219" s="227">
        <f>IF(N219="základní",J219,0)</f>
        <v>0</v>
      </c>
      <c r="BF219" s="227">
        <f>IF(N219="snížená",J219,0)</f>
        <v>0</v>
      </c>
      <c r="BG219" s="227">
        <f>IF(N219="zákl. přenesená",J219,0)</f>
        <v>0</v>
      </c>
      <c r="BH219" s="227">
        <f>IF(N219="sníž. přenesená",J219,0)</f>
        <v>0</v>
      </c>
      <c r="BI219" s="227">
        <f>IF(N219="nulová",J219,0)</f>
        <v>0</v>
      </c>
      <c r="BJ219" s="20" t="s">
        <v>80</v>
      </c>
      <c r="BK219" s="227">
        <f>ROUND(I219*H219,2)</f>
        <v>0</v>
      </c>
      <c r="BL219" s="20" t="s">
        <v>297</v>
      </c>
      <c r="BM219" s="226" t="s">
        <v>4277</v>
      </c>
    </row>
    <row r="220" s="2" customFormat="1">
      <c r="A220" s="41"/>
      <c r="B220" s="42"/>
      <c r="C220" s="43"/>
      <c r="D220" s="228" t="s">
        <v>206</v>
      </c>
      <c r="E220" s="43"/>
      <c r="F220" s="229" t="s">
        <v>4278</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206</v>
      </c>
      <c r="AU220" s="20" t="s">
        <v>82</v>
      </c>
    </row>
    <row r="221" s="2" customFormat="1" ht="23.4566" customHeight="1">
      <c r="A221" s="41"/>
      <c r="B221" s="42"/>
      <c r="C221" s="215" t="s">
        <v>585</v>
      </c>
      <c r="D221" s="215" t="s">
        <v>199</v>
      </c>
      <c r="E221" s="216" t="s">
        <v>4279</v>
      </c>
      <c r="F221" s="217" t="s">
        <v>4280</v>
      </c>
      <c r="G221" s="218" t="s">
        <v>222</v>
      </c>
      <c r="H221" s="219">
        <v>1</v>
      </c>
      <c r="I221" s="220"/>
      <c r="J221" s="221">
        <f>ROUND(I221*H221,2)</f>
        <v>0</v>
      </c>
      <c r="K221" s="217" t="s">
        <v>203</v>
      </c>
      <c r="L221" s="47"/>
      <c r="M221" s="222" t="s">
        <v>19</v>
      </c>
      <c r="N221" s="223" t="s">
        <v>44</v>
      </c>
      <c r="O221" s="87"/>
      <c r="P221" s="224">
        <f>O221*H221</f>
        <v>0</v>
      </c>
      <c r="Q221" s="224">
        <v>0.00097000000000000005</v>
      </c>
      <c r="R221" s="224">
        <f>Q221*H221</f>
        <v>0.00097000000000000005</v>
      </c>
      <c r="S221" s="224">
        <v>0</v>
      </c>
      <c r="T221" s="225">
        <f>S221*H221</f>
        <v>0</v>
      </c>
      <c r="U221" s="41"/>
      <c r="V221" s="41"/>
      <c r="W221" s="41"/>
      <c r="X221" s="41"/>
      <c r="Y221" s="41"/>
      <c r="Z221" s="41"/>
      <c r="AA221" s="41"/>
      <c r="AB221" s="41"/>
      <c r="AC221" s="41"/>
      <c r="AD221" s="41"/>
      <c r="AE221" s="41"/>
      <c r="AR221" s="226" t="s">
        <v>297</v>
      </c>
      <c r="AT221" s="226" t="s">
        <v>199</v>
      </c>
      <c r="AU221" s="226" t="s">
        <v>82</v>
      </c>
      <c r="AY221" s="20" t="s">
        <v>196</v>
      </c>
      <c r="BE221" s="227">
        <f>IF(N221="základní",J221,0)</f>
        <v>0</v>
      </c>
      <c r="BF221" s="227">
        <f>IF(N221="snížená",J221,0)</f>
        <v>0</v>
      </c>
      <c r="BG221" s="227">
        <f>IF(N221="zákl. přenesená",J221,0)</f>
        <v>0</v>
      </c>
      <c r="BH221" s="227">
        <f>IF(N221="sníž. přenesená",J221,0)</f>
        <v>0</v>
      </c>
      <c r="BI221" s="227">
        <f>IF(N221="nulová",J221,0)</f>
        <v>0</v>
      </c>
      <c r="BJ221" s="20" t="s">
        <v>80</v>
      </c>
      <c r="BK221" s="227">
        <f>ROUND(I221*H221,2)</f>
        <v>0</v>
      </c>
      <c r="BL221" s="20" t="s">
        <v>297</v>
      </c>
      <c r="BM221" s="226" t="s">
        <v>4281</v>
      </c>
    </row>
    <row r="222" s="2" customFormat="1">
      <c r="A222" s="41"/>
      <c r="B222" s="42"/>
      <c r="C222" s="43"/>
      <c r="D222" s="228" t="s">
        <v>206</v>
      </c>
      <c r="E222" s="43"/>
      <c r="F222" s="229" t="s">
        <v>4282</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82</v>
      </c>
    </row>
    <row r="223" s="2" customFormat="1" ht="23.4566" customHeight="1">
      <c r="A223" s="41"/>
      <c r="B223" s="42"/>
      <c r="C223" s="215" t="s">
        <v>1841</v>
      </c>
      <c r="D223" s="215" t="s">
        <v>199</v>
      </c>
      <c r="E223" s="216" t="s">
        <v>4283</v>
      </c>
      <c r="F223" s="217" t="s">
        <v>4284</v>
      </c>
      <c r="G223" s="218" t="s">
        <v>222</v>
      </c>
      <c r="H223" s="219">
        <v>3</v>
      </c>
      <c r="I223" s="220"/>
      <c r="J223" s="221">
        <f>ROUND(I223*H223,2)</f>
        <v>0</v>
      </c>
      <c r="K223" s="217" t="s">
        <v>203</v>
      </c>
      <c r="L223" s="47"/>
      <c r="M223" s="222" t="s">
        <v>19</v>
      </c>
      <c r="N223" s="223" t="s">
        <v>44</v>
      </c>
      <c r="O223" s="87"/>
      <c r="P223" s="224">
        <f>O223*H223</f>
        <v>0</v>
      </c>
      <c r="Q223" s="224">
        <v>0.00092000000000000003</v>
      </c>
      <c r="R223" s="224">
        <f>Q223*H223</f>
        <v>0.0027600000000000003</v>
      </c>
      <c r="S223" s="224">
        <v>0</v>
      </c>
      <c r="T223" s="225">
        <f>S223*H223</f>
        <v>0</v>
      </c>
      <c r="U223" s="41"/>
      <c r="V223" s="41"/>
      <c r="W223" s="41"/>
      <c r="X223" s="41"/>
      <c r="Y223" s="41"/>
      <c r="Z223" s="41"/>
      <c r="AA223" s="41"/>
      <c r="AB223" s="41"/>
      <c r="AC223" s="41"/>
      <c r="AD223" s="41"/>
      <c r="AE223" s="41"/>
      <c r="AR223" s="226" t="s">
        <v>297</v>
      </c>
      <c r="AT223" s="226" t="s">
        <v>199</v>
      </c>
      <c r="AU223" s="226" t="s">
        <v>82</v>
      </c>
      <c r="AY223" s="20" t="s">
        <v>196</v>
      </c>
      <c r="BE223" s="227">
        <f>IF(N223="základní",J223,0)</f>
        <v>0</v>
      </c>
      <c r="BF223" s="227">
        <f>IF(N223="snížená",J223,0)</f>
        <v>0</v>
      </c>
      <c r="BG223" s="227">
        <f>IF(N223="zákl. přenesená",J223,0)</f>
        <v>0</v>
      </c>
      <c r="BH223" s="227">
        <f>IF(N223="sníž. přenesená",J223,0)</f>
        <v>0</v>
      </c>
      <c r="BI223" s="227">
        <f>IF(N223="nulová",J223,0)</f>
        <v>0</v>
      </c>
      <c r="BJ223" s="20" t="s">
        <v>80</v>
      </c>
      <c r="BK223" s="227">
        <f>ROUND(I223*H223,2)</f>
        <v>0</v>
      </c>
      <c r="BL223" s="20" t="s">
        <v>297</v>
      </c>
      <c r="BM223" s="226" t="s">
        <v>4285</v>
      </c>
    </row>
    <row r="224" s="2" customFormat="1">
      <c r="A224" s="41"/>
      <c r="B224" s="42"/>
      <c r="C224" s="43"/>
      <c r="D224" s="228" t="s">
        <v>206</v>
      </c>
      <c r="E224" s="43"/>
      <c r="F224" s="229" t="s">
        <v>4286</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82</v>
      </c>
    </row>
    <row r="225" s="2" customFormat="1" ht="36.72453" customHeight="1">
      <c r="A225" s="41"/>
      <c r="B225" s="42"/>
      <c r="C225" s="215" t="s">
        <v>1844</v>
      </c>
      <c r="D225" s="215" t="s">
        <v>199</v>
      </c>
      <c r="E225" s="216" t="s">
        <v>4287</v>
      </c>
      <c r="F225" s="217" t="s">
        <v>4288</v>
      </c>
      <c r="G225" s="218" t="s">
        <v>222</v>
      </c>
      <c r="H225" s="219">
        <v>15</v>
      </c>
      <c r="I225" s="220"/>
      <c r="J225" s="221">
        <f>ROUND(I225*H225,2)</f>
        <v>0</v>
      </c>
      <c r="K225" s="217" t="s">
        <v>203</v>
      </c>
      <c r="L225" s="47"/>
      <c r="M225" s="222" t="s">
        <v>19</v>
      </c>
      <c r="N225" s="223" t="s">
        <v>44</v>
      </c>
      <c r="O225" s="87"/>
      <c r="P225" s="224">
        <f>O225*H225</f>
        <v>0</v>
      </c>
      <c r="Q225" s="224">
        <v>0.00013999999999999999</v>
      </c>
      <c r="R225" s="224">
        <f>Q225*H225</f>
        <v>0.0020999999999999999</v>
      </c>
      <c r="S225" s="224">
        <v>0</v>
      </c>
      <c r="T225" s="225">
        <f>S225*H225</f>
        <v>0</v>
      </c>
      <c r="U225" s="41"/>
      <c r="V225" s="41"/>
      <c r="W225" s="41"/>
      <c r="X225" s="41"/>
      <c r="Y225" s="41"/>
      <c r="Z225" s="41"/>
      <c r="AA225" s="41"/>
      <c r="AB225" s="41"/>
      <c r="AC225" s="41"/>
      <c r="AD225" s="41"/>
      <c r="AE225" s="41"/>
      <c r="AR225" s="226" t="s">
        <v>297</v>
      </c>
      <c r="AT225" s="226" t="s">
        <v>199</v>
      </c>
      <c r="AU225" s="226" t="s">
        <v>82</v>
      </c>
      <c r="AY225" s="20" t="s">
        <v>196</v>
      </c>
      <c r="BE225" s="227">
        <f>IF(N225="základní",J225,0)</f>
        <v>0</v>
      </c>
      <c r="BF225" s="227">
        <f>IF(N225="snížená",J225,0)</f>
        <v>0</v>
      </c>
      <c r="BG225" s="227">
        <f>IF(N225="zákl. přenesená",J225,0)</f>
        <v>0</v>
      </c>
      <c r="BH225" s="227">
        <f>IF(N225="sníž. přenesená",J225,0)</f>
        <v>0</v>
      </c>
      <c r="BI225" s="227">
        <f>IF(N225="nulová",J225,0)</f>
        <v>0</v>
      </c>
      <c r="BJ225" s="20" t="s">
        <v>80</v>
      </c>
      <c r="BK225" s="227">
        <f>ROUND(I225*H225,2)</f>
        <v>0</v>
      </c>
      <c r="BL225" s="20" t="s">
        <v>297</v>
      </c>
      <c r="BM225" s="226" t="s">
        <v>4289</v>
      </c>
    </row>
    <row r="226" s="2" customFormat="1">
      <c r="A226" s="41"/>
      <c r="B226" s="42"/>
      <c r="C226" s="43"/>
      <c r="D226" s="228" t="s">
        <v>206</v>
      </c>
      <c r="E226" s="43"/>
      <c r="F226" s="229" t="s">
        <v>4290</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82</v>
      </c>
    </row>
    <row r="227" s="2" customFormat="1" ht="21.0566" customHeight="1">
      <c r="A227" s="41"/>
      <c r="B227" s="42"/>
      <c r="C227" s="215" t="s">
        <v>1850</v>
      </c>
      <c r="D227" s="215" t="s">
        <v>199</v>
      </c>
      <c r="E227" s="216" t="s">
        <v>4291</v>
      </c>
      <c r="F227" s="217" t="s">
        <v>4292</v>
      </c>
      <c r="G227" s="218" t="s">
        <v>222</v>
      </c>
      <c r="H227" s="219">
        <v>2</v>
      </c>
      <c r="I227" s="220"/>
      <c r="J227" s="221">
        <f>ROUND(I227*H227,2)</f>
        <v>0</v>
      </c>
      <c r="K227" s="217" t="s">
        <v>203</v>
      </c>
      <c r="L227" s="47"/>
      <c r="M227" s="222" t="s">
        <v>19</v>
      </c>
      <c r="N227" s="223" t="s">
        <v>44</v>
      </c>
      <c r="O227" s="87"/>
      <c r="P227" s="224">
        <f>O227*H227</f>
        <v>0</v>
      </c>
      <c r="Q227" s="224">
        <v>0.00052999999999999998</v>
      </c>
      <c r="R227" s="224">
        <f>Q227*H227</f>
        <v>0.00106</v>
      </c>
      <c r="S227" s="224">
        <v>0</v>
      </c>
      <c r="T227" s="225">
        <f>S227*H227</f>
        <v>0</v>
      </c>
      <c r="U227" s="41"/>
      <c r="V227" s="41"/>
      <c r="W227" s="41"/>
      <c r="X227" s="41"/>
      <c r="Y227" s="41"/>
      <c r="Z227" s="41"/>
      <c r="AA227" s="41"/>
      <c r="AB227" s="41"/>
      <c r="AC227" s="41"/>
      <c r="AD227" s="41"/>
      <c r="AE227" s="41"/>
      <c r="AR227" s="226" t="s">
        <v>297</v>
      </c>
      <c r="AT227" s="226" t="s">
        <v>199</v>
      </c>
      <c r="AU227" s="226" t="s">
        <v>82</v>
      </c>
      <c r="AY227" s="20" t="s">
        <v>196</v>
      </c>
      <c r="BE227" s="227">
        <f>IF(N227="základní",J227,0)</f>
        <v>0</v>
      </c>
      <c r="BF227" s="227">
        <f>IF(N227="snížená",J227,0)</f>
        <v>0</v>
      </c>
      <c r="BG227" s="227">
        <f>IF(N227="zákl. přenesená",J227,0)</f>
        <v>0</v>
      </c>
      <c r="BH227" s="227">
        <f>IF(N227="sníž. přenesená",J227,0)</f>
        <v>0</v>
      </c>
      <c r="BI227" s="227">
        <f>IF(N227="nulová",J227,0)</f>
        <v>0</v>
      </c>
      <c r="BJ227" s="20" t="s">
        <v>80</v>
      </c>
      <c r="BK227" s="227">
        <f>ROUND(I227*H227,2)</f>
        <v>0</v>
      </c>
      <c r="BL227" s="20" t="s">
        <v>297</v>
      </c>
      <c r="BM227" s="226" t="s">
        <v>4293</v>
      </c>
    </row>
    <row r="228" s="2" customFormat="1">
      <c r="A228" s="41"/>
      <c r="B228" s="42"/>
      <c r="C228" s="43"/>
      <c r="D228" s="228" t="s">
        <v>206</v>
      </c>
      <c r="E228" s="43"/>
      <c r="F228" s="229" t="s">
        <v>4294</v>
      </c>
      <c r="G228" s="43"/>
      <c r="H228" s="43"/>
      <c r="I228" s="230"/>
      <c r="J228" s="43"/>
      <c r="K228" s="43"/>
      <c r="L228" s="47"/>
      <c r="M228" s="231"/>
      <c r="N228" s="232"/>
      <c r="O228" s="87"/>
      <c r="P228" s="87"/>
      <c r="Q228" s="87"/>
      <c r="R228" s="87"/>
      <c r="S228" s="87"/>
      <c r="T228" s="88"/>
      <c r="U228" s="41"/>
      <c r="V228" s="41"/>
      <c r="W228" s="41"/>
      <c r="X228" s="41"/>
      <c r="Y228" s="41"/>
      <c r="Z228" s="41"/>
      <c r="AA228" s="41"/>
      <c r="AB228" s="41"/>
      <c r="AC228" s="41"/>
      <c r="AD228" s="41"/>
      <c r="AE228" s="41"/>
      <c r="AT228" s="20" t="s">
        <v>206</v>
      </c>
      <c r="AU228" s="20" t="s">
        <v>82</v>
      </c>
    </row>
    <row r="229" s="2" customFormat="1" ht="31.92453" customHeight="1">
      <c r="A229" s="41"/>
      <c r="B229" s="42"/>
      <c r="C229" s="215" t="s">
        <v>1856</v>
      </c>
      <c r="D229" s="215" t="s">
        <v>199</v>
      </c>
      <c r="E229" s="216" t="s">
        <v>4295</v>
      </c>
      <c r="F229" s="217" t="s">
        <v>4296</v>
      </c>
      <c r="G229" s="218" t="s">
        <v>222</v>
      </c>
      <c r="H229" s="219">
        <v>13</v>
      </c>
      <c r="I229" s="220"/>
      <c r="J229" s="221">
        <f>ROUND(I229*H229,2)</f>
        <v>0</v>
      </c>
      <c r="K229" s="217" t="s">
        <v>203</v>
      </c>
      <c r="L229" s="47"/>
      <c r="M229" s="222" t="s">
        <v>19</v>
      </c>
      <c r="N229" s="223" t="s">
        <v>44</v>
      </c>
      <c r="O229" s="87"/>
      <c r="P229" s="224">
        <f>O229*H229</f>
        <v>0</v>
      </c>
      <c r="Q229" s="224">
        <v>0.00069999999999999999</v>
      </c>
      <c r="R229" s="224">
        <f>Q229*H229</f>
        <v>0.0091000000000000004</v>
      </c>
      <c r="S229" s="224">
        <v>0</v>
      </c>
      <c r="T229" s="225">
        <f>S229*H229</f>
        <v>0</v>
      </c>
      <c r="U229" s="41"/>
      <c r="V229" s="41"/>
      <c r="W229" s="41"/>
      <c r="X229" s="41"/>
      <c r="Y229" s="41"/>
      <c r="Z229" s="41"/>
      <c r="AA229" s="41"/>
      <c r="AB229" s="41"/>
      <c r="AC229" s="41"/>
      <c r="AD229" s="41"/>
      <c r="AE229" s="41"/>
      <c r="AR229" s="226" t="s">
        <v>297</v>
      </c>
      <c r="AT229" s="226" t="s">
        <v>199</v>
      </c>
      <c r="AU229" s="226" t="s">
        <v>82</v>
      </c>
      <c r="AY229" s="20" t="s">
        <v>196</v>
      </c>
      <c r="BE229" s="227">
        <f>IF(N229="základní",J229,0)</f>
        <v>0</v>
      </c>
      <c r="BF229" s="227">
        <f>IF(N229="snížená",J229,0)</f>
        <v>0</v>
      </c>
      <c r="BG229" s="227">
        <f>IF(N229="zákl. přenesená",J229,0)</f>
        <v>0</v>
      </c>
      <c r="BH229" s="227">
        <f>IF(N229="sníž. přenesená",J229,0)</f>
        <v>0</v>
      </c>
      <c r="BI229" s="227">
        <f>IF(N229="nulová",J229,0)</f>
        <v>0</v>
      </c>
      <c r="BJ229" s="20" t="s">
        <v>80</v>
      </c>
      <c r="BK229" s="227">
        <f>ROUND(I229*H229,2)</f>
        <v>0</v>
      </c>
      <c r="BL229" s="20" t="s">
        <v>297</v>
      </c>
      <c r="BM229" s="226" t="s">
        <v>4297</v>
      </c>
    </row>
    <row r="230" s="2" customFormat="1">
      <c r="A230" s="41"/>
      <c r="B230" s="42"/>
      <c r="C230" s="43"/>
      <c r="D230" s="228" t="s">
        <v>206</v>
      </c>
      <c r="E230" s="43"/>
      <c r="F230" s="229" t="s">
        <v>4298</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82</v>
      </c>
    </row>
    <row r="231" s="2" customFormat="1" ht="23.4566" customHeight="1">
      <c r="A231" s="41"/>
      <c r="B231" s="42"/>
      <c r="C231" s="215" t="s">
        <v>1861</v>
      </c>
      <c r="D231" s="215" t="s">
        <v>199</v>
      </c>
      <c r="E231" s="216" t="s">
        <v>4299</v>
      </c>
      <c r="F231" s="217" t="s">
        <v>4300</v>
      </c>
      <c r="G231" s="218" t="s">
        <v>222</v>
      </c>
      <c r="H231" s="219">
        <v>2</v>
      </c>
      <c r="I231" s="220"/>
      <c r="J231" s="221">
        <f>ROUND(I231*H231,2)</f>
        <v>0</v>
      </c>
      <c r="K231" s="217" t="s">
        <v>19</v>
      </c>
      <c r="L231" s="47"/>
      <c r="M231" s="222" t="s">
        <v>19</v>
      </c>
      <c r="N231" s="223" t="s">
        <v>44</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297</v>
      </c>
      <c r="AT231" s="226" t="s">
        <v>199</v>
      </c>
      <c r="AU231" s="226" t="s">
        <v>82</v>
      </c>
      <c r="AY231" s="20" t="s">
        <v>196</v>
      </c>
      <c r="BE231" s="227">
        <f>IF(N231="základní",J231,0)</f>
        <v>0</v>
      </c>
      <c r="BF231" s="227">
        <f>IF(N231="snížená",J231,0)</f>
        <v>0</v>
      </c>
      <c r="BG231" s="227">
        <f>IF(N231="zákl. přenesená",J231,0)</f>
        <v>0</v>
      </c>
      <c r="BH231" s="227">
        <f>IF(N231="sníž. přenesená",J231,0)</f>
        <v>0</v>
      </c>
      <c r="BI231" s="227">
        <f>IF(N231="nulová",J231,0)</f>
        <v>0</v>
      </c>
      <c r="BJ231" s="20" t="s">
        <v>80</v>
      </c>
      <c r="BK231" s="227">
        <f>ROUND(I231*H231,2)</f>
        <v>0</v>
      </c>
      <c r="BL231" s="20" t="s">
        <v>297</v>
      </c>
      <c r="BM231" s="226" t="s">
        <v>4301</v>
      </c>
    </row>
    <row r="232" s="2" customFormat="1" ht="23.4566" customHeight="1">
      <c r="A232" s="41"/>
      <c r="B232" s="42"/>
      <c r="C232" s="215" t="s">
        <v>1864</v>
      </c>
      <c r="D232" s="215" t="s">
        <v>199</v>
      </c>
      <c r="E232" s="216" t="s">
        <v>4302</v>
      </c>
      <c r="F232" s="217" t="s">
        <v>4303</v>
      </c>
      <c r="G232" s="218" t="s">
        <v>222</v>
      </c>
      <c r="H232" s="219">
        <v>16</v>
      </c>
      <c r="I232" s="220"/>
      <c r="J232" s="221">
        <f>ROUND(I232*H232,2)</f>
        <v>0</v>
      </c>
      <c r="K232" s="217" t="s">
        <v>203</v>
      </c>
      <c r="L232" s="47"/>
      <c r="M232" s="222" t="s">
        <v>19</v>
      </c>
      <c r="N232" s="223" t="s">
        <v>44</v>
      </c>
      <c r="O232" s="87"/>
      <c r="P232" s="224">
        <f>O232*H232</f>
        <v>0</v>
      </c>
      <c r="Q232" s="224">
        <v>0.00022000000000000001</v>
      </c>
      <c r="R232" s="224">
        <f>Q232*H232</f>
        <v>0.0035200000000000001</v>
      </c>
      <c r="S232" s="224">
        <v>0</v>
      </c>
      <c r="T232" s="225">
        <f>S232*H232</f>
        <v>0</v>
      </c>
      <c r="U232" s="41"/>
      <c r="V232" s="41"/>
      <c r="W232" s="41"/>
      <c r="X232" s="41"/>
      <c r="Y232" s="41"/>
      <c r="Z232" s="41"/>
      <c r="AA232" s="41"/>
      <c r="AB232" s="41"/>
      <c r="AC232" s="41"/>
      <c r="AD232" s="41"/>
      <c r="AE232" s="41"/>
      <c r="AR232" s="226" t="s">
        <v>297</v>
      </c>
      <c r="AT232" s="226" t="s">
        <v>199</v>
      </c>
      <c r="AU232" s="226" t="s">
        <v>82</v>
      </c>
      <c r="AY232" s="20" t="s">
        <v>196</v>
      </c>
      <c r="BE232" s="227">
        <f>IF(N232="základní",J232,0)</f>
        <v>0</v>
      </c>
      <c r="BF232" s="227">
        <f>IF(N232="snížená",J232,0)</f>
        <v>0</v>
      </c>
      <c r="BG232" s="227">
        <f>IF(N232="zákl. přenesená",J232,0)</f>
        <v>0</v>
      </c>
      <c r="BH232" s="227">
        <f>IF(N232="sníž. přenesená",J232,0)</f>
        <v>0</v>
      </c>
      <c r="BI232" s="227">
        <f>IF(N232="nulová",J232,0)</f>
        <v>0</v>
      </c>
      <c r="BJ232" s="20" t="s">
        <v>80</v>
      </c>
      <c r="BK232" s="227">
        <f>ROUND(I232*H232,2)</f>
        <v>0</v>
      </c>
      <c r="BL232" s="20" t="s">
        <v>297</v>
      </c>
      <c r="BM232" s="226" t="s">
        <v>4304</v>
      </c>
    </row>
    <row r="233" s="2" customFormat="1">
      <c r="A233" s="41"/>
      <c r="B233" s="42"/>
      <c r="C233" s="43"/>
      <c r="D233" s="228" t="s">
        <v>206</v>
      </c>
      <c r="E233" s="43"/>
      <c r="F233" s="229" t="s">
        <v>4305</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206</v>
      </c>
      <c r="AU233" s="20" t="s">
        <v>82</v>
      </c>
    </row>
    <row r="234" s="2" customFormat="1" ht="23.4566" customHeight="1">
      <c r="A234" s="41"/>
      <c r="B234" s="42"/>
      <c r="C234" s="215" t="s">
        <v>1869</v>
      </c>
      <c r="D234" s="215" t="s">
        <v>199</v>
      </c>
      <c r="E234" s="216" t="s">
        <v>4306</v>
      </c>
      <c r="F234" s="217" t="s">
        <v>4307</v>
      </c>
      <c r="G234" s="218" t="s">
        <v>222</v>
      </c>
      <c r="H234" s="219">
        <v>2</v>
      </c>
      <c r="I234" s="220"/>
      <c r="J234" s="221">
        <f>ROUND(I234*H234,2)</f>
        <v>0</v>
      </c>
      <c r="K234" s="217" t="s">
        <v>203</v>
      </c>
      <c r="L234" s="47"/>
      <c r="M234" s="222" t="s">
        <v>19</v>
      </c>
      <c r="N234" s="223" t="s">
        <v>44</v>
      </c>
      <c r="O234" s="87"/>
      <c r="P234" s="224">
        <f>O234*H234</f>
        <v>0</v>
      </c>
      <c r="Q234" s="224">
        <v>0.00056999999999999998</v>
      </c>
      <c r="R234" s="224">
        <f>Q234*H234</f>
        <v>0.00114</v>
      </c>
      <c r="S234" s="224">
        <v>0</v>
      </c>
      <c r="T234" s="225">
        <f>S234*H234</f>
        <v>0</v>
      </c>
      <c r="U234" s="41"/>
      <c r="V234" s="41"/>
      <c r="W234" s="41"/>
      <c r="X234" s="41"/>
      <c r="Y234" s="41"/>
      <c r="Z234" s="41"/>
      <c r="AA234" s="41"/>
      <c r="AB234" s="41"/>
      <c r="AC234" s="41"/>
      <c r="AD234" s="41"/>
      <c r="AE234" s="41"/>
      <c r="AR234" s="226" t="s">
        <v>297</v>
      </c>
      <c r="AT234" s="226" t="s">
        <v>199</v>
      </c>
      <c r="AU234" s="226" t="s">
        <v>82</v>
      </c>
      <c r="AY234" s="20" t="s">
        <v>196</v>
      </c>
      <c r="BE234" s="227">
        <f>IF(N234="základní",J234,0)</f>
        <v>0</v>
      </c>
      <c r="BF234" s="227">
        <f>IF(N234="snížená",J234,0)</f>
        <v>0</v>
      </c>
      <c r="BG234" s="227">
        <f>IF(N234="zákl. přenesená",J234,0)</f>
        <v>0</v>
      </c>
      <c r="BH234" s="227">
        <f>IF(N234="sníž. přenesená",J234,0)</f>
        <v>0</v>
      </c>
      <c r="BI234" s="227">
        <f>IF(N234="nulová",J234,0)</f>
        <v>0</v>
      </c>
      <c r="BJ234" s="20" t="s">
        <v>80</v>
      </c>
      <c r="BK234" s="227">
        <f>ROUND(I234*H234,2)</f>
        <v>0</v>
      </c>
      <c r="BL234" s="20" t="s">
        <v>297</v>
      </c>
      <c r="BM234" s="226" t="s">
        <v>4308</v>
      </c>
    </row>
    <row r="235" s="2" customFormat="1">
      <c r="A235" s="41"/>
      <c r="B235" s="42"/>
      <c r="C235" s="43"/>
      <c r="D235" s="228" t="s">
        <v>206</v>
      </c>
      <c r="E235" s="43"/>
      <c r="F235" s="229" t="s">
        <v>4309</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82</v>
      </c>
    </row>
    <row r="236" s="2" customFormat="1" ht="23.4566" customHeight="1">
      <c r="A236" s="41"/>
      <c r="B236" s="42"/>
      <c r="C236" s="215" t="s">
        <v>1874</v>
      </c>
      <c r="D236" s="215" t="s">
        <v>199</v>
      </c>
      <c r="E236" s="216" t="s">
        <v>4310</v>
      </c>
      <c r="F236" s="217" t="s">
        <v>4311</v>
      </c>
      <c r="G236" s="218" t="s">
        <v>222</v>
      </c>
      <c r="H236" s="219">
        <v>2</v>
      </c>
      <c r="I236" s="220"/>
      <c r="J236" s="221">
        <f>ROUND(I236*H236,2)</f>
        <v>0</v>
      </c>
      <c r="K236" s="217" t="s">
        <v>203</v>
      </c>
      <c r="L236" s="47"/>
      <c r="M236" s="222" t="s">
        <v>19</v>
      </c>
      <c r="N236" s="223" t="s">
        <v>44</v>
      </c>
      <c r="O236" s="87"/>
      <c r="P236" s="224">
        <f>O236*H236</f>
        <v>0</v>
      </c>
      <c r="Q236" s="224">
        <v>0.00021000000000000001</v>
      </c>
      <c r="R236" s="224">
        <f>Q236*H236</f>
        <v>0.00042000000000000002</v>
      </c>
      <c r="S236" s="224">
        <v>0</v>
      </c>
      <c r="T236" s="225">
        <f>S236*H236</f>
        <v>0</v>
      </c>
      <c r="U236" s="41"/>
      <c r="V236" s="41"/>
      <c r="W236" s="41"/>
      <c r="X236" s="41"/>
      <c r="Y236" s="41"/>
      <c r="Z236" s="41"/>
      <c r="AA236" s="41"/>
      <c r="AB236" s="41"/>
      <c r="AC236" s="41"/>
      <c r="AD236" s="41"/>
      <c r="AE236" s="41"/>
      <c r="AR236" s="226" t="s">
        <v>297</v>
      </c>
      <c r="AT236" s="226" t="s">
        <v>199</v>
      </c>
      <c r="AU236" s="226" t="s">
        <v>82</v>
      </c>
      <c r="AY236" s="20" t="s">
        <v>196</v>
      </c>
      <c r="BE236" s="227">
        <f>IF(N236="základní",J236,0)</f>
        <v>0</v>
      </c>
      <c r="BF236" s="227">
        <f>IF(N236="snížená",J236,0)</f>
        <v>0</v>
      </c>
      <c r="BG236" s="227">
        <f>IF(N236="zákl. přenesená",J236,0)</f>
        <v>0</v>
      </c>
      <c r="BH236" s="227">
        <f>IF(N236="sníž. přenesená",J236,0)</f>
        <v>0</v>
      </c>
      <c r="BI236" s="227">
        <f>IF(N236="nulová",J236,0)</f>
        <v>0</v>
      </c>
      <c r="BJ236" s="20" t="s">
        <v>80</v>
      </c>
      <c r="BK236" s="227">
        <f>ROUND(I236*H236,2)</f>
        <v>0</v>
      </c>
      <c r="BL236" s="20" t="s">
        <v>297</v>
      </c>
      <c r="BM236" s="226" t="s">
        <v>4312</v>
      </c>
    </row>
    <row r="237" s="2" customFormat="1">
      <c r="A237" s="41"/>
      <c r="B237" s="42"/>
      <c r="C237" s="43"/>
      <c r="D237" s="228" t="s">
        <v>206</v>
      </c>
      <c r="E237" s="43"/>
      <c r="F237" s="229" t="s">
        <v>4313</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82</v>
      </c>
    </row>
    <row r="238" s="2" customFormat="1" ht="23.4566" customHeight="1">
      <c r="A238" s="41"/>
      <c r="B238" s="42"/>
      <c r="C238" s="215" t="s">
        <v>1877</v>
      </c>
      <c r="D238" s="215" t="s">
        <v>199</v>
      </c>
      <c r="E238" s="216" t="s">
        <v>4314</v>
      </c>
      <c r="F238" s="217" t="s">
        <v>4315</v>
      </c>
      <c r="G238" s="218" t="s">
        <v>222</v>
      </c>
      <c r="H238" s="219">
        <v>3</v>
      </c>
      <c r="I238" s="220"/>
      <c r="J238" s="221">
        <f>ROUND(I238*H238,2)</f>
        <v>0</v>
      </c>
      <c r="K238" s="217" t="s">
        <v>203</v>
      </c>
      <c r="L238" s="47"/>
      <c r="M238" s="222" t="s">
        <v>19</v>
      </c>
      <c r="N238" s="223" t="s">
        <v>44</v>
      </c>
      <c r="O238" s="87"/>
      <c r="P238" s="224">
        <f>O238*H238</f>
        <v>0</v>
      </c>
      <c r="Q238" s="224">
        <v>0.00034000000000000002</v>
      </c>
      <c r="R238" s="224">
        <f>Q238*H238</f>
        <v>0.0010200000000000001</v>
      </c>
      <c r="S238" s="224">
        <v>0</v>
      </c>
      <c r="T238" s="225">
        <f>S238*H238</f>
        <v>0</v>
      </c>
      <c r="U238" s="41"/>
      <c r="V238" s="41"/>
      <c r="W238" s="41"/>
      <c r="X238" s="41"/>
      <c r="Y238" s="41"/>
      <c r="Z238" s="41"/>
      <c r="AA238" s="41"/>
      <c r="AB238" s="41"/>
      <c r="AC238" s="41"/>
      <c r="AD238" s="41"/>
      <c r="AE238" s="41"/>
      <c r="AR238" s="226" t="s">
        <v>297</v>
      </c>
      <c r="AT238" s="226" t="s">
        <v>199</v>
      </c>
      <c r="AU238" s="226" t="s">
        <v>82</v>
      </c>
      <c r="AY238" s="20" t="s">
        <v>196</v>
      </c>
      <c r="BE238" s="227">
        <f>IF(N238="základní",J238,0)</f>
        <v>0</v>
      </c>
      <c r="BF238" s="227">
        <f>IF(N238="snížená",J238,0)</f>
        <v>0</v>
      </c>
      <c r="BG238" s="227">
        <f>IF(N238="zákl. přenesená",J238,0)</f>
        <v>0</v>
      </c>
      <c r="BH238" s="227">
        <f>IF(N238="sníž. přenesená",J238,0)</f>
        <v>0</v>
      </c>
      <c r="BI238" s="227">
        <f>IF(N238="nulová",J238,0)</f>
        <v>0</v>
      </c>
      <c r="BJ238" s="20" t="s">
        <v>80</v>
      </c>
      <c r="BK238" s="227">
        <f>ROUND(I238*H238,2)</f>
        <v>0</v>
      </c>
      <c r="BL238" s="20" t="s">
        <v>297</v>
      </c>
      <c r="BM238" s="226" t="s">
        <v>4316</v>
      </c>
    </row>
    <row r="239" s="2" customFormat="1">
      <c r="A239" s="41"/>
      <c r="B239" s="42"/>
      <c r="C239" s="43"/>
      <c r="D239" s="228" t="s">
        <v>206</v>
      </c>
      <c r="E239" s="43"/>
      <c r="F239" s="229" t="s">
        <v>4317</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82</v>
      </c>
    </row>
    <row r="240" s="2" customFormat="1" ht="23.4566" customHeight="1">
      <c r="A240" s="41"/>
      <c r="B240" s="42"/>
      <c r="C240" s="215" t="s">
        <v>1882</v>
      </c>
      <c r="D240" s="215" t="s">
        <v>199</v>
      </c>
      <c r="E240" s="216" t="s">
        <v>4318</v>
      </c>
      <c r="F240" s="217" t="s">
        <v>4319</v>
      </c>
      <c r="G240" s="218" t="s">
        <v>222</v>
      </c>
      <c r="H240" s="219">
        <v>10</v>
      </c>
      <c r="I240" s="220"/>
      <c r="J240" s="221">
        <f>ROUND(I240*H240,2)</f>
        <v>0</v>
      </c>
      <c r="K240" s="217" t="s">
        <v>203</v>
      </c>
      <c r="L240" s="47"/>
      <c r="M240" s="222" t="s">
        <v>19</v>
      </c>
      <c r="N240" s="223" t="s">
        <v>44</v>
      </c>
      <c r="O240" s="87"/>
      <c r="P240" s="224">
        <f>O240*H240</f>
        <v>0</v>
      </c>
      <c r="Q240" s="224">
        <v>0.00050000000000000001</v>
      </c>
      <c r="R240" s="224">
        <f>Q240*H240</f>
        <v>0.0050000000000000001</v>
      </c>
      <c r="S240" s="224">
        <v>0</v>
      </c>
      <c r="T240" s="225">
        <f>S240*H240</f>
        <v>0</v>
      </c>
      <c r="U240" s="41"/>
      <c r="V240" s="41"/>
      <c r="W240" s="41"/>
      <c r="X240" s="41"/>
      <c r="Y240" s="41"/>
      <c r="Z240" s="41"/>
      <c r="AA240" s="41"/>
      <c r="AB240" s="41"/>
      <c r="AC240" s="41"/>
      <c r="AD240" s="41"/>
      <c r="AE240" s="41"/>
      <c r="AR240" s="226" t="s">
        <v>297</v>
      </c>
      <c r="AT240" s="226" t="s">
        <v>199</v>
      </c>
      <c r="AU240" s="226" t="s">
        <v>82</v>
      </c>
      <c r="AY240" s="20" t="s">
        <v>196</v>
      </c>
      <c r="BE240" s="227">
        <f>IF(N240="základní",J240,0)</f>
        <v>0</v>
      </c>
      <c r="BF240" s="227">
        <f>IF(N240="snížená",J240,0)</f>
        <v>0</v>
      </c>
      <c r="BG240" s="227">
        <f>IF(N240="zákl. přenesená",J240,0)</f>
        <v>0</v>
      </c>
      <c r="BH240" s="227">
        <f>IF(N240="sníž. přenesená",J240,0)</f>
        <v>0</v>
      </c>
      <c r="BI240" s="227">
        <f>IF(N240="nulová",J240,0)</f>
        <v>0</v>
      </c>
      <c r="BJ240" s="20" t="s">
        <v>80</v>
      </c>
      <c r="BK240" s="227">
        <f>ROUND(I240*H240,2)</f>
        <v>0</v>
      </c>
      <c r="BL240" s="20" t="s">
        <v>297</v>
      </c>
      <c r="BM240" s="226" t="s">
        <v>4320</v>
      </c>
    </row>
    <row r="241" s="2" customFormat="1">
      <c r="A241" s="41"/>
      <c r="B241" s="42"/>
      <c r="C241" s="43"/>
      <c r="D241" s="228" t="s">
        <v>206</v>
      </c>
      <c r="E241" s="43"/>
      <c r="F241" s="229" t="s">
        <v>4321</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206</v>
      </c>
      <c r="AU241" s="20" t="s">
        <v>82</v>
      </c>
    </row>
    <row r="242" s="2" customFormat="1" ht="23.4566" customHeight="1">
      <c r="A242" s="41"/>
      <c r="B242" s="42"/>
      <c r="C242" s="215" t="s">
        <v>1887</v>
      </c>
      <c r="D242" s="215" t="s">
        <v>199</v>
      </c>
      <c r="E242" s="216" t="s">
        <v>4322</v>
      </c>
      <c r="F242" s="217" t="s">
        <v>4323</v>
      </c>
      <c r="G242" s="218" t="s">
        <v>222</v>
      </c>
      <c r="H242" s="219">
        <v>1</v>
      </c>
      <c r="I242" s="220"/>
      <c r="J242" s="221">
        <f>ROUND(I242*H242,2)</f>
        <v>0</v>
      </c>
      <c r="K242" s="217" t="s">
        <v>203</v>
      </c>
      <c r="L242" s="47"/>
      <c r="M242" s="222" t="s">
        <v>19</v>
      </c>
      <c r="N242" s="223" t="s">
        <v>44</v>
      </c>
      <c r="O242" s="87"/>
      <c r="P242" s="224">
        <f>O242*H242</f>
        <v>0</v>
      </c>
      <c r="Q242" s="224">
        <v>0.00107</v>
      </c>
      <c r="R242" s="224">
        <f>Q242*H242</f>
        <v>0.00107</v>
      </c>
      <c r="S242" s="224">
        <v>0</v>
      </c>
      <c r="T242" s="225">
        <f>S242*H242</f>
        <v>0</v>
      </c>
      <c r="U242" s="41"/>
      <c r="V242" s="41"/>
      <c r="W242" s="41"/>
      <c r="X242" s="41"/>
      <c r="Y242" s="41"/>
      <c r="Z242" s="41"/>
      <c r="AA242" s="41"/>
      <c r="AB242" s="41"/>
      <c r="AC242" s="41"/>
      <c r="AD242" s="41"/>
      <c r="AE242" s="41"/>
      <c r="AR242" s="226" t="s">
        <v>297</v>
      </c>
      <c r="AT242" s="226" t="s">
        <v>199</v>
      </c>
      <c r="AU242" s="226" t="s">
        <v>82</v>
      </c>
      <c r="AY242" s="20" t="s">
        <v>196</v>
      </c>
      <c r="BE242" s="227">
        <f>IF(N242="základní",J242,0)</f>
        <v>0</v>
      </c>
      <c r="BF242" s="227">
        <f>IF(N242="snížená",J242,0)</f>
        <v>0</v>
      </c>
      <c r="BG242" s="227">
        <f>IF(N242="zákl. přenesená",J242,0)</f>
        <v>0</v>
      </c>
      <c r="BH242" s="227">
        <f>IF(N242="sníž. přenesená",J242,0)</f>
        <v>0</v>
      </c>
      <c r="BI242" s="227">
        <f>IF(N242="nulová",J242,0)</f>
        <v>0</v>
      </c>
      <c r="BJ242" s="20" t="s">
        <v>80</v>
      </c>
      <c r="BK242" s="227">
        <f>ROUND(I242*H242,2)</f>
        <v>0</v>
      </c>
      <c r="BL242" s="20" t="s">
        <v>297</v>
      </c>
      <c r="BM242" s="226" t="s">
        <v>4324</v>
      </c>
    </row>
    <row r="243" s="2" customFormat="1">
      <c r="A243" s="41"/>
      <c r="B243" s="42"/>
      <c r="C243" s="43"/>
      <c r="D243" s="228" t="s">
        <v>206</v>
      </c>
      <c r="E243" s="43"/>
      <c r="F243" s="229" t="s">
        <v>4325</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82</v>
      </c>
    </row>
    <row r="244" s="2" customFormat="1" ht="23.4566" customHeight="1">
      <c r="A244" s="41"/>
      <c r="B244" s="42"/>
      <c r="C244" s="215" t="s">
        <v>1892</v>
      </c>
      <c r="D244" s="215" t="s">
        <v>199</v>
      </c>
      <c r="E244" s="216" t="s">
        <v>4326</v>
      </c>
      <c r="F244" s="217" t="s">
        <v>4327</v>
      </c>
      <c r="G244" s="218" t="s">
        <v>222</v>
      </c>
      <c r="H244" s="219">
        <v>3</v>
      </c>
      <c r="I244" s="220"/>
      <c r="J244" s="221">
        <f>ROUND(I244*H244,2)</f>
        <v>0</v>
      </c>
      <c r="K244" s="217" t="s">
        <v>203</v>
      </c>
      <c r="L244" s="47"/>
      <c r="M244" s="222" t="s">
        <v>19</v>
      </c>
      <c r="N244" s="223" t="s">
        <v>44</v>
      </c>
      <c r="O244" s="87"/>
      <c r="P244" s="224">
        <f>O244*H244</f>
        <v>0</v>
      </c>
      <c r="Q244" s="224">
        <v>0.0016800000000000001</v>
      </c>
      <c r="R244" s="224">
        <f>Q244*H244</f>
        <v>0.0050400000000000002</v>
      </c>
      <c r="S244" s="224">
        <v>0</v>
      </c>
      <c r="T244" s="225">
        <f>S244*H244</f>
        <v>0</v>
      </c>
      <c r="U244" s="41"/>
      <c r="V244" s="41"/>
      <c r="W244" s="41"/>
      <c r="X244" s="41"/>
      <c r="Y244" s="41"/>
      <c r="Z244" s="41"/>
      <c r="AA244" s="41"/>
      <c r="AB244" s="41"/>
      <c r="AC244" s="41"/>
      <c r="AD244" s="41"/>
      <c r="AE244" s="41"/>
      <c r="AR244" s="226" t="s">
        <v>297</v>
      </c>
      <c r="AT244" s="226" t="s">
        <v>199</v>
      </c>
      <c r="AU244" s="226" t="s">
        <v>82</v>
      </c>
      <c r="AY244" s="20" t="s">
        <v>196</v>
      </c>
      <c r="BE244" s="227">
        <f>IF(N244="základní",J244,0)</f>
        <v>0</v>
      </c>
      <c r="BF244" s="227">
        <f>IF(N244="snížená",J244,0)</f>
        <v>0</v>
      </c>
      <c r="BG244" s="227">
        <f>IF(N244="zákl. přenesená",J244,0)</f>
        <v>0</v>
      </c>
      <c r="BH244" s="227">
        <f>IF(N244="sníž. přenesená",J244,0)</f>
        <v>0</v>
      </c>
      <c r="BI244" s="227">
        <f>IF(N244="nulová",J244,0)</f>
        <v>0</v>
      </c>
      <c r="BJ244" s="20" t="s">
        <v>80</v>
      </c>
      <c r="BK244" s="227">
        <f>ROUND(I244*H244,2)</f>
        <v>0</v>
      </c>
      <c r="BL244" s="20" t="s">
        <v>297</v>
      </c>
      <c r="BM244" s="226" t="s">
        <v>4328</v>
      </c>
    </row>
    <row r="245" s="2" customFormat="1">
      <c r="A245" s="41"/>
      <c r="B245" s="42"/>
      <c r="C245" s="43"/>
      <c r="D245" s="228" t="s">
        <v>206</v>
      </c>
      <c r="E245" s="43"/>
      <c r="F245" s="229" t="s">
        <v>4329</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82</v>
      </c>
    </row>
    <row r="246" s="2" customFormat="1" ht="36.72453" customHeight="1">
      <c r="A246" s="41"/>
      <c r="B246" s="42"/>
      <c r="C246" s="215" t="s">
        <v>1897</v>
      </c>
      <c r="D246" s="215" t="s">
        <v>199</v>
      </c>
      <c r="E246" s="216" t="s">
        <v>4330</v>
      </c>
      <c r="F246" s="217" t="s">
        <v>4331</v>
      </c>
      <c r="G246" s="218" t="s">
        <v>222</v>
      </c>
      <c r="H246" s="219">
        <v>1</v>
      </c>
      <c r="I246" s="220"/>
      <c r="J246" s="221">
        <f>ROUND(I246*H246,2)</f>
        <v>0</v>
      </c>
      <c r="K246" s="217" t="s">
        <v>203</v>
      </c>
      <c r="L246" s="47"/>
      <c r="M246" s="222" t="s">
        <v>19</v>
      </c>
      <c r="N246" s="223" t="s">
        <v>44</v>
      </c>
      <c r="O246" s="87"/>
      <c r="P246" s="224">
        <f>O246*H246</f>
        <v>0</v>
      </c>
      <c r="Q246" s="224">
        <v>0.0014499999999999999</v>
      </c>
      <c r="R246" s="224">
        <f>Q246*H246</f>
        <v>0.0014499999999999999</v>
      </c>
      <c r="S246" s="224">
        <v>0</v>
      </c>
      <c r="T246" s="225">
        <f>S246*H246</f>
        <v>0</v>
      </c>
      <c r="U246" s="41"/>
      <c r="V246" s="41"/>
      <c r="W246" s="41"/>
      <c r="X246" s="41"/>
      <c r="Y246" s="41"/>
      <c r="Z246" s="41"/>
      <c r="AA246" s="41"/>
      <c r="AB246" s="41"/>
      <c r="AC246" s="41"/>
      <c r="AD246" s="41"/>
      <c r="AE246" s="41"/>
      <c r="AR246" s="226" t="s">
        <v>297</v>
      </c>
      <c r="AT246" s="226" t="s">
        <v>199</v>
      </c>
      <c r="AU246" s="226" t="s">
        <v>82</v>
      </c>
      <c r="AY246" s="20" t="s">
        <v>196</v>
      </c>
      <c r="BE246" s="227">
        <f>IF(N246="základní",J246,0)</f>
        <v>0</v>
      </c>
      <c r="BF246" s="227">
        <f>IF(N246="snížená",J246,0)</f>
        <v>0</v>
      </c>
      <c r="BG246" s="227">
        <f>IF(N246="zákl. přenesená",J246,0)</f>
        <v>0</v>
      </c>
      <c r="BH246" s="227">
        <f>IF(N246="sníž. přenesená",J246,0)</f>
        <v>0</v>
      </c>
      <c r="BI246" s="227">
        <f>IF(N246="nulová",J246,0)</f>
        <v>0</v>
      </c>
      <c r="BJ246" s="20" t="s">
        <v>80</v>
      </c>
      <c r="BK246" s="227">
        <f>ROUND(I246*H246,2)</f>
        <v>0</v>
      </c>
      <c r="BL246" s="20" t="s">
        <v>297</v>
      </c>
      <c r="BM246" s="226" t="s">
        <v>4332</v>
      </c>
    </row>
    <row r="247" s="2" customFormat="1">
      <c r="A247" s="41"/>
      <c r="B247" s="42"/>
      <c r="C247" s="43"/>
      <c r="D247" s="228" t="s">
        <v>206</v>
      </c>
      <c r="E247" s="43"/>
      <c r="F247" s="229" t="s">
        <v>4333</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82</v>
      </c>
    </row>
    <row r="248" s="2" customFormat="1" ht="31.92453" customHeight="1">
      <c r="A248" s="41"/>
      <c r="B248" s="42"/>
      <c r="C248" s="215" t="s">
        <v>1900</v>
      </c>
      <c r="D248" s="215" t="s">
        <v>199</v>
      </c>
      <c r="E248" s="216" t="s">
        <v>4334</v>
      </c>
      <c r="F248" s="217" t="s">
        <v>4335</v>
      </c>
      <c r="G248" s="218" t="s">
        <v>222</v>
      </c>
      <c r="H248" s="219">
        <v>1</v>
      </c>
      <c r="I248" s="220"/>
      <c r="J248" s="221">
        <f>ROUND(I248*H248,2)</f>
        <v>0</v>
      </c>
      <c r="K248" s="217" t="s">
        <v>19</v>
      </c>
      <c r="L248" s="47"/>
      <c r="M248" s="222" t="s">
        <v>19</v>
      </c>
      <c r="N248" s="223" t="s">
        <v>44</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297</v>
      </c>
      <c r="AT248" s="226" t="s">
        <v>199</v>
      </c>
      <c r="AU248" s="226" t="s">
        <v>82</v>
      </c>
      <c r="AY248" s="20" t="s">
        <v>196</v>
      </c>
      <c r="BE248" s="227">
        <f>IF(N248="základní",J248,0)</f>
        <v>0</v>
      </c>
      <c r="BF248" s="227">
        <f>IF(N248="snížená",J248,0)</f>
        <v>0</v>
      </c>
      <c r="BG248" s="227">
        <f>IF(N248="zákl. přenesená",J248,0)</f>
        <v>0</v>
      </c>
      <c r="BH248" s="227">
        <f>IF(N248="sníž. přenesená",J248,0)</f>
        <v>0</v>
      </c>
      <c r="BI248" s="227">
        <f>IF(N248="nulová",J248,0)</f>
        <v>0</v>
      </c>
      <c r="BJ248" s="20" t="s">
        <v>80</v>
      </c>
      <c r="BK248" s="227">
        <f>ROUND(I248*H248,2)</f>
        <v>0</v>
      </c>
      <c r="BL248" s="20" t="s">
        <v>297</v>
      </c>
      <c r="BM248" s="226" t="s">
        <v>4336</v>
      </c>
    </row>
    <row r="249" s="2" customFormat="1" ht="31.92453" customHeight="1">
      <c r="A249" s="41"/>
      <c r="B249" s="42"/>
      <c r="C249" s="215" t="s">
        <v>1903</v>
      </c>
      <c r="D249" s="215" t="s">
        <v>199</v>
      </c>
      <c r="E249" s="216" t="s">
        <v>4337</v>
      </c>
      <c r="F249" s="217" t="s">
        <v>4338</v>
      </c>
      <c r="G249" s="218" t="s">
        <v>222</v>
      </c>
      <c r="H249" s="219">
        <v>4</v>
      </c>
      <c r="I249" s="220"/>
      <c r="J249" s="221">
        <f>ROUND(I249*H249,2)</f>
        <v>0</v>
      </c>
      <c r="K249" s="217" t="s">
        <v>203</v>
      </c>
      <c r="L249" s="47"/>
      <c r="M249" s="222" t="s">
        <v>19</v>
      </c>
      <c r="N249" s="223" t="s">
        <v>44</v>
      </c>
      <c r="O249" s="87"/>
      <c r="P249" s="224">
        <f>O249*H249</f>
        <v>0</v>
      </c>
      <c r="Q249" s="224">
        <v>0.00052999999999999998</v>
      </c>
      <c r="R249" s="224">
        <f>Q249*H249</f>
        <v>0.0021199999999999999</v>
      </c>
      <c r="S249" s="224">
        <v>0</v>
      </c>
      <c r="T249" s="225">
        <f>S249*H249</f>
        <v>0</v>
      </c>
      <c r="U249" s="41"/>
      <c r="V249" s="41"/>
      <c r="W249" s="41"/>
      <c r="X249" s="41"/>
      <c r="Y249" s="41"/>
      <c r="Z249" s="41"/>
      <c r="AA249" s="41"/>
      <c r="AB249" s="41"/>
      <c r="AC249" s="41"/>
      <c r="AD249" s="41"/>
      <c r="AE249" s="41"/>
      <c r="AR249" s="226" t="s">
        <v>297</v>
      </c>
      <c r="AT249" s="226" t="s">
        <v>199</v>
      </c>
      <c r="AU249" s="226" t="s">
        <v>82</v>
      </c>
      <c r="AY249" s="20" t="s">
        <v>196</v>
      </c>
      <c r="BE249" s="227">
        <f>IF(N249="základní",J249,0)</f>
        <v>0</v>
      </c>
      <c r="BF249" s="227">
        <f>IF(N249="snížená",J249,0)</f>
        <v>0</v>
      </c>
      <c r="BG249" s="227">
        <f>IF(N249="zákl. přenesená",J249,0)</f>
        <v>0</v>
      </c>
      <c r="BH249" s="227">
        <f>IF(N249="sníž. přenesená",J249,0)</f>
        <v>0</v>
      </c>
      <c r="BI249" s="227">
        <f>IF(N249="nulová",J249,0)</f>
        <v>0</v>
      </c>
      <c r="BJ249" s="20" t="s">
        <v>80</v>
      </c>
      <c r="BK249" s="227">
        <f>ROUND(I249*H249,2)</f>
        <v>0</v>
      </c>
      <c r="BL249" s="20" t="s">
        <v>297</v>
      </c>
      <c r="BM249" s="226" t="s">
        <v>4339</v>
      </c>
    </row>
    <row r="250" s="2" customFormat="1">
      <c r="A250" s="41"/>
      <c r="B250" s="42"/>
      <c r="C250" s="43"/>
      <c r="D250" s="228" t="s">
        <v>206</v>
      </c>
      <c r="E250" s="43"/>
      <c r="F250" s="229" t="s">
        <v>4340</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206</v>
      </c>
      <c r="AU250" s="20" t="s">
        <v>82</v>
      </c>
    </row>
    <row r="251" s="2" customFormat="1" ht="31.92453" customHeight="1">
      <c r="A251" s="41"/>
      <c r="B251" s="42"/>
      <c r="C251" s="215" t="s">
        <v>1908</v>
      </c>
      <c r="D251" s="215" t="s">
        <v>199</v>
      </c>
      <c r="E251" s="216" t="s">
        <v>4341</v>
      </c>
      <c r="F251" s="217" t="s">
        <v>4342</v>
      </c>
      <c r="G251" s="218" t="s">
        <v>222</v>
      </c>
      <c r="H251" s="219">
        <v>2</v>
      </c>
      <c r="I251" s="220"/>
      <c r="J251" s="221">
        <f>ROUND(I251*H251,2)</f>
        <v>0</v>
      </c>
      <c r="K251" s="217" t="s">
        <v>203</v>
      </c>
      <c r="L251" s="47"/>
      <c r="M251" s="222" t="s">
        <v>19</v>
      </c>
      <c r="N251" s="223" t="s">
        <v>44</v>
      </c>
      <c r="O251" s="87"/>
      <c r="P251" s="224">
        <f>O251*H251</f>
        <v>0</v>
      </c>
      <c r="Q251" s="224">
        <v>0.00147</v>
      </c>
      <c r="R251" s="224">
        <f>Q251*H251</f>
        <v>0.0029399999999999999</v>
      </c>
      <c r="S251" s="224">
        <v>0</v>
      </c>
      <c r="T251" s="225">
        <f>S251*H251</f>
        <v>0</v>
      </c>
      <c r="U251" s="41"/>
      <c r="V251" s="41"/>
      <c r="W251" s="41"/>
      <c r="X251" s="41"/>
      <c r="Y251" s="41"/>
      <c r="Z251" s="41"/>
      <c r="AA251" s="41"/>
      <c r="AB251" s="41"/>
      <c r="AC251" s="41"/>
      <c r="AD251" s="41"/>
      <c r="AE251" s="41"/>
      <c r="AR251" s="226" t="s">
        <v>297</v>
      </c>
      <c r="AT251" s="226" t="s">
        <v>199</v>
      </c>
      <c r="AU251" s="226" t="s">
        <v>82</v>
      </c>
      <c r="AY251" s="20" t="s">
        <v>196</v>
      </c>
      <c r="BE251" s="227">
        <f>IF(N251="základní",J251,0)</f>
        <v>0</v>
      </c>
      <c r="BF251" s="227">
        <f>IF(N251="snížená",J251,0)</f>
        <v>0</v>
      </c>
      <c r="BG251" s="227">
        <f>IF(N251="zákl. přenesená",J251,0)</f>
        <v>0</v>
      </c>
      <c r="BH251" s="227">
        <f>IF(N251="sníž. přenesená",J251,0)</f>
        <v>0</v>
      </c>
      <c r="BI251" s="227">
        <f>IF(N251="nulová",J251,0)</f>
        <v>0</v>
      </c>
      <c r="BJ251" s="20" t="s">
        <v>80</v>
      </c>
      <c r="BK251" s="227">
        <f>ROUND(I251*H251,2)</f>
        <v>0</v>
      </c>
      <c r="BL251" s="20" t="s">
        <v>297</v>
      </c>
      <c r="BM251" s="226" t="s">
        <v>4343</v>
      </c>
    </row>
    <row r="252" s="2" customFormat="1">
      <c r="A252" s="41"/>
      <c r="B252" s="42"/>
      <c r="C252" s="43"/>
      <c r="D252" s="228" t="s">
        <v>206</v>
      </c>
      <c r="E252" s="43"/>
      <c r="F252" s="229" t="s">
        <v>4344</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206</v>
      </c>
      <c r="AU252" s="20" t="s">
        <v>82</v>
      </c>
    </row>
    <row r="253" s="2" customFormat="1" ht="23.4566" customHeight="1">
      <c r="A253" s="41"/>
      <c r="B253" s="42"/>
      <c r="C253" s="215" t="s">
        <v>1913</v>
      </c>
      <c r="D253" s="215" t="s">
        <v>199</v>
      </c>
      <c r="E253" s="216" t="s">
        <v>4345</v>
      </c>
      <c r="F253" s="217" t="s">
        <v>4346</v>
      </c>
      <c r="G253" s="218" t="s">
        <v>222</v>
      </c>
      <c r="H253" s="219">
        <v>2</v>
      </c>
      <c r="I253" s="220"/>
      <c r="J253" s="221">
        <f>ROUND(I253*H253,2)</f>
        <v>0</v>
      </c>
      <c r="K253" s="217" t="s">
        <v>203</v>
      </c>
      <c r="L253" s="47"/>
      <c r="M253" s="222" t="s">
        <v>19</v>
      </c>
      <c r="N253" s="223" t="s">
        <v>44</v>
      </c>
      <c r="O253" s="87"/>
      <c r="P253" s="224">
        <f>O253*H253</f>
        <v>0</v>
      </c>
      <c r="Q253" s="224">
        <v>0.00075000000000000002</v>
      </c>
      <c r="R253" s="224">
        <f>Q253*H253</f>
        <v>0.0015</v>
      </c>
      <c r="S253" s="224">
        <v>0</v>
      </c>
      <c r="T253" s="225">
        <f>S253*H253</f>
        <v>0</v>
      </c>
      <c r="U253" s="41"/>
      <c r="V253" s="41"/>
      <c r="W253" s="41"/>
      <c r="X253" s="41"/>
      <c r="Y253" s="41"/>
      <c r="Z253" s="41"/>
      <c r="AA253" s="41"/>
      <c r="AB253" s="41"/>
      <c r="AC253" s="41"/>
      <c r="AD253" s="41"/>
      <c r="AE253" s="41"/>
      <c r="AR253" s="226" t="s">
        <v>297</v>
      </c>
      <c r="AT253" s="226" t="s">
        <v>199</v>
      </c>
      <c r="AU253" s="226" t="s">
        <v>82</v>
      </c>
      <c r="AY253" s="20" t="s">
        <v>196</v>
      </c>
      <c r="BE253" s="227">
        <f>IF(N253="základní",J253,0)</f>
        <v>0</v>
      </c>
      <c r="BF253" s="227">
        <f>IF(N253="snížená",J253,0)</f>
        <v>0</v>
      </c>
      <c r="BG253" s="227">
        <f>IF(N253="zákl. přenesená",J253,0)</f>
        <v>0</v>
      </c>
      <c r="BH253" s="227">
        <f>IF(N253="sníž. přenesená",J253,0)</f>
        <v>0</v>
      </c>
      <c r="BI253" s="227">
        <f>IF(N253="nulová",J253,0)</f>
        <v>0</v>
      </c>
      <c r="BJ253" s="20" t="s">
        <v>80</v>
      </c>
      <c r="BK253" s="227">
        <f>ROUND(I253*H253,2)</f>
        <v>0</v>
      </c>
      <c r="BL253" s="20" t="s">
        <v>297</v>
      </c>
      <c r="BM253" s="226" t="s">
        <v>4347</v>
      </c>
    </row>
    <row r="254" s="2" customFormat="1">
      <c r="A254" s="41"/>
      <c r="B254" s="42"/>
      <c r="C254" s="43"/>
      <c r="D254" s="228" t="s">
        <v>206</v>
      </c>
      <c r="E254" s="43"/>
      <c r="F254" s="229" t="s">
        <v>4348</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206</v>
      </c>
      <c r="AU254" s="20" t="s">
        <v>82</v>
      </c>
    </row>
    <row r="255" s="2" customFormat="1" ht="42.79245" customHeight="1">
      <c r="A255" s="41"/>
      <c r="B255" s="42"/>
      <c r="C255" s="215" t="s">
        <v>1918</v>
      </c>
      <c r="D255" s="215" t="s">
        <v>199</v>
      </c>
      <c r="E255" s="216" t="s">
        <v>4349</v>
      </c>
      <c r="F255" s="217" t="s">
        <v>4350</v>
      </c>
      <c r="G255" s="218" t="s">
        <v>293</v>
      </c>
      <c r="H255" s="219">
        <v>0.060999999999999999</v>
      </c>
      <c r="I255" s="220"/>
      <c r="J255" s="221">
        <f>ROUND(I255*H255,2)</f>
        <v>0</v>
      </c>
      <c r="K255" s="217" t="s">
        <v>203</v>
      </c>
      <c r="L255" s="47"/>
      <c r="M255" s="222" t="s">
        <v>19</v>
      </c>
      <c r="N255" s="223" t="s">
        <v>44</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297</v>
      </c>
      <c r="AT255" s="226" t="s">
        <v>199</v>
      </c>
      <c r="AU255" s="226" t="s">
        <v>82</v>
      </c>
      <c r="AY255" s="20" t="s">
        <v>196</v>
      </c>
      <c r="BE255" s="227">
        <f>IF(N255="základní",J255,0)</f>
        <v>0</v>
      </c>
      <c r="BF255" s="227">
        <f>IF(N255="snížená",J255,0)</f>
        <v>0</v>
      </c>
      <c r="BG255" s="227">
        <f>IF(N255="zákl. přenesená",J255,0)</f>
        <v>0</v>
      </c>
      <c r="BH255" s="227">
        <f>IF(N255="sníž. přenesená",J255,0)</f>
        <v>0</v>
      </c>
      <c r="BI255" s="227">
        <f>IF(N255="nulová",J255,0)</f>
        <v>0</v>
      </c>
      <c r="BJ255" s="20" t="s">
        <v>80</v>
      </c>
      <c r="BK255" s="227">
        <f>ROUND(I255*H255,2)</f>
        <v>0</v>
      </c>
      <c r="BL255" s="20" t="s">
        <v>297</v>
      </c>
      <c r="BM255" s="226" t="s">
        <v>4351</v>
      </c>
    </row>
    <row r="256" s="2" customFormat="1">
      <c r="A256" s="41"/>
      <c r="B256" s="42"/>
      <c r="C256" s="43"/>
      <c r="D256" s="228" t="s">
        <v>206</v>
      </c>
      <c r="E256" s="43"/>
      <c r="F256" s="229" t="s">
        <v>4352</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206</v>
      </c>
      <c r="AU256" s="20" t="s">
        <v>82</v>
      </c>
    </row>
    <row r="257" s="2" customFormat="1" ht="47.59245" customHeight="1">
      <c r="A257" s="41"/>
      <c r="B257" s="42"/>
      <c r="C257" s="215" t="s">
        <v>1923</v>
      </c>
      <c r="D257" s="215" t="s">
        <v>199</v>
      </c>
      <c r="E257" s="216" t="s">
        <v>4353</v>
      </c>
      <c r="F257" s="217" t="s">
        <v>4354</v>
      </c>
      <c r="G257" s="218" t="s">
        <v>293</v>
      </c>
      <c r="H257" s="219">
        <v>0.060999999999999999</v>
      </c>
      <c r="I257" s="220"/>
      <c r="J257" s="221">
        <f>ROUND(I257*H257,2)</f>
        <v>0</v>
      </c>
      <c r="K257" s="217" t="s">
        <v>203</v>
      </c>
      <c r="L257" s="47"/>
      <c r="M257" s="222" t="s">
        <v>19</v>
      </c>
      <c r="N257" s="223" t="s">
        <v>44</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297</v>
      </c>
      <c r="AT257" s="226" t="s">
        <v>199</v>
      </c>
      <c r="AU257" s="226" t="s">
        <v>82</v>
      </c>
      <c r="AY257" s="20" t="s">
        <v>196</v>
      </c>
      <c r="BE257" s="227">
        <f>IF(N257="základní",J257,0)</f>
        <v>0</v>
      </c>
      <c r="BF257" s="227">
        <f>IF(N257="snížená",J257,0)</f>
        <v>0</v>
      </c>
      <c r="BG257" s="227">
        <f>IF(N257="zákl. přenesená",J257,0)</f>
        <v>0</v>
      </c>
      <c r="BH257" s="227">
        <f>IF(N257="sníž. přenesená",J257,0)</f>
        <v>0</v>
      </c>
      <c r="BI257" s="227">
        <f>IF(N257="nulová",J257,0)</f>
        <v>0</v>
      </c>
      <c r="BJ257" s="20" t="s">
        <v>80</v>
      </c>
      <c r="BK257" s="227">
        <f>ROUND(I257*H257,2)</f>
        <v>0</v>
      </c>
      <c r="BL257" s="20" t="s">
        <v>297</v>
      </c>
      <c r="BM257" s="226" t="s">
        <v>4355</v>
      </c>
    </row>
    <row r="258" s="2" customFormat="1">
      <c r="A258" s="41"/>
      <c r="B258" s="42"/>
      <c r="C258" s="43"/>
      <c r="D258" s="228" t="s">
        <v>206</v>
      </c>
      <c r="E258" s="43"/>
      <c r="F258" s="229" t="s">
        <v>4356</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82</v>
      </c>
    </row>
    <row r="259" s="12" customFormat="1" ht="22.8" customHeight="1">
      <c r="A259" s="12"/>
      <c r="B259" s="199"/>
      <c r="C259" s="200"/>
      <c r="D259" s="201" t="s">
        <v>72</v>
      </c>
      <c r="E259" s="213" t="s">
        <v>4357</v>
      </c>
      <c r="F259" s="213" t="s">
        <v>4358</v>
      </c>
      <c r="G259" s="200"/>
      <c r="H259" s="200"/>
      <c r="I259" s="203"/>
      <c r="J259" s="214">
        <f>BK259</f>
        <v>0</v>
      </c>
      <c r="K259" s="200"/>
      <c r="L259" s="205"/>
      <c r="M259" s="206"/>
      <c r="N259" s="207"/>
      <c r="O259" s="207"/>
      <c r="P259" s="208">
        <f>SUM(P260:P305)</f>
        <v>0</v>
      </c>
      <c r="Q259" s="207"/>
      <c r="R259" s="208">
        <f>SUM(R260:R305)</f>
        <v>0.84536000000000011</v>
      </c>
      <c r="S259" s="207"/>
      <c r="T259" s="209">
        <f>SUM(T260:T305)</f>
        <v>0.81825000000000003</v>
      </c>
      <c r="U259" s="12"/>
      <c r="V259" s="12"/>
      <c r="W259" s="12"/>
      <c r="X259" s="12"/>
      <c r="Y259" s="12"/>
      <c r="Z259" s="12"/>
      <c r="AA259" s="12"/>
      <c r="AB259" s="12"/>
      <c r="AC259" s="12"/>
      <c r="AD259" s="12"/>
      <c r="AE259" s="12"/>
      <c r="AR259" s="210" t="s">
        <v>82</v>
      </c>
      <c r="AT259" s="211" t="s">
        <v>72</v>
      </c>
      <c r="AU259" s="211" t="s">
        <v>80</v>
      </c>
      <c r="AY259" s="210" t="s">
        <v>196</v>
      </c>
      <c r="BK259" s="212">
        <f>SUM(BK260:BK305)</f>
        <v>0</v>
      </c>
    </row>
    <row r="260" s="2" customFormat="1" ht="36.72453" customHeight="1">
      <c r="A260" s="41"/>
      <c r="B260" s="42"/>
      <c r="C260" s="215" t="s">
        <v>1928</v>
      </c>
      <c r="D260" s="215" t="s">
        <v>199</v>
      </c>
      <c r="E260" s="216" t="s">
        <v>4359</v>
      </c>
      <c r="F260" s="217" t="s">
        <v>4360</v>
      </c>
      <c r="G260" s="218" t="s">
        <v>222</v>
      </c>
      <c r="H260" s="219">
        <v>15</v>
      </c>
      <c r="I260" s="220"/>
      <c r="J260" s="221">
        <f>ROUND(I260*H260,2)</f>
        <v>0</v>
      </c>
      <c r="K260" s="217" t="s">
        <v>203</v>
      </c>
      <c r="L260" s="47"/>
      <c r="M260" s="222" t="s">
        <v>19</v>
      </c>
      <c r="N260" s="223" t="s">
        <v>44</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297</v>
      </c>
      <c r="AT260" s="226" t="s">
        <v>199</v>
      </c>
      <c r="AU260" s="226" t="s">
        <v>82</v>
      </c>
      <c r="AY260" s="20" t="s">
        <v>196</v>
      </c>
      <c r="BE260" s="227">
        <f>IF(N260="základní",J260,0)</f>
        <v>0</v>
      </c>
      <c r="BF260" s="227">
        <f>IF(N260="snížená",J260,0)</f>
        <v>0</v>
      </c>
      <c r="BG260" s="227">
        <f>IF(N260="zákl. přenesená",J260,0)</f>
        <v>0</v>
      </c>
      <c r="BH260" s="227">
        <f>IF(N260="sníž. přenesená",J260,0)</f>
        <v>0</v>
      </c>
      <c r="BI260" s="227">
        <f>IF(N260="nulová",J260,0)</f>
        <v>0</v>
      </c>
      <c r="BJ260" s="20" t="s">
        <v>80</v>
      </c>
      <c r="BK260" s="227">
        <f>ROUND(I260*H260,2)</f>
        <v>0</v>
      </c>
      <c r="BL260" s="20" t="s">
        <v>297</v>
      </c>
      <c r="BM260" s="226" t="s">
        <v>4361</v>
      </c>
    </row>
    <row r="261" s="2" customFormat="1">
      <c r="A261" s="41"/>
      <c r="B261" s="42"/>
      <c r="C261" s="43"/>
      <c r="D261" s="228" t="s">
        <v>206</v>
      </c>
      <c r="E261" s="43"/>
      <c r="F261" s="229" t="s">
        <v>4362</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206</v>
      </c>
      <c r="AU261" s="20" t="s">
        <v>82</v>
      </c>
    </row>
    <row r="262" s="2" customFormat="1" ht="16.30189" customHeight="1">
      <c r="A262" s="41"/>
      <c r="B262" s="42"/>
      <c r="C262" s="215" t="s">
        <v>1935</v>
      </c>
      <c r="D262" s="215" t="s">
        <v>199</v>
      </c>
      <c r="E262" s="216" t="s">
        <v>4363</v>
      </c>
      <c r="F262" s="217" t="s">
        <v>4364</v>
      </c>
      <c r="G262" s="218" t="s">
        <v>202</v>
      </c>
      <c r="H262" s="219">
        <v>33.75</v>
      </c>
      <c r="I262" s="220"/>
      <c r="J262" s="221">
        <f>ROUND(I262*H262,2)</f>
        <v>0</v>
      </c>
      <c r="K262" s="217" t="s">
        <v>203</v>
      </c>
      <c r="L262" s="47"/>
      <c r="M262" s="222" t="s">
        <v>19</v>
      </c>
      <c r="N262" s="223" t="s">
        <v>44</v>
      </c>
      <c r="O262" s="87"/>
      <c r="P262" s="224">
        <f>O262*H262</f>
        <v>0</v>
      </c>
      <c r="Q262" s="224">
        <v>0</v>
      </c>
      <c r="R262" s="224">
        <f>Q262*H262</f>
        <v>0</v>
      </c>
      <c r="S262" s="224">
        <v>0.023800000000000002</v>
      </c>
      <c r="T262" s="225">
        <f>S262*H262</f>
        <v>0.80325000000000002</v>
      </c>
      <c r="U262" s="41"/>
      <c r="V262" s="41"/>
      <c r="W262" s="41"/>
      <c r="X262" s="41"/>
      <c r="Y262" s="41"/>
      <c r="Z262" s="41"/>
      <c r="AA262" s="41"/>
      <c r="AB262" s="41"/>
      <c r="AC262" s="41"/>
      <c r="AD262" s="41"/>
      <c r="AE262" s="41"/>
      <c r="AR262" s="226" t="s">
        <v>297</v>
      </c>
      <c r="AT262" s="226" t="s">
        <v>199</v>
      </c>
      <c r="AU262" s="226" t="s">
        <v>82</v>
      </c>
      <c r="AY262" s="20" t="s">
        <v>196</v>
      </c>
      <c r="BE262" s="227">
        <f>IF(N262="základní",J262,0)</f>
        <v>0</v>
      </c>
      <c r="BF262" s="227">
        <f>IF(N262="snížená",J262,0)</f>
        <v>0</v>
      </c>
      <c r="BG262" s="227">
        <f>IF(N262="zákl. přenesená",J262,0)</f>
        <v>0</v>
      </c>
      <c r="BH262" s="227">
        <f>IF(N262="sníž. přenesená",J262,0)</f>
        <v>0</v>
      </c>
      <c r="BI262" s="227">
        <f>IF(N262="nulová",J262,0)</f>
        <v>0</v>
      </c>
      <c r="BJ262" s="20" t="s">
        <v>80</v>
      </c>
      <c r="BK262" s="227">
        <f>ROUND(I262*H262,2)</f>
        <v>0</v>
      </c>
      <c r="BL262" s="20" t="s">
        <v>297</v>
      </c>
      <c r="BM262" s="226" t="s">
        <v>4365</v>
      </c>
    </row>
    <row r="263" s="2" customFormat="1">
      <c r="A263" s="41"/>
      <c r="B263" s="42"/>
      <c r="C263" s="43"/>
      <c r="D263" s="228" t="s">
        <v>206</v>
      </c>
      <c r="E263" s="43"/>
      <c r="F263" s="229" t="s">
        <v>4366</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82</v>
      </c>
    </row>
    <row r="264" s="2" customFormat="1" ht="47.59245" customHeight="1">
      <c r="A264" s="41"/>
      <c r="B264" s="42"/>
      <c r="C264" s="215" t="s">
        <v>1943</v>
      </c>
      <c r="D264" s="215" t="s">
        <v>199</v>
      </c>
      <c r="E264" s="216" t="s">
        <v>4367</v>
      </c>
      <c r="F264" s="217" t="s">
        <v>4368</v>
      </c>
      <c r="G264" s="218" t="s">
        <v>222</v>
      </c>
      <c r="H264" s="219">
        <v>1</v>
      </c>
      <c r="I264" s="220"/>
      <c r="J264" s="221">
        <f>ROUND(I264*H264,2)</f>
        <v>0</v>
      </c>
      <c r="K264" s="217" t="s">
        <v>203</v>
      </c>
      <c r="L264" s="47"/>
      <c r="M264" s="222" t="s">
        <v>19</v>
      </c>
      <c r="N264" s="223" t="s">
        <v>44</v>
      </c>
      <c r="O264" s="87"/>
      <c r="P264" s="224">
        <f>O264*H264</f>
        <v>0</v>
      </c>
      <c r="Q264" s="224">
        <v>0.025020000000000001</v>
      </c>
      <c r="R264" s="224">
        <f>Q264*H264</f>
        <v>0.025020000000000001</v>
      </c>
      <c r="S264" s="224">
        <v>0</v>
      </c>
      <c r="T264" s="225">
        <f>S264*H264</f>
        <v>0</v>
      </c>
      <c r="U264" s="41"/>
      <c r="V264" s="41"/>
      <c r="W264" s="41"/>
      <c r="X264" s="41"/>
      <c r="Y264" s="41"/>
      <c r="Z264" s="41"/>
      <c r="AA264" s="41"/>
      <c r="AB264" s="41"/>
      <c r="AC264" s="41"/>
      <c r="AD264" s="41"/>
      <c r="AE264" s="41"/>
      <c r="AR264" s="226" t="s">
        <v>297</v>
      </c>
      <c r="AT264" s="226" t="s">
        <v>199</v>
      </c>
      <c r="AU264" s="226" t="s">
        <v>82</v>
      </c>
      <c r="AY264" s="20" t="s">
        <v>196</v>
      </c>
      <c r="BE264" s="227">
        <f>IF(N264="základní",J264,0)</f>
        <v>0</v>
      </c>
      <c r="BF264" s="227">
        <f>IF(N264="snížená",J264,0)</f>
        <v>0</v>
      </c>
      <c r="BG264" s="227">
        <f>IF(N264="zákl. přenesená",J264,0)</f>
        <v>0</v>
      </c>
      <c r="BH264" s="227">
        <f>IF(N264="sníž. přenesená",J264,0)</f>
        <v>0</v>
      </c>
      <c r="BI264" s="227">
        <f>IF(N264="nulová",J264,0)</f>
        <v>0</v>
      </c>
      <c r="BJ264" s="20" t="s">
        <v>80</v>
      </c>
      <c r="BK264" s="227">
        <f>ROUND(I264*H264,2)</f>
        <v>0</v>
      </c>
      <c r="BL264" s="20" t="s">
        <v>297</v>
      </c>
      <c r="BM264" s="226" t="s">
        <v>4369</v>
      </c>
    </row>
    <row r="265" s="2" customFormat="1">
      <c r="A265" s="41"/>
      <c r="B265" s="42"/>
      <c r="C265" s="43"/>
      <c r="D265" s="228" t="s">
        <v>206</v>
      </c>
      <c r="E265" s="43"/>
      <c r="F265" s="229" t="s">
        <v>4370</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82</v>
      </c>
    </row>
    <row r="266" s="2" customFormat="1" ht="47.59245" customHeight="1">
      <c r="A266" s="41"/>
      <c r="B266" s="42"/>
      <c r="C266" s="215" t="s">
        <v>1949</v>
      </c>
      <c r="D266" s="215" t="s">
        <v>199</v>
      </c>
      <c r="E266" s="216" t="s">
        <v>4371</v>
      </c>
      <c r="F266" s="217" t="s">
        <v>4372</v>
      </c>
      <c r="G266" s="218" t="s">
        <v>222</v>
      </c>
      <c r="H266" s="219">
        <v>2</v>
      </c>
      <c r="I266" s="220"/>
      <c r="J266" s="221">
        <f>ROUND(I266*H266,2)</f>
        <v>0</v>
      </c>
      <c r="K266" s="217" t="s">
        <v>203</v>
      </c>
      <c r="L266" s="47"/>
      <c r="M266" s="222" t="s">
        <v>19</v>
      </c>
      <c r="N266" s="223" t="s">
        <v>44</v>
      </c>
      <c r="O266" s="87"/>
      <c r="P266" s="224">
        <f>O266*H266</f>
        <v>0</v>
      </c>
      <c r="Q266" s="224">
        <v>0.034799999999999998</v>
      </c>
      <c r="R266" s="224">
        <f>Q266*H266</f>
        <v>0.069599999999999995</v>
      </c>
      <c r="S266" s="224">
        <v>0</v>
      </c>
      <c r="T266" s="225">
        <f>S266*H266</f>
        <v>0</v>
      </c>
      <c r="U266" s="41"/>
      <c r="V266" s="41"/>
      <c r="W266" s="41"/>
      <c r="X266" s="41"/>
      <c r="Y266" s="41"/>
      <c r="Z266" s="41"/>
      <c r="AA266" s="41"/>
      <c r="AB266" s="41"/>
      <c r="AC266" s="41"/>
      <c r="AD266" s="41"/>
      <c r="AE266" s="41"/>
      <c r="AR266" s="226" t="s">
        <v>297</v>
      </c>
      <c r="AT266" s="226" t="s">
        <v>199</v>
      </c>
      <c r="AU266" s="226" t="s">
        <v>82</v>
      </c>
      <c r="AY266" s="20" t="s">
        <v>196</v>
      </c>
      <c r="BE266" s="227">
        <f>IF(N266="základní",J266,0)</f>
        <v>0</v>
      </c>
      <c r="BF266" s="227">
        <f>IF(N266="snížená",J266,0)</f>
        <v>0</v>
      </c>
      <c r="BG266" s="227">
        <f>IF(N266="zákl. přenesená",J266,0)</f>
        <v>0</v>
      </c>
      <c r="BH266" s="227">
        <f>IF(N266="sníž. přenesená",J266,0)</f>
        <v>0</v>
      </c>
      <c r="BI266" s="227">
        <f>IF(N266="nulová",J266,0)</f>
        <v>0</v>
      </c>
      <c r="BJ266" s="20" t="s">
        <v>80</v>
      </c>
      <c r="BK266" s="227">
        <f>ROUND(I266*H266,2)</f>
        <v>0</v>
      </c>
      <c r="BL266" s="20" t="s">
        <v>297</v>
      </c>
      <c r="BM266" s="226" t="s">
        <v>4373</v>
      </c>
    </row>
    <row r="267" s="2" customFormat="1">
      <c r="A267" s="41"/>
      <c r="B267" s="42"/>
      <c r="C267" s="43"/>
      <c r="D267" s="228" t="s">
        <v>206</v>
      </c>
      <c r="E267" s="43"/>
      <c r="F267" s="229" t="s">
        <v>4374</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206</v>
      </c>
      <c r="AU267" s="20" t="s">
        <v>82</v>
      </c>
    </row>
    <row r="268" s="2" customFormat="1" ht="47.59245" customHeight="1">
      <c r="A268" s="41"/>
      <c r="B268" s="42"/>
      <c r="C268" s="215" t="s">
        <v>1953</v>
      </c>
      <c r="D268" s="215" t="s">
        <v>199</v>
      </c>
      <c r="E268" s="216" t="s">
        <v>4375</v>
      </c>
      <c r="F268" s="217" t="s">
        <v>4376</v>
      </c>
      <c r="G268" s="218" t="s">
        <v>222</v>
      </c>
      <c r="H268" s="219">
        <v>1</v>
      </c>
      <c r="I268" s="220"/>
      <c r="J268" s="221">
        <f>ROUND(I268*H268,2)</f>
        <v>0</v>
      </c>
      <c r="K268" s="217" t="s">
        <v>203</v>
      </c>
      <c r="L268" s="47"/>
      <c r="M268" s="222" t="s">
        <v>19</v>
      </c>
      <c r="N268" s="223" t="s">
        <v>44</v>
      </c>
      <c r="O268" s="87"/>
      <c r="P268" s="224">
        <f>O268*H268</f>
        <v>0</v>
      </c>
      <c r="Q268" s="224">
        <v>0.041320000000000003</v>
      </c>
      <c r="R268" s="224">
        <f>Q268*H268</f>
        <v>0.041320000000000003</v>
      </c>
      <c r="S268" s="224">
        <v>0</v>
      </c>
      <c r="T268" s="225">
        <f>S268*H268</f>
        <v>0</v>
      </c>
      <c r="U268" s="41"/>
      <c r="V268" s="41"/>
      <c r="W268" s="41"/>
      <c r="X268" s="41"/>
      <c r="Y268" s="41"/>
      <c r="Z268" s="41"/>
      <c r="AA268" s="41"/>
      <c r="AB268" s="41"/>
      <c r="AC268" s="41"/>
      <c r="AD268" s="41"/>
      <c r="AE268" s="41"/>
      <c r="AR268" s="226" t="s">
        <v>297</v>
      </c>
      <c r="AT268" s="226" t="s">
        <v>199</v>
      </c>
      <c r="AU268" s="226" t="s">
        <v>82</v>
      </c>
      <c r="AY268" s="20" t="s">
        <v>196</v>
      </c>
      <c r="BE268" s="227">
        <f>IF(N268="základní",J268,0)</f>
        <v>0</v>
      </c>
      <c r="BF268" s="227">
        <f>IF(N268="snížená",J268,0)</f>
        <v>0</v>
      </c>
      <c r="BG268" s="227">
        <f>IF(N268="zákl. přenesená",J268,0)</f>
        <v>0</v>
      </c>
      <c r="BH268" s="227">
        <f>IF(N268="sníž. přenesená",J268,0)</f>
        <v>0</v>
      </c>
      <c r="BI268" s="227">
        <f>IF(N268="nulová",J268,0)</f>
        <v>0</v>
      </c>
      <c r="BJ268" s="20" t="s">
        <v>80</v>
      </c>
      <c r="BK268" s="227">
        <f>ROUND(I268*H268,2)</f>
        <v>0</v>
      </c>
      <c r="BL268" s="20" t="s">
        <v>297</v>
      </c>
      <c r="BM268" s="226" t="s">
        <v>4377</v>
      </c>
    </row>
    <row r="269" s="2" customFormat="1">
      <c r="A269" s="41"/>
      <c r="B269" s="42"/>
      <c r="C269" s="43"/>
      <c r="D269" s="228" t="s">
        <v>206</v>
      </c>
      <c r="E269" s="43"/>
      <c r="F269" s="229" t="s">
        <v>4378</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82</v>
      </c>
    </row>
    <row r="270" s="2" customFormat="1" ht="47.59245" customHeight="1">
      <c r="A270" s="41"/>
      <c r="B270" s="42"/>
      <c r="C270" s="215" t="s">
        <v>1955</v>
      </c>
      <c r="D270" s="215" t="s">
        <v>199</v>
      </c>
      <c r="E270" s="216" t="s">
        <v>4379</v>
      </c>
      <c r="F270" s="217" t="s">
        <v>4380</v>
      </c>
      <c r="G270" s="218" t="s">
        <v>222</v>
      </c>
      <c r="H270" s="219">
        <v>2</v>
      </c>
      <c r="I270" s="220"/>
      <c r="J270" s="221">
        <f>ROUND(I270*H270,2)</f>
        <v>0</v>
      </c>
      <c r="K270" s="217" t="s">
        <v>203</v>
      </c>
      <c r="L270" s="47"/>
      <c r="M270" s="222" t="s">
        <v>19</v>
      </c>
      <c r="N270" s="223" t="s">
        <v>44</v>
      </c>
      <c r="O270" s="87"/>
      <c r="P270" s="224">
        <f>O270*H270</f>
        <v>0</v>
      </c>
      <c r="Q270" s="224">
        <v>0.054359999999999999</v>
      </c>
      <c r="R270" s="224">
        <f>Q270*H270</f>
        <v>0.10872</v>
      </c>
      <c r="S270" s="224">
        <v>0</v>
      </c>
      <c r="T270" s="225">
        <f>S270*H270</f>
        <v>0</v>
      </c>
      <c r="U270" s="41"/>
      <c r="V270" s="41"/>
      <c r="W270" s="41"/>
      <c r="X270" s="41"/>
      <c r="Y270" s="41"/>
      <c r="Z270" s="41"/>
      <c r="AA270" s="41"/>
      <c r="AB270" s="41"/>
      <c r="AC270" s="41"/>
      <c r="AD270" s="41"/>
      <c r="AE270" s="41"/>
      <c r="AR270" s="226" t="s">
        <v>297</v>
      </c>
      <c r="AT270" s="226" t="s">
        <v>199</v>
      </c>
      <c r="AU270" s="226" t="s">
        <v>82</v>
      </c>
      <c r="AY270" s="20" t="s">
        <v>196</v>
      </c>
      <c r="BE270" s="227">
        <f>IF(N270="základní",J270,0)</f>
        <v>0</v>
      </c>
      <c r="BF270" s="227">
        <f>IF(N270="snížená",J270,0)</f>
        <v>0</v>
      </c>
      <c r="BG270" s="227">
        <f>IF(N270="zákl. přenesená",J270,0)</f>
        <v>0</v>
      </c>
      <c r="BH270" s="227">
        <f>IF(N270="sníž. přenesená",J270,0)</f>
        <v>0</v>
      </c>
      <c r="BI270" s="227">
        <f>IF(N270="nulová",J270,0)</f>
        <v>0</v>
      </c>
      <c r="BJ270" s="20" t="s">
        <v>80</v>
      </c>
      <c r="BK270" s="227">
        <f>ROUND(I270*H270,2)</f>
        <v>0</v>
      </c>
      <c r="BL270" s="20" t="s">
        <v>297</v>
      </c>
      <c r="BM270" s="226" t="s">
        <v>4381</v>
      </c>
    </row>
    <row r="271" s="2" customFormat="1">
      <c r="A271" s="41"/>
      <c r="B271" s="42"/>
      <c r="C271" s="43"/>
      <c r="D271" s="228" t="s">
        <v>206</v>
      </c>
      <c r="E271" s="43"/>
      <c r="F271" s="229" t="s">
        <v>4382</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82</v>
      </c>
    </row>
    <row r="272" s="2" customFormat="1" ht="47.59245" customHeight="1">
      <c r="A272" s="41"/>
      <c r="B272" s="42"/>
      <c r="C272" s="215" t="s">
        <v>1108</v>
      </c>
      <c r="D272" s="215" t="s">
        <v>199</v>
      </c>
      <c r="E272" s="216" t="s">
        <v>4383</v>
      </c>
      <c r="F272" s="217" t="s">
        <v>4384</v>
      </c>
      <c r="G272" s="218" t="s">
        <v>222</v>
      </c>
      <c r="H272" s="219">
        <v>3</v>
      </c>
      <c r="I272" s="220"/>
      <c r="J272" s="221">
        <f>ROUND(I272*H272,2)</f>
        <v>0</v>
      </c>
      <c r="K272" s="217" t="s">
        <v>203</v>
      </c>
      <c r="L272" s="47"/>
      <c r="M272" s="222" t="s">
        <v>19</v>
      </c>
      <c r="N272" s="223" t="s">
        <v>44</v>
      </c>
      <c r="O272" s="87"/>
      <c r="P272" s="224">
        <f>O272*H272</f>
        <v>0</v>
      </c>
      <c r="Q272" s="224">
        <v>0.076300000000000007</v>
      </c>
      <c r="R272" s="224">
        <f>Q272*H272</f>
        <v>0.22890000000000002</v>
      </c>
      <c r="S272" s="224">
        <v>0</v>
      </c>
      <c r="T272" s="225">
        <f>S272*H272</f>
        <v>0</v>
      </c>
      <c r="U272" s="41"/>
      <c r="V272" s="41"/>
      <c r="W272" s="41"/>
      <c r="X272" s="41"/>
      <c r="Y272" s="41"/>
      <c r="Z272" s="41"/>
      <c r="AA272" s="41"/>
      <c r="AB272" s="41"/>
      <c r="AC272" s="41"/>
      <c r="AD272" s="41"/>
      <c r="AE272" s="41"/>
      <c r="AR272" s="226" t="s">
        <v>297</v>
      </c>
      <c r="AT272" s="226" t="s">
        <v>199</v>
      </c>
      <c r="AU272" s="226" t="s">
        <v>82</v>
      </c>
      <c r="AY272" s="20" t="s">
        <v>196</v>
      </c>
      <c r="BE272" s="227">
        <f>IF(N272="základní",J272,0)</f>
        <v>0</v>
      </c>
      <c r="BF272" s="227">
        <f>IF(N272="snížená",J272,0)</f>
        <v>0</v>
      </c>
      <c r="BG272" s="227">
        <f>IF(N272="zákl. přenesená",J272,0)</f>
        <v>0</v>
      </c>
      <c r="BH272" s="227">
        <f>IF(N272="sníž. přenesená",J272,0)</f>
        <v>0</v>
      </c>
      <c r="BI272" s="227">
        <f>IF(N272="nulová",J272,0)</f>
        <v>0</v>
      </c>
      <c r="BJ272" s="20" t="s">
        <v>80</v>
      </c>
      <c r="BK272" s="227">
        <f>ROUND(I272*H272,2)</f>
        <v>0</v>
      </c>
      <c r="BL272" s="20" t="s">
        <v>297</v>
      </c>
      <c r="BM272" s="226" t="s">
        <v>4385</v>
      </c>
    </row>
    <row r="273" s="2" customFormat="1">
      <c r="A273" s="41"/>
      <c r="B273" s="42"/>
      <c r="C273" s="43"/>
      <c r="D273" s="228" t="s">
        <v>206</v>
      </c>
      <c r="E273" s="43"/>
      <c r="F273" s="229" t="s">
        <v>4386</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82</v>
      </c>
    </row>
    <row r="274" s="2" customFormat="1" ht="47.59245" customHeight="1">
      <c r="A274" s="41"/>
      <c r="B274" s="42"/>
      <c r="C274" s="215" t="s">
        <v>1963</v>
      </c>
      <c r="D274" s="215" t="s">
        <v>199</v>
      </c>
      <c r="E274" s="216" t="s">
        <v>4387</v>
      </c>
      <c r="F274" s="217" t="s">
        <v>4388</v>
      </c>
      <c r="G274" s="218" t="s">
        <v>222</v>
      </c>
      <c r="H274" s="219">
        <v>1</v>
      </c>
      <c r="I274" s="220"/>
      <c r="J274" s="221">
        <f>ROUND(I274*H274,2)</f>
        <v>0</v>
      </c>
      <c r="K274" s="217" t="s">
        <v>203</v>
      </c>
      <c r="L274" s="47"/>
      <c r="M274" s="222" t="s">
        <v>19</v>
      </c>
      <c r="N274" s="223" t="s">
        <v>44</v>
      </c>
      <c r="O274" s="87"/>
      <c r="P274" s="224">
        <f>O274*H274</f>
        <v>0</v>
      </c>
      <c r="Q274" s="224">
        <v>0.069159999999999999</v>
      </c>
      <c r="R274" s="224">
        <f>Q274*H274</f>
        <v>0.069159999999999999</v>
      </c>
      <c r="S274" s="224">
        <v>0</v>
      </c>
      <c r="T274" s="225">
        <f>S274*H274</f>
        <v>0</v>
      </c>
      <c r="U274" s="41"/>
      <c r="V274" s="41"/>
      <c r="W274" s="41"/>
      <c r="X274" s="41"/>
      <c r="Y274" s="41"/>
      <c r="Z274" s="41"/>
      <c r="AA274" s="41"/>
      <c r="AB274" s="41"/>
      <c r="AC274" s="41"/>
      <c r="AD274" s="41"/>
      <c r="AE274" s="41"/>
      <c r="AR274" s="226" t="s">
        <v>297</v>
      </c>
      <c r="AT274" s="226" t="s">
        <v>199</v>
      </c>
      <c r="AU274" s="226" t="s">
        <v>82</v>
      </c>
      <c r="AY274" s="20" t="s">
        <v>196</v>
      </c>
      <c r="BE274" s="227">
        <f>IF(N274="základní",J274,0)</f>
        <v>0</v>
      </c>
      <c r="BF274" s="227">
        <f>IF(N274="snížená",J274,0)</f>
        <v>0</v>
      </c>
      <c r="BG274" s="227">
        <f>IF(N274="zákl. přenesená",J274,0)</f>
        <v>0</v>
      </c>
      <c r="BH274" s="227">
        <f>IF(N274="sníž. přenesená",J274,0)</f>
        <v>0</v>
      </c>
      <c r="BI274" s="227">
        <f>IF(N274="nulová",J274,0)</f>
        <v>0</v>
      </c>
      <c r="BJ274" s="20" t="s">
        <v>80</v>
      </c>
      <c r="BK274" s="227">
        <f>ROUND(I274*H274,2)</f>
        <v>0</v>
      </c>
      <c r="BL274" s="20" t="s">
        <v>297</v>
      </c>
      <c r="BM274" s="226" t="s">
        <v>4389</v>
      </c>
    </row>
    <row r="275" s="2" customFormat="1">
      <c r="A275" s="41"/>
      <c r="B275" s="42"/>
      <c r="C275" s="43"/>
      <c r="D275" s="228" t="s">
        <v>206</v>
      </c>
      <c r="E275" s="43"/>
      <c r="F275" s="229" t="s">
        <v>4390</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82</v>
      </c>
    </row>
    <row r="276" s="2" customFormat="1" ht="47.59245" customHeight="1">
      <c r="A276" s="41"/>
      <c r="B276" s="42"/>
      <c r="C276" s="215" t="s">
        <v>1967</v>
      </c>
      <c r="D276" s="215" t="s">
        <v>199</v>
      </c>
      <c r="E276" s="216" t="s">
        <v>4391</v>
      </c>
      <c r="F276" s="217" t="s">
        <v>4392</v>
      </c>
      <c r="G276" s="218" t="s">
        <v>222</v>
      </c>
      <c r="H276" s="219">
        <v>3</v>
      </c>
      <c r="I276" s="220"/>
      <c r="J276" s="221">
        <f>ROUND(I276*H276,2)</f>
        <v>0</v>
      </c>
      <c r="K276" s="217" t="s">
        <v>203</v>
      </c>
      <c r="L276" s="47"/>
      <c r="M276" s="222" t="s">
        <v>19</v>
      </c>
      <c r="N276" s="223" t="s">
        <v>44</v>
      </c>
      <c r="O276" s="87"/>
      <c r="P276" s="224">
        <f>O276*H276</f>
        <v>0</v>
      </c>
      <c r="Q276" s="224">
        <v>0.091480000000000006</v>
      </c>
      <c r="R276" s="224">
        <f>Q276*H276</f>
        <v>0.27444000000000002</v>
      </c>
      <c r="S276" s="224">
        <v>0</v>
      </c>
      <c r="T276" s="225">
        <f>S276*H276</f>
        <v>0</v>
      </c>
      <c r="U276" s="41"/>
      <c r="V276" s="41"/>
      <c r="W276" s="41"/>
      <c r="X276" s="41"/>
      <c r="Y276" s="41"/>
      <c r="Z276" s="41"/>
      <c r="AA276" s="41"/>
      <c r="AB276" s="41"/>
      <c r="AC276" s="41"/>
      <c r="AD276" s="41"/>
      <c r="AE276" s="41"/>
      <c r="AR276" s="226" t="s">
        <v>297</v>
      </c>
      <c r="AT276" s="226" t="s">
        <v>199</v>
      </c>
      <c r="AU276" s="226" t="s">
        <v>82</v>
      </c>
      <c r="AY276" s="20" t="s">
        <v>196</v>
      </c>
      <c r="BE276" s="227">
        <f>IF(N276="základní",J276,0)</f>
        <v>0</v>
      </c>
      <c r="BF276" s="227">
        <f>IF(N276="snížená",J276,0)</f>
        <v>0</v>
      </c>
      <c r="BG276" s="227">
        <f>IF(N276="zákl. přenesená",J276,0)</f>
        <v>0</v>
      </c>
      <c r="BH276" s="227">
        <f>IF(N276="sníž. přenesená",J276,0)</f>
        <v>0</v>
      </c>
      <c r="BI276" s="227">
        <f>IF(N276="nulová",J276,0)</f>
        <v>0</v>
      </c>
      <c r="BJ276" s="20" t="s">
        <v>80</v>
      </c>
      <c r="BK276" s="227">
        <f>ROUND(I276*H276,2)</f>
        <v>0</v>
      </c>
      <c r="BL276" s="20" t="s">
        <v>297</v>
      </c>
      <c r="BM276" s="226" t="s">
        <v>4393</v>
      </c>
    </row>
    <row r="277" s="2" customFormat="1">
      <c r="A277" s="41"/>
      <c r="B277" s="42"/>
      <c r="C277" s="43"/>
      <c r="D277" s="228" t="s">
        <v>206</v>
      </c>
      <c r="E277" s="43"/>
      <c r="F277" s="229" t="s">
        <v>4394</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206</v>
      </c>
      <c r="AU277" s="20" t="s">
        <v>82</v>
      </c>
    </row>
    <row r="278" s="2" customFormat="1" ht="23.4566" customHeight="1">
      <c r="A278" s="41"/>
      <c r="B278" s="42"/>
      <c r="C278" s="215" t="s">
        <v>1975</v>
      </c>
      <c r="D278" s="215" t="s">
        <v>199</v>
      </c>
      <c r="E278" s="216" t="s">
        <v>4395</v>
      </c>
      <c r="F278" s="217" t="s">
        <v>4396</v>
      </c>
      <c r="G278" s="218" t="s">
        <v>222</v>
      </c>
      <c r="H278" s="219">
        <v>3</v>
      </c>
      <c r="I278" s="220"/>
      <c r="J278" s="221">
        <f>ROUND(I278*H278,2)</f>
        <v>0</v>
      </c>
      <c r="K278" s="217" t="s">
        <v>203</v>
      </c>
      <c r="L278" s="47"/>
      <c r="M278" s="222" t="s">
        <v>19</v>
      </c>
      <c r="N278" s="223" t="s">
        <v>44</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297</v>
      </c>
      <c r="AT278" s="226" t="s">
        <v>199</v>
      </c>
      <c r="AU278" s="226" t="s">
        <v>82</v>
      </c>
      <c r="AY278" s="20" t="s">
        <v>196</v>
      </c>
      <c r="BE278" s="227">
        <f>IF(N278="základní",J278,0)</f>
        <v>0</v>
      </c>
      <c r="BF278" s="227">
        <f>IF(N278="snížená",J278,0)</f>
        <v>0</v>
      </c>
      <c r="BG278" s="227">
        <f>IF(N278="zákl. přenesená",J278,0)</f>
        <v>0</v>
      </c>
      <c r="BH278" s="227">
        <f>IF(N278="sníž. přenesená",J278,0)</f>
        <v>0</v>
      </c>
      <c r="BI278" s="227">
        <f>IF(N278="nulová",J278,0)</f>
        <v>0</v>
      </c>
      <c r="BJ278" s="20" t="s">
        <v>80</v>
      </c>
      <c r="BK278" s="227">
        <f>ROUND(I278*H278,2)</f>
        <v>0</v>
      </c>
      <c r="BL278" s="20" t="s">
        <v>297</v>
      </c>
      <c r="BM278" s="226" t="s">
        <v>4397</v>
      </c>
    </row>
    <row r="279" s="2" customFormat="1">
      <c r="A279" s="41"/>
      <c r="B279" s="42"/>
      <c r="C279" s="43"/>
      <c r="D279" s="228" t="s">
        <v>206</v>
      </c>
      <c r="E279" s="43"/>
      <c r="F279" s="229" t="s">
        <v>4398</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82</v>
      </c>
    </row>
    <row r="280" s="2" customFormat="1" ht="23.4566" customHeight="1">
      <c r="A280" s="41"/>
      <c r="B280" s="42"/>
      <c r="C280" s="215" t="s">
        <v>1980</v>
      </c>
      <c r="D280" s="215" t="s">
        <v>199</v>
      </c>
      <c r="E280" s="216" t="s">
        <v>4399</v>
      </c>
      <c r="F280" s="217" t="s">
        <v>4400</v>
      </c>
      <c r="G280" s="218" t="s">
        <v>222</v>
      </c>
      <c r="H280" s="219">
        <v>1</v>
      </c>
      <c r="I280" s="220"/>
      <c r="J280" s="221">
        <f>ROUND(I280*H280,2)</f>
        <v>0</v>
      </c>
      <c r="K280" s="217" t="s">
        <v>203</v>
      </c>
      <c r="L280" s="47"/>
      <c r="M280" s="222" t="s">
        <v>19</v>
      </c>
      <c r="N280" s="223" t="s">
        <v>44</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297</v>
      </c>
      <c r="AT280" s="226" t="s">
        <v>199</v>
      </c>
      <c r="AU280" s="226" t="s">
        <v>82</v>
      </c>
      <c r="AY280" s="20" t="s">
        <v>196</v>
      </c>
      <c r="BE280" s="227">
        <f>IF(N280="základní",J280,0)</f>
        <v>0</v>
      </c>
      <c r="BF280" s="227">
        <f>IF(N280="snížená",J280,0)</f>
        <v>0</v>
      </c>
      <c r="BG280" s="227">
        <f>IF(N280="zákl. přenesená",J280,0)</f>
        <v>0</v>
      </c>
      <c r="BH280" s="227">
        <f>IF(N280="sníž. přenesená",J280,0)</f>
        <v>0</v>
      </c>
      <c r="BI280" s="227">
        <f>IF(N280="nulová",J280,0)</f>
        <v>0</v>
      </c>
      <c r="BJ280" s="20" t="s">
        <v>80</v>
      </c>
      <c r="BK280" s="227">
        <f>ROUND(I280*H280,2)</f>
        <v>0</v>
      </c>
      <c r="BL280" s="20" t="s">
        <v>297</v>
      </c>
      <c r="BM280" s="226" t="s">
        <v>4401</v>
      </c>
    </row>
    <row r="281" s="2" customFormat="1">
      <c r="A281" s="41"/>
      <c r="B281" s="42"/>
      <c r="C281" s="43"/>
      <c r="D281" s="228" t="s">
        <v>206</v>
      </c>
      <c r="E281" s="43"/>
      <c r="F281" s="229" t="s">
        <v>4402</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206</v>
      </c>
      <c r="AU281" s="20" t="s">
        <v>82</v>
      </c>
    </row>
    <row r="282" s="2" customFormat="1" ht="23.4566" customHeight="1">
      <c r="A282" s="41"/>
      <c r="B282" s="42"/>
      <c r="C282" s="215" t="s">
        <v>1985</v>
      </c>
      <c r="D282" s="215" t="s">
        <v>199</v>
      </c>
      <c r="E282" s="216" t="s">
        <v>4403</v>
      </c>
      <c r="F282" s="217" t="s">
        <v>4404</v>
      </c>
      <c r="G282" s="218" t="s">
        <v>222</v>
      </c>
      <c r="H282" s="219">
        <v>2</v>
      </c>
      <c r="I282" s="220"/>
      <c r="J282" s="221">
        <f>ROUND(I282*H282,2)</f>
        <v>0</v>
      </c>
      <c r="K282" s="217" t="s">
        <v>203</v>
      </c>
      <c r="L282" s="47"/>
      <c r="M282" s="222" t="s">
        <v>19</v>
      </c>
      <c r="N282" s="223" t="s">
        <v>44</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297</v>
      </c>
      <c r="AT282" s="226" t="s">
        <v>199</v>
      </c>
      <c r="AU282" s="226" t="s">
        <v>82</v>
      </c>
      <c r="AY282" s="20" t="s">
        <v>196</v>
      </c>
      <c r="BE282" s="227">
        <f>IF(N282="základní",J282,0)</f>
        <v>0</v>
      </c>
      <c r="BF282" s="227">
        <f>IF(N282="snížená",J282,0)</f>
        <v>0</v>
      </c>
      <c r="BG282" s="227">
        <f>IF(N282="zákl. přenesená",J282,0)</f>
        <v>0</v>
      </c>
      <c r="BH282" s="227">
        <f>IF(N282="sníž. přenesená",J282,0)</f>
        <v>0</v>
      </c>
      <c r="BI282" s="227">
        <f>IF(N282="nulová",J282,0)</f>
        <v>0</v>
      </c>
      <c r="BJ282" s="20" t="s">
        <v>80</v>
      </c>
      <c r="BK282" s="227">
        <f>ROUND(I282*H282,2)</f>
        <v>0</v>
      </c>
      <c r="BL282" s="20" t="s">
        <v>297</v>
      </c>
      <c r="BM282" s="226" t="s">
        <v>4405</v>
      </c>
    </row>
    <row r="283" s="2" customFormat="1">
      <c r="A283" s="41"/>
      <c r="B283" s="42"/>
      <c r="C283" s="43"/>
      <c r="D283" s="228" t="s">
        <v>206</v>
      </c>
      <c r="E283" s="43"/>
      <c r="F283" s="229" t="s">
        <v>4406</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82</v>
      </c>
    </row>
    <row r="284" s="2" customFormat="1" ht="23.4566" customHeight="1">
      <c r="A284" s="41"/>
      <c r="B284" s="42"/>
      <c r="C284" s="215" t="s">
        <v>1990</v>
      </c>
      <c r="D284" s="215" t="s">
        <v>199</v>
      </c>
      <c r="E284" s="216" t="s">
        <v>4407</v>
      </c>
      <c r="F284" s="217" t="s">
        <v>4408</v>
      </c>
      <c r="G284" s="218" t="s">
        <v>222</v>
      </c>
      <c r="H284" s="219">
        <v>1</v>
      </c>
      <c r="I284" s="220"/>
      <c r="J284" s="221">
        <f>ROUND(I284*H284,2)</f>
        <v>0</v>
      </c>
      <c r="K284" s="217" t="s">
        <v>203</v>
      </c>
      <c r="L284" s="47"/>
      <c r="M284" s="222" t="s">
        <v>19</v>
      </c>
      <c r="N284" s="223" t="s">
        <v>44</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297</v>
      </c>
      <c r="AT284" s="226" t="s">
        <v>199</v>
      </c>
      <c r="AU284" s="226" t="s">
        <v>82</v>
      </c>
      <c r="AY284" s="20" t="s">
        <v>196</v>
      </c>
      <c r="BE284" s="227">
        <f>IF(N284="základní",J284,0)</f>
        <v>0</v>
      </c>
      <c r="BF284" s="227">
        <f>IF(N284="snížená",J284,0)</f>
        <v>0</v>
      </c>
      <c r="BG284" s="227">
        <f>IF(N284="zákl. přenesená",J284,0)</f>
        <v>0</v>
      </c>
      <c r="BH284" s="227">
        <f>IF(N284="sníž. přenesená",J284,0)</f>
        <v>0</v>
      </c>
      <c r="BI284" s="227">
        <f>IF(N284="nulová",J284,0)</f>
        <v>0</v>
      </c>
      <c r="BJ284" s="20" t="s">
        <v>80</v>
      </c>
      <c r="BK284" s="227">
        <f>ROUND(I284*H284,2)</f>
        <v>0</v>
      </c>
      <c r="BL284" s="20" t="s">
        <v>297</v>
      </c>
      <c r="BM284" s="226" t="s">
        <v>4409</v>
      </c>
    </row>
    <row r="285" s="2" customFormat="1">
      <c r="A285" s="41"/>
      <c r="B285" s="42"/>
      <c r="C285" s="43"/>
      <c r="D285" s="228" t="s">
        <v>206</v>
      </c>
      <c r="E285" s="43"/>
      <c r="F285" s="229" t="s">
        <v>4410</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206</v>
      </c>
      <c r="AU285" s="20" t="s">
        <v>82</v>
      </c>
    </row>
    <row r="286" s="2" customFormat="1" ht="23.4566" customHeight="1">
      <c r="A286" s="41"/>
      <c r="B286" s="42"/>
      <c r="C286" s="215" t="s">
        <v>1993</v>
      </c>
      <c r="D286" s="215" t="s">
        <v>199</v>
      </c>
      <c r="E286" s="216" t="s">
        <v>4411</v>
      </c>
      <c r="F286" s="217" t="s">
        <v>4412</v>
      </c>
      <c r="G286" s="218" t="s">
        <v>222</v>
      </c>
      <c r="H286" s="219">
        <v>3</v>
      </c>
      <c r="I286" s="220"/>
      <c r="J286" s="221">
        <f>ROUND(I286*H286,2)</f>
        <v>0</v>
      </c>
      <c r="K286" s="217" t="s">
        <v>203</v>
      </c>
      <c r="L286" s="47"/>
      <c r="M286" s="222" t="s">
        <v>19</v>
      </c>
      <c r="N286" s="223" t="s">
        <v>44</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297</v>
      </c>
      <c r="AT286" s="226" t="s">
        <v>199</v>
      </c>
      <c r="AU286" s="226" t="s">
        <v>82</v>
      </c>
      <c r="AY286" s="20" t="s">
        <v>196</v>
      </c>
      <c r="BE286" s="227">
        <f>IF(N286="základní",J286,0)</f>
        <v>0</v>
      </c>
      <c r="BF286" s="227">
        <f>IF(N286="snížená",J286,0)</f>
        <v>0</v>
      </c>
      <c r="BG286" s="227">
        <f>IF(N286="zákl. přenesená",J286,0)</f>
        <v>0</v>
      </c>
      <c r="BH286" s="227">
        <f>IF(N286="sníž. přenesená",J286,0)</f>
        <v>0</v>
      </c>
      <c r="BI286" s="227">
        <f>IF(N286="nulová",J286,0)</f>
        <v>0</v>
      </c>
      <c r="BJ286" s="20" t="s">
        <v>80</v>
      </c>
      <c r="BK286" s="227">
        <f>ROUND(I286*H286,2)</f>
        <v>0</v>
      </c>
      <c r="BL286" s="20" t="s">
        <v>297</v>
      </c>
      <c r="BM286" s="226" t="s">
        <v>4413</v>
      </c>
    </row>
    <row r="287" s="2" customFormat="1">
      <c r="A287" s="41"/>
      <c r="B287" s="42"/>
      <c r="C287" s="43"/>
      <c r="D287" s="228" t="s">
        <v>206</v>
      </c>
      <c r="E287" s="43"/>
      <c r="F287" s="229" t="s">
        <v>4414</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82</v>
      </c>
    </row>
    <row r="288" s="2" customFormat="1" ht="23.4566" customHeight="1">
      <c r="A288" s="41"/>
      <c r="B288" s="42"/>
      <c r="C288" s="215" t="s">
        <v>1995</v>
      </c>
      <c r="D288" s="215" t="s">
        <v>199</v>
      </c>
      <c r="E288" s="216" t="s">
        <v>4415</v>
      </c>
      <c r="F288" s="217" t="s">
        <v>4416</v>
      </c>
      <c r="G288" s="218" t="s">
        <v>222</v>
      </c>
      <c r="H288" s="219">
        <v>3</v>
      </c>
      <c r="I288" s="220"/>
      <c r="J288" s="221">
        <f>ROUND(I288*H288,2)</f>
        <v>0</v>
      </c>
      <c r="K288" s="217" t="s">
        <v>203</v>
      </c>
      <c r="L288" s="47"/>
      <c r="M288" s="222" t="s">
        <v>19</v>
      </c>
      <c r="N288" s="223" t="s">
        <v>44</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297</v>
      </c>
      <c r="AT288" s="226" t="s">
        <v>199</v>
      </c>
      <c r="AU288" s="226" t="s">
        <v>82</v>
      </c>
      <c r="AY288" s="20" t="s">
        <v>196</v>
      </c>
      <c r="BE288" s="227">
        <f>IF(N288="základní",J288,0)</f>
        <v>0</v>
      </c>
      <c r="BF288" s="227">
        <f>IF(N288="snížená",J288,0)</f>
        <v>0</v>
      </c>
      <c r="BG288" s="227">
        <f>IF(N288="zákl. přenesená",J288,0)</f>
        <v>0</v>
      </c>
      <c r="BH288" s="227">
        <f>IF(N288="sníž. přenesená",J288,0)</f>
        <v>0</v>
      </c>
      <c r="BI288" s="227">
        <f>IF(N288="nulová",J288,0)</f>
        <v>0</v>
      </c>
      <c r="BJ288" s="20" t="s">
        <v>80</v>
      </c>
      <c r="BK288" s="227">
        <f>ROUND(I288*H288,2)</f>
        <v>0</v>
      </c>
      <c r="BL288" s="20" t="s">
        <v>297</v>
      </c>
      <c r="BM288" s="226" t="s">
        <v>4417</v>
      </c>
    </row>
    <row r="289" s="2" customFormat="1">
      <c r="A289" s="41"/>
      <c r="B289" s="42"/>
      <c r="C289" s="43"/>
      <c r="D289" s="228" t="s">
        <v>206</v>
      </c>
      <c r="E289" s="43"/>
      <c r="F289" s="229" t="s">
        <v>4418</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206</v>
      </c>
      <c r="AU289" s="20" t="s">
        <v>82</v>
      </c>
    </row>
    <row r="290" s="2" customFormat="1" ht="23.4566" customHeight="1">
      <c r="A290" s="41"/>
      <c r="B290" s="42"/>
      <c r="C290" s="215" t="s">
        <v>1998</v>
      </c>
      <c r="D290" s="215" t="s">
        <v>199</v>
      </c>
      <c r="E290" s="216" t="s">
        <v>4419</v>
      </c>
      <c r="F290" s="217" t="s">
        <v>4420</v>
      </c>
      <c r="G290" s="218" t="s">
        <v>222</v>
      </c>
      <c r="H290" s="219">
        <v>2</v>
      </c>
      <c r="I290" s="220"/>
      <c r="J290" s="221">
        <f>ROUND(I290*H290,2)</f>
        <v>0</v>
      </c>
      <c r="K290" s="217" t="s">
        <v>203</v>
      </c>
      <c r="L290" s="47"/>
      <c r="M290" s="222" t="s">
        <v>19</v>
      </c>
      <c r="N290" s="223" t="s">
        <v>44</v>
      </c>
      <c r="O290" s="87"/>
      <c r="P290" s="224">
        <f>O290*H290</f>
        <v>0</v>
      </c>
      <c r="Q290" s="224">
        <v>0.014</v>
      </c>
      <c r="R290" s="224">
        <f>Q290*H290</f>
        <v>0.028000000000000001</v>
      </c>
      <c r="S290" s="224">
        <v>0</v>
      </c>
      <c r="T290" s="225">
        <f>S290*H290</f>
        <v>0</v>
      </c>
      <c r="U290" s="41"/>
      <c r="V290" s="41"/>
      <c r="W290" s="41"/>
      <c r="X290" s="41"/>
      <c r="Y290" s="41"/>
      <c r="Z290" s="41"/>
      <c r="AA290" s="41"/>
      <c r="AB290" s="41"/>
      <c r="AC290" s="41"/>
      <c r="AD290" s="41"/>
      <c r="AE290" s="41"/>
      <c r="AR290" s="226" t="s">
        <v>297</v>
      </c>
      <c r="AT290" s="226" t="s">
        <v>199</v>
      </c>
      <c r="AU290" s="226" t="s">
        <v>82</v>
      </c>
      <c r="AY290" s="20" t="s">
        <v>196</v>
      </c>
      <c r="BE290" s="227">
        <f>IF(N290="základní",J290,0)</f>
        <v>0</v>
      </c>
      <c r="BF290" s="227">
        <f>IF(N290="snížená",J290,0)</f>
        <v>0</v>
      </c>
      <c r="BG290" s="227">
        <f>IF(N290="zákl. přenesená",J290,0)</f>
        <v>0</v>
      </c>
      <c r="BH290" s="227">
        <f>IF(N290="sníž. přenesená",J290,0)</f>
        <v>0</v>
      </c>
      <c r="BI290" s="227">
        <f>IF(N290="nulová",J290,0)</f>
        <v>0</v>
      </c>
      <c r="BJ290" s="20" t="s">
        <v>80</v>
      </c>
      <c r="BK290" s="227">
        <f>ROUND(I290*H290,2)</f>
        <v>0</v>
      </c>
      <c r="BL290" s="20" t="s">
        <v>297</v>
      </c>
      <c r="BM290" s="226" t="s">
        <v>4421</v>
      </c>
    </row>
    <row r="291" s="2" customFormat="1">
      <c r="A291" s="41"/>
      <c r="B291" s="42"/>
      <c r="C291" s="43"/>
      <c r="D291" s="228" t="s">
        <v>206</v>
      </c>
      <c r="E291" s="43"/>
      <c r="F291" s="229" t="s">
        <v>4422</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82</v>
      </c>
    </row>
    <row r="292" s="2" customFormat="1" ht="23.4566" customHeight="1">
      <c r="A292" s="41"/>
      <c r="B292" s="42"/>
      <c r="C292" s="215" t="s">
        <v>2001</v>
      </c>
      <c r="D292" s="215" t="s">
        <v>199</v>
      </c>
      <c r="E292" s="216" t="s">
        <v>4423</v>
      </c>
      <c r="F292" s="217" t="s">
        <v>4424</v>
      </c>
      <c r="G292" s="218" t="s">
        <v>222</v>
      </c>
      <c r="H292" s="219">
        <v>2</v>
      </c>
      <c r="I292" s="220"/>
      <c r="J292" s="221">
        <f>ROUND(I292*H292,2)</f>
        <v>0</v>
      </c>
      <c r="K292" s="217" t="s">
        <v>203</v>
      </c>
      <c r="L292" s="47"/>
      <c r="M292" s="222" t="s">
        <v>19</v>
      </c>
      <c r="N292" s="223" t="s">
        <v>44</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297</v>
      </c>
      <c r="AT292" s="226" t="s">
        <v>199</v>
      </c>
      <c r="AU292" s="226" t="s">
        <v>82</v>
      </c>
      <c r="AY292" s="20" t="s">
        <v>196</v>
      </c>
      <c r="BE292" s="227">
        <f>IF(N292="základní",J292,0)</f>
        <v>0</v>
      </c>
      <c r="BF292" s="227">
        <f>IF(N292="snížená",J292,0)</f>
        <v>0</v>
      </c>
      <c r="BG292" s="227">
        <f>IF(N292="zákl. přenesená",J292,0)</f>
        <v>0</v>
      </c>
      <c r="BH292" s="227">
        <f>IF(N292="sníž. přenesená",J292,0)</f>
        <v>0</v>
      </c>
      <c r="BI292" s="227">
        <f>IF(N292="nulová",J292,0)</f>
        <v>0</v>
      </c>
      <c r="BJ292" s="20" t="s">
        <v>80</v>
      </c>
      <c r="BK292" s="227">
        <f>ROUND(I292*H292,2)</f>
        <v>0</v>
      </c>
      <c r="BL292" s="20" t="s">
        <v>297</v>
      </c>
      <c r="BM292" s="226" t="s">
        <v>4425</v>
      </c>
    </row>
    <row r="293" s="2" customFormat="1">
      <c r="A293" s="41"/>
      <c r="B293" s="42"/>
      <c r="C293" s="43"/>
      <c r="D293" s="228" t="s">
        <v>206</v>
      </c>
      <c r="E293" s="43"/>
      <c r="F293" s="229" t="s">
        <v>4426</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206</v>
      </c>
      <c r="AU293" s="20" t="s">
        <v>82</v>
      </c>
    </row>
    <row r="294" s="2" customFormat="1" ht="16.30189" customHeight="1">
      <c r="A294" s="41"/>
      <c r="B294" s="42"/>
      <c r="C294" s="215" t="s">
        <v>2004</v>
      </c>
      <c r="D294" s="215" t="s">
        <v>199</v>
      </c>
      <c r="E294" s="216" t="s">
        <v>4427</v>
      </c>
      <c r="F294" s="217" t="s">
        <v>4428</v>
      </c>
      <c r="G294" s="218" t="s">
        <v>222</v>
      </c>
      <c r="H294" s="219">
        <v>80</v>
      </c>
      <c r="I294" s="220"/>
      <c r="J294" s="221">
        <f>ROUND(I294*H294,2)</f>
        <v>0</v>
      </c>
      <c r="K294" s="217" t="s">
        <v>203</v>
      </c>
      <c r="L294" s="47"/>
      <c r="M294" s="222" t="s">
        <v>19</v>
      </c>
      <c r="N294" s="223" t="s">
        <v>44</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297</v>
      </c>
      <c r="AT294" s="226" t="s">
        <v>199</v>
      </c>
      <c r="AU294" s="226" t="s">
        <v>82</v>
      </c>
      <c r="AY294" s="20" t="s">
        <v>196</v>
      </c>
      <c r="BE294" s="227">
        <f>IF(N294="základní",J294,0)</f>
        <v>0</v>
      </c>
      <c r="BF294" s="227">
        <f>IF(N294="snížená",J294,0)</f>
        <v>0</v>
      </c>
      <c r="BG294" s="227">
        <f>IF(N294="zákl. přenesená",J294,0)</f>
        <v>0</v>
      </c>
      <c r="BH294" s="227">
        <f>IF(N294="sníž. přenesená",J294,0)</f>
        <v>0</v>
      </c>
      <c r="BI294" s="227">
        <f>IF(N294="nulová",J294,0)</f>
        <v>0</v>
      </c>
      <c r="BJ294" s="20" t="s">
        <v>80</v>
      </c>
      <c r="BK294" s="227">
        <f>ROUND(I294*H294,2)</f>
        <v>0</v>
      </c>
      <c r="BL294" s="20" t="s">
        <v>297</v>
      </c>
      <c r="BM294" s="226" t="s">
        <v>4429</v>
      </c>
    </row>
    <row r="295" s="2" customFormat="1">
      <c r="A295" s="41"/>
      <c r="B295" s="42"/>
      <c r="C295" s="43"/>
      <c r="D295" s="228" t="s">
        <v>206</v>
      </c>
      <c r="E295" s="43"/>
      <c r="F295" s="229" t="s">
        <v>4430</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206</v>
      </c>
      <c r="AU295" s="20" t="s">
        <v>82</v>
      </c>
    </row>
    <row r="296" s="2" customFormat="1" ht="36.72453" customHeight="1">
      <c r="A296" s="41"/>
      <c r="B296" s="42"/>
      <c r="C296" s="215" t="s">
        <v>2011</v>
      </c>
      <c r="D296" s="215" t="s">
        <v>199</v>
      </c>
      <c r="E296" s="216" t="s">
        <v>4431</v>
      </c>
      <c r="F296" s="217" t="s">
        <v>4432</v>
      </c>
      <c r="G296" s="218" t="s">
        <v>202</v>
      </c>
      <c r="H296" s="219">
        <v>400</v>
      </c>
      <c r="I296" s="220"/>
      <c r="J296" s="221">
        <f>ROUND(I296*H296,2)</f>
        <v>0</v>
      </c>
      <c r="K296" s="217" t="s">
        <v>203</v>
      </c>
      <c r="L296" s="47"/>
      <c r="M296" s="222" t="s">
        <v>19</v>
      </c>
      <c r="N296" s="223" t="s">
        <v>44</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297</v>
      </c>
      <c r="AT296" s="226" t="s">
        <v>199</v>
      </c>
      <c r="AU296" s="226" t="s">
        <v>82</v>
      </c>
      <c r="AY296" s="20" t="s">
        <v>196</v>
      </c>
      <c r="BE296" s="227">
        <f>IF(N296="základní",J296,0)</f>
        <v>0</v>
      </c>
      <c r="BF296" s="227">
        <f>IF(N296="snížená",J296,0)</f>
        <v>0</v>
      </c>
      <c r="BG296" s="227">
        <f>IF(N296="zákl. přenesená",J296,0)</f>
        <v>0</v>
      </c>
      <c r="BH296" s="227">
        <f>IF(N296="sníž. přenesená",J296,0)</f>
        <v>0</v>
      </c>
      <c r="BI296" s="227">
        <f>IF(N296="nulová",J296,0)</f>
        <v>0</v>
      </c>
      <c r="BJ296" s="20" t="s">
        <v>80</v>
      </c>
      <c r="BK296" s="227">
        <f>ROUND(I296*H296,2)</f>
        <v>0</v>
      </c>
      <c r="BL296" s="20" t="s">
        <v>297</v>
      </c>
      <c r="BM296" s="226" t="s">
        <v>4433</v>
      </c>
    </row>
    <row r="297" s="2" customFormat="1">
      <c r="A297" s="41"/>
      <c r="B297" s="42"/>
      <c r="C297" s="43"/>
      <c r="D297" s="228" t="s">
        <v>206</v>
      </c>
      <c r="E297" s="43"/>
      <c r="F297" s="229" t="s">
        <v>4434</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82</v>
      </c>
    </row>
    <row r="298" s="2" customFormat="1" ht="23.4566" customHeight="1">
      <c r="A298" s="41"/>
      <c r="B298" s="42"/>
      <c r="C298" s="215" t="s">
        <v>2016</v>
      </c>
      <c r="D298" s="215" t="s">
        <v>199</v>
      </c>
      <c r="E298" s="216" t="s">
        <v>4435</v>
      </c>
      <c r="F298" s="217" t="s">
        <v>4436</v>
      </c>
      <c r="G298" s="218" t="s">
        <v>222</v>
      </c>
      <c r="H298" s="219">
        <v>20</v>
      </c>
      <c r="I298" s="220"/>
      <c r="J298" s="221">
        <f>ROUND(I298*H298,2)</f>
        <v>0</v>
      </c>
      <c r="K298" s="217" t="s">
        <v>203</v>
      </c>
      <c r="L298" s="47"/>
      <c r="M298" s="222" t="s">
        <v>19</v>
      </c>
      <c r="N298" s="223" t="s">
        <v>44</v>
      </c>
      <c r="O298" s="87"/>
      <c r="P298" s="224">
        <f>O298*H298</f>
        <v>0</v>
      </c>
      <c r="Q298" s="224">
        <v>1.0000000000000001E-05</v>
      </c>
      <c r="R298" s="224">
        <f>Q298*H298</f>
        <v>0.00020000000000000001</v>
      </c>
      <c r="S298" s="224">
        <v>0.00075000000000000002</v>
      </c>
      <c r="T298" s="225">
        <f>S298*H298</f>
        <v>0.014999999999999999</v>
      </c>
      <c r="U298" s="41"/>
      <c r="V298" s="41"/>
      <c r="W298" s="41"/>
      <c r="X298" s="41"/>
      <c r="Y298" s="41"/>
      <c r="Z298" s="41"/>
      <c r="AA298" s="41"/>
      <c r="AB298" s="41"/>
      <c r="AC298" s="41"/>
      <c r="AD298" s="41"/>
      <c r="AE298" s="41"/>
      <c r="AR298" s="226" t="s">
        <v>297</v>
      </c>
      <c r="AT298" s="226" t="s">
        <v>199</v>
      </c>
      <c r="AU298" s="226" t="s">
        <v>82</v>
      </c>
      <c r="AY298" s="20" t="s">
        <v>196</v>
      </c>
      <c r="BE298" s="227">
        <f>IF(N298="základní",J298,0)</f>
        <v>0</v>
      </c>
      <c r="BF298" s="227">
        <f>IF(N298="snížená",J298,0)</f>
        <v>0</v>
      </c>
      <c r="BG298" s="227">
        <f>IF(N298="zákl. přenesená",J298,0)</f>
        <v>0</v>
      </c>
      <c r="BH298" s="227">
        <f>IF(N298="sníž. přenesená",J298,0)</f>
        <v>0</v>
      </c>
      <c r="BI298" s="227">
        <f>IF(N298="nulová",J298,0)</f>
        <v>0</v>
      </c>
      <c r="BJ298" s="20" t="s">
        <v>80</v>
      </c>
      <c r="BK298" s="227">
        <f>ROUND(I298*H298,2)</f>
        <v>0</v>
      </c>
      <c r="BL298" s="20" t="s">
        <v>297</v>
      </c>
      <c r="BM298" s="226" t="s">
        <v>4437</v>
      </c>
    </row>
    <row r="299" s="2" customFormat="1">
      <c r="A299" s="41"/>
      <c r="B299" s="42"/>
      <c r="C299" s="43"/>
      <c r="D299" s="228" t="s">
        <v>206</v>
      </c>
      <c r="E299" s="43"/>
      <c r="F299" s="229" t="s">
        <v>4438</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206</v>
      </c>
      <c r="AU299" s="20" t="s">
        <v>82</v>
      </c>
    </row>
    <row r="300" s="2" customFormat="1" ht="36.72453" customHeight="1">
      <c r="A300" s="41"/>
      <c r="B300" s="42"/>
      <c r="C300" s="215" t="s">
        <v>2022</v>
      </c>
      <c r="D300" s="215" t="s">
        <v>199</v>
      </c>
      <c r="E300" s="216" t="s">
        <v>4439</v>
      </c>
      <c r="F300" s="217" t="s">
        <v>4440</v>
      </c>
      <c r="G300" s="218" t="s">
        <v>293</v>
      </c>
      <c r="H300" s="219">
        <v>1.5</v>
      </c>
      <c r="I300" s="220"/>
      <c r="J300" s="221">
        <f>ROUND(I300*H300,2)</f>
        <v>0</v>
      </c>
      <c r="K300" s="217" t="s">
        <v>203</v>
      </c>
      <c r="L300" s="47"/>
      <c r="M300" s="222" t="s">
        <v>19</v>
      </c>
      <c r="N300" s="223" t="s">
        <v>44</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297</v>
      </c>
      <c r="AT300" s="226" t="s">
        <v>199</v>
      </c>
      <c r="AU300" s="226" t="s">
        <v>82</v>
      </c>
      <c r="AY300" s="20" t="s">
        <v>196</v>
      </c>
      <c r="BE300" s="227">
        <f>IF(N300="základní",J300,0)</f>
        <v>0</v>
      </c>
      <c r="BF300" s="227">
        <f>IF(N300="snížená",J300,0)</f>
        <v>0</v>
      </c>
      <c r="BG300" s="227">
        <f>IF(N300="zákl. přenesená",J300,0)</f>
        <v>0</v>
      </c>
      <c r="BH300" s="227">
        <f>IF(N300="sníž. přenesená",J300,0)</f>
        <v>0</v>
      </c>
      <c r="BI300" s="227">
        <f>IF(N300="nulová",J300,0)</f>
        <v>0</v>
      </c>
      <c r="BJ300" s="20" t="s">
        <v>80</v>
      </c>
      <c r="BK300" s="227">
        <f>ROUND(I300*H300,2)</f>
        <v>0</v>
      </c>
      <c r="BL300" s="20" t="s">
        <v>297</v>
      </c>
      <c r="BM300" s="226" t="s">
        <v>4441</v>
      </c>
    </row>
    <row r="301" s="2" customFormat="1">
      <c r="A301" s="41"/>
      <c r="B301" s="42"/>
      <c r="C301" s="43"/>
      <c r="D301" s="228" t="s">
        <v>206</v>
      </c>
      <c r="E301" s="43"/>
      <c r="F301" s="229" t="s">
        <v>4442</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206</v>
      </c>
      <c r="AU301" s="20" t="s">
        <v>82</v>
      </c>
    </row>
    <row r="302" s="2" customFormat="1" ht="42.79245" customHeight="1">
      <c r="A302" s="41"/>
      <c r="B302" s="42"/>
      <c r="C302" s="215" t="s">
        <v>2026</v>
      </c>
      <c r="D302" s="215" t="s">
        <v>199</v>
      </c>
      <c r="E302" s="216" t="s">
        <v>4443</v>
      </c>
      <c r="F302" s="217" t="s">
        <v>4444</v>
      </c>
      <c r="G302" s="218" t="s">
        <v>293</v>
      </c>
      <c r="H302" s="219">
        <v>0.84499999999999997</v>
      </c>
      <c r="I302" s="220"/>
      <c r="J302" s="221">
        <f>ROUND(I302*H302,2)</f>
        <v>0</v>
      </c>
      <c r="K302" s="217" t="s">
        <v>203</v>
      </c>
      <c r="L302" s="47"/>
      <c r="M302" s="222" t="s">
        <v>19</v>
      </c>
      <c r="N302" s="223" t="s">
        <v>44</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297</v>
      </c>
      <c r="AT302" s="226" t="s">
        <v>199</v>
      </c>
      <c r="AU302" s="226" t="s">
        <v>82</v>
      </c>
      <c r="AY302" s="20" t="s">
        <v>196</v>
      </c>
      <c r="BE302" s="227">
        <f>IF(N302="základní",J302,0)</f>
        <v>0</v>
      </c>
      <c r="BF302" s="227">
        <f>IF(N302="snížená",J302,0)</f>
        <v>0</v>
      </c>
      <c r="BG302" s="227">
        <f>IF(N302="zákl. přenesená",J302,0)</f>
        <v>0</v>
      </c>
      <c r="BH302" s="227">
        <f>IF(N302="sníž. přenesená",J302,0)</f>
        <v>0</v>
      </c>
      <c r="BI302" s="227">
        <f>IF(N302="nulová",J302,0)</f>
        <v>0</v>
      </c>
      <c r="BJ302" s="20" t="s">
        <v>80</v>
      </c>
      <c r="BK302" s="227">
        <f>ROUND(I302*H302,2)</f>
        <v>0</v>
      </c>
      <c r="BL302" s="20" t="s">
        <v>297</v>
      </c>
      <c r="BM302" s="226" t="s">
        <v>4445</v>
      </c>
    </row>
    <row r="303" s="2" customFormat="1">
      <c r="A303" s="41"/>
      <c r="B303" s="42"/>
      <c r="C303" s="43"/>
      <c r="D303" s="228" t="s">
        <v>206</v>
      </c>
      <c r="E303" s="43"/>
      <c r="F303" s="229" t="s">
        <v>4446</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82</v>
      </c>
    </row>
    <row r="304" s="2" customFormat="1" ht="47.59245" customHeight="1">
      <c r="A304" s="41"/>
      <c r="B304" s="42"/>
      <c r="C304" s="215" t="s">
        <v>2032</v>
      </c>
      <c r="D304" s="215" t="s">
        <v>199</v>
      </c>
      <c r="E304" s="216" t="s">
        <v>4447</v>
      </c>
      <c r="F304" s="217" t="s">
        <v>4448</v>
      </c>
      <c r="G304" s="218" t="s">
        <v>293</v>
      </c>
      <c r="H304" s="219">
        <v>0.84499999999999997</v>
      </c>
      <c r="I304" s="220"/>
      <c r="J304" s="221">
        <f>ROUND(I304*H304,2)</f>
        <v>0</v>
      </c>
      <c r="K304" s="217" t="s">
        <v>203</v>
      </c>
      <c r="L304" s="47"/>
      <c r="M304" s="222" t="s">
        <v>19</v>
      </c>
      <c r="N304" s="223" t="s">
        <v>44</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297</v>
      </c>
      <c r="AT304" s="226" t="s">
        <v>199</v>
      </c>
      <c r="AU304" s="226" t="s">
        <v>82</v>
      </c>
      <c r="AY304" s="20" t="s">
        <v>196</v>
      </c>
      <c r="BE304" s="227">
        <f>IF(N304="základní",J304,0)</f>
        <v>0</v>
      </c>
      <c r="BF304" s="227">
        <f>IF(N304="snížená",J304,0)</f>
        <v>0</v>
      </c>
      <c r="BG304" s="227">
        <f>IF(N304="zákl. přenesená",J304,0)</f>
        <v>0</v>
      </c>
      <c r="BH304" s="227">
        <f>IF(N304="sníž. přenesená",J304,0)</f>
        <v>0</v>
      </c>
      <c r="BI304" s="227">
        <f>IF(N304="nulová",J304,0)</f>
        <v>0</v>
      </c>
      <c r="BJ304" s="20" t="s">
        <v>80</v>
      </c>
      <c r="BK304" s="227">
        <f>ROUND(I304*H304,2)</f>
        <v>0</v>
      </c>
      <c r="BL304" s="20" t="s">
        <v>297</v>
      </c>
      <c r="BM304" s="226" t="s">
        <v>4449</v>
      </c>
    </row>
    <row r="305" s="2" customFormat="1">
      <c r="A305" s="41"/>
      <c r="B305" s="42"/>
      <c r="C305" s="43"/>
      <c r="D305" s="228" t="s">
        <v>206</v>
      </c>
      <c r="E305" s="43"/>
      <c r="F305" s="229" t="s">
        <v>4450</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82</v>
      </c>
    </row>
    <row r="306" s="12" customFormat="1" ht="22.8" customHeight="1">
      <c r="A306" s="12"/>
      <c r="B306" s="199"/>
      <c r="C306" s="200"/>
      <c r="D306" s="201" t="s">
        <v>72</v>
      </c>
      <c r="E306" s="213" t="s">
        <v>3190</v>
      </c>
      <c r="F306" s="213" t="s">
        <v>3191</v>
      </c>
      <c r="G306" s="200"/>
      <c r="H306" s="200"/>
      <c r="I306" s="203"/>
      <c r="J306" s="214">
        <f>BK306</f>
        <v>0</v>
      </c>
      <c r="K306" s="200"/>
      <c r="L306" s="205"/>
      <c r="M306" s="206"/>
      <c r="N306" s="207"/>
      <c r="O306" s="207"/>
      <c r="P306" s="208">
        <f>SUM(P307:P316)</f>
        <v>0</v>
      </c>
      <c r="Q306" s="207"/>
      <c r="R306" s="208">
        <f>SUM(R307:R316)</f>
        <v>0.023830000000000004</v>
      </c>
      <c r="S306" s="207"/>
      <c r="T306" s="209">
        <f>SUM(T307:T316)</f>
        <v>0</v>
      </c>
      <c r="U306" s="12"/>
      <c r="V306" s="12"/>
      <c r="W306" s="12"/>
      <c r="X306" s="12"/>
      <c r="Y306" s="12"/>
      <c r="Z306" s="12"/>
      <c r="AA306" s="12"/>
      <c r="AB306" s="12"/>
      <c r="AC306" s="12"/>
      <c r="AD306" s="12"/>
      <c r="AE306" s="12"/>
      <c r="AR306" s="210" t="s">
        <v>82</v>
      </c>
      <c r="AT306" s="211" t="s">
        <v>72</v>
      </c>
      <c r="AU306" s="211" t="s">
        <v>80</v>
      </c>
      <c r="AY306" s="210" t="s">
        <v>196</v>
      </c>
      <c r="BK306" s="212">
        <f>SUM(BK307:BK316)</f>
        <v>0</v>
      </c>
    </row>
    <row r="307" s="2" customFormat="1" ht="23.4566" customHeight="1">
      <c r="A307" s="41"/>
      <c r="B307" s="42"/>
      <c r="C307" s="215" t="s">
        <v>2037</v>
      </c>
      <c r="D307" s="215" t="s">
        <v>199</v>
      </c>
      <c r="E307" s="216" t="s">
        <v>4451</v>
      </c>
      <c r="F307" s="217" t="s">
        <v>4452</v>
      </c>
      <c r="G307" s="218" t="s">
        <v>202</v>
      </c>
      <c r="H307" s="219">
        <v>15</v>
      </c>
      <c r="I307" s="220"/>
      <c r="J307" s="221">
        <f>ROUND(I307*H307,2)</f>
        <v>0</v>
      </c>
      <c r="K307" s="217" t="s">
        <v>203</v>
      </c>
      <c r="L307" s="47"/>
      <c r="M307" s="222" t="s">
        <v>19</v>
      </c>
      <c r="N307" s="223" t="s">
        <v>44</v>
      </c>
      <c r="O307" s="87"/>
      <c r="P307" s="224">
        <f>O307*H307</f>
        <v>0</v>
      </c>
      <c r="Q307" s="224">
        <v>0.00013999999999999999</v>
      </c>
      <c r="R307" s="224">
        <f>Q307*H307</f>
        <v>0.0020999999999999999</v>
      </c>
      <c r="S307" s="224">
        <v>0</v>
      </c>
      <c r="T307" s="225">
        <f>S307*H307</f>
        <v>0</v>
      </c>
      <c r="U307" s="41"/>
      <c r="V307" s="41"/>
      <c r="W307" s="41"/>
      <c r="X307" s="41"/>
      <c r="Y307" s="41"/>
      <c r="Z307" s="41"/>
      <c r="AA307" s="41"/>
      <c r="AB307" s="41"/>
      <c r="AC307" s="41"/>
      <c r="AD307" s="41"/>
      <c r="AE307" s="41"/>
      <c r="AR307" s="226" t="s">
        <v>297</v>
      </c>
      <c r="AT307" s="226" t="s">
        <v>199</v>
      </c>
      <c r="AU307" s="226" t="s">
        <v>82</v>
      </c>
      <c r="AY307" s="20" t="s">
        <v>196</v>
      </c>
      <c r="BE307" s="227">
        <f>IF(N307="základní",J307,0)</f>
        <v>0</v>
      </c>
      <c r="BF307" s="227">
        <f>IF(N307="snížená",J307,0)</f>
        <v>0</v>
      </c>
      <c r="BG307" s="227">
        <f>IF(N307="zákl. přenesená",J307,0)</f>
        <v>0</v>
      </c>
      <c r="BH307" s="227">
        <f>IF(N307="sníž. přenesená",J307,0)</f>
        <v>0</v>
      </c>
      <c r="BI307" s="227">
        <f>IF(N307="nulová",J307,0)</f>
        <v>0</v>
      </c>
      <c r="BJ307" s="20" t="s">
        <v>80</v>
      </c>
      <c r="BK307" s="227">
        <f>ROUND(I307*H307,2)</f>
        <v>0</v>
      </c>
      <c r="BL307" s="20" t="s">
        <v>297</v>
      </c>
      <c r="BM307" s="226" t="s">
        <v>4453</v>
      </c>
    </row>
    <row r="308" s="2" customFormat="1">
      <c r="A308" s="41"/>
      <c r="B308" s="42"/>
      <c r="C308" s="43"/>
      <c r="D308" s="228" t="s">
        <v>206</v>
      </c>
      <c r="E308" s="43"/>
      <c r="F308" s="229" t="s">
        <v>4454</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206</v>
      </c>
      <c r="AU308" s="20" t="s">
        <v>82</v>
      </c>
    </row>
    <row r="309" s="2" customFormat="1" ht="23.4566" customHeight="1">
      <c r="A309" s="41"/>
      <c r="B309" s="42"/>
      <c r="C309" s="215" t="s">
        <v>2043</v>
      </c>
      <c r="D309" s="215" t="s">
        <v>199</v>
      </c>
      <c r="E309" s="216" t="s">
        <v>4455</v>
      </c>
      <c r="F309" s="217" t="s">
        <v>4456</v>
      </c>
      <c r="G309" s="218" t="s">
        <v>202</v>
      </c>
      <c r="H309" s="219">
        <v>15</v>
      </c>
      <c r="I309" s="220"/>
      <c r="J309" s="221">
        <f>ROUND(I309*H309,2)</f>
        <v>0</v>
      </c>
      <c r="K309" s="217" t="s">
        <v>203</v>
      </c>
      <c r="L309" s="47"/>
      <c r="M309" s="222" t="s">
        <v>19</v>
      </c>
      <c r="N309" s="223" t="s">
        <v>44</v>
      </c>
      <c r="O309" s="87"/>
      <c r="P309" s="224">
        <f>O309*H309</f>
        <v>0</v>
      </c>
      <c r="Q309" s="224">
        <v>0.00012</v>
      </c>
      <c r="R309" s="224">
        <f>Q309*H309</f>
        <v>0.0018</v>
      </c>
      <c r="S309" s="224">
        <v>0</v>
      </c>
      <c r="T309" s="225">
        <f>S309*H309</f>
        <v>0</v>
      </c>
      <c r="U309" s="41"/>
      <c r="V309" s="41"/>
      <c r="W309" s="41"/>
      <c r="X309" s="41"/>
      <c r="Y309" s="41"/>
      <c r="Z309" s="41"/>
      <c r="AA309" s="41"/>
      <c r="AB309" s="41"/>
      <c r="AC309" s="41"/>
      <c r="AD309" s="41"/>
      <c r="AE309" s="41"/>
      <c r="AR309" s="226" t="s">
        <v>297</v>
      </c>
      <c r="AT309" s="226" t="s">
        <v>199</v>
      </c>
      <c r="AU309" s="226" t="s">
        <v>82</v>
      </c>
      <c r="AY309" s="20" t="s">
        <v>196</v>
      </c>
      <c r="BE309" s="227">
        <f>IF(N309="základní",J309,0)</f>
        <v>0</v>
      </c>
      <c r="BF309" s="227">
        <f>IF(N309="snížená",J309,0)</f>
        <v>0</v>
      </c>
      <c r="BG309" s="227">
        <f>IF(N309="zákl. přenesená",J309,0)</f>
        <v>0</v>
      </c>
      <c r="BH309" s="227">
        <f>IF(N309="sníž. přenesená",J309,0)</f>
        <v>0</v>
      </c>
      <c r="BI309" s="227">
        <f>IF(N309="nulová",J309,0)</f>
        <v>0</v>
      </c>
      <c r="BJ309" s="20" t="s">
        <v>80</v>
      </c>
      <c r="BK309" s="227">
        <f>ROUND(I309*H309,2)</f>
        <v>0</v>
      </c>
      <c r="BL309" s="20" t="s">
        <v>297</v>
      </c>
      <c r="BM309" s="226" t="s">
        <v>4457</v>
      </c>
    </row>
    <row r="310" s="2" customFormat="1">
      <c r="A310" s="41"/>
      <c r="B310" s="42"/>
      <c r="C310" s="43"/>
      <c r="D310" s="228" t="s">
        <v>206</v>
      </c>
      <c r="E310" s="43"/>
      <c r="F310" s="229" t="s">
        <v>4458</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82</v>
      </c>
    </row>
    <row r="311" s="2" customFormat="1" ht="23.4566" customHeight="1">
      <c r="A311" s="41"/>
      <c r="B311" s="42"/>
      <c r="C311" s="215" t="s">
        <v>2048</v>
      </c>
      <c r="D311" s="215" t="s">
        <v>199</v>
      </c>
      <c r="E311" s="216" t="s">
        <v>3223</v>
      </c>
      <c r="F311" s="217" t="s">
        <v>3224</v>
      </c>
      <c r="G311" s="218" t="s">
        <v>202</v>
      </c>
      <c r="H311" s="219">
        <v>15</v>
      </c>
      <c r="I311" s="220"/>
      <c r="J311" s="221">
        <f>ROUND(I311*H311,2)</f>
        <v>0</v>
      </c>
      <c r="K311" s="217" t="s">
        <v>203</v>
      </c>
      <c r="L311" s="47"/>
      <c r="M311" s="222" t="s">
        <v>19</v>
      </c>
      <c r="N311" s="223" t="s">
        <v>44</v>
      </c>
      <c r="O311" s="87"/>
      <c r="P311" s="224">
        <f>O311*H311</f>
        <v>0</v>
      </c>
      <c r="Q311" s="224">
        <v>0.00012</v>
      </c>
      <c r="R311" s="224">
        <f>Q311*H311</f>
        <v>0.0018</v>
      </c>
      <c r="S311" s="224">
        <v>0</v>
      </c>
      <c r="T311" s="225">
        <f>S311*H311</f>
        <v>0</v>
      </c>
      <c r="U311" s="41"/>
      <c r="V311" s="41"/>
      <c r="W311" s="41"/>
      <c r="X311" s="41"/>
      <c r="Y311" s="41"/>
      <c r="Z311" s="41"/>
      <c r="AA311" s="41"/>
      <c r="AB311" s="41"/>
      <c r="AC311" s="41"/>
      <c r="AD311" s="41"/>
      <c r="AE311" s="41"/>
      <c r="AR311" s="226" t="s">
        <v>297</v>
      </c>
      <c r="AT311" s="226" t="s">
        <v>199</v>
      </c>
      <c r="AU311" s="226" t="s">
        <v>82</v>
      </c>
      <c r="AY311" s="20" t="s">
        <v>196</v>
      </c>
      <c r="BE311" s="227">
        <f>IF(N311="základní",J311,0)</f>
        <v>0</v>
      </c>
      <c r="BF311" s="227">
        <f>IF(N311="snížená",J311,0)</f>
        <v>0</v>
      </c>
      <c r="BG311" s="227">
        <f>IF(N311="zákl. přenesená",J311,0)</f>
        <v>0</v>
      </c>
      <c r="BH311" s="227">
        <f>IF(N311="sníž. přenesená",J311,0)</f>
        <v>0</v>
      </c>
      <c r="BI311" s="227">
        <f>IF(N311="nulová",J311,0)</f>
        <v>0</v>
      </c>
      <c r="BJ311" s="20" t="s">
        <v>80</v>
      </c>
      <c r="BK311" s="227">
        <f>ROUND(I311*H311,2)</f>
        <v>0</v>
      </c>
      <c r="BL311" s="20" t="s">
        <v>297</v>
      </c>
      <c r="BM311" s="226" t="s">
        <v>4459</v>
      </c>
    </row>
    <row r="312" s="2" customFormat="1">
      <c r="A312" s="41"/>
      <c r="B312" s="42"/>
      <c r="C312" s="43"/>
      <c r="D312" s="228" t="s">
        <v>206</v>
      </c>
      <c r="E312" s="43"/>
      <c r="F312" s="229" t="s">
        <v>3226</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82</v>
      </c>
    </row>
    <row r="313" s="2" customFormat="1" ht="23.4566" customHeight="1">
      <c r="A313" s="41"/>
      <c r="B313" s="42"/>
      <c r="C313" s="215" t="s">
        <v>2070</v>
      </c>
      <c r="D313" s="215" t="s">
        <v>199</v>
      </c>
      <c r="E313" s="216" t="s">
        <v>4460</v>
      </c>
      <c r="F313" s="217" t="s">
        <v>4461</v>
      </c>
      <c r="G313" s="218" t="s">
        <v>486</v>
      </c>
      <c r="H313" s="219">
        <v>272</v>
      </c>
      <c r="I313" s="220"/>
      <c r="J313" s="221">
        <f>ROUND(I313*H313,2)</f>
        <v>0</v>
      </c>
      <c r="K313" s="217" t="s">
        <v>203</v>
      </c>
      <c r="L313" s="47"/>
      <c r="M313" s="222" t="s">
        <v>19</v>
      </c>
      <c r="N313" s="223" t="s">
        <v>44</v>
      </c>
      <c r="O313" s="87"/>
      <c r="P313" s="224">
        <f>O313*H313</f>
        <v>0</v>
      </c>
      <c r="Q313" s="224">
        <v>2.0000000000000002E-05</v>
      </c>
      <c r="R313" s="224">
        <f>Q313*H313</f>
        <v>0.0054400000000000004</v>
      </c>
      <c r="S313" s="224">
        <v>0</v>
      </c>
      <c r="T313" s="225">
        <f>S313*H313</f>
        <v>0</v>
      </c>
      <c r="U313" s="41"/>
      <c r="V313" s="41"/>
      <c r="W313" s="41"/>
      <c r="X313" s="41"/>
      <c r="Y313" s="41"/>
      <c r="Z313" s="41"/>
      <c r="AA313" s="41"/>
      <c r="AB313" s="41"/>
      <c r="AC313" s="41"/>
      <c r="AD313" s="41"/>
      <c r="AE313" s="41"/>
      <c r="AR313" s="226" t="s">
        <v>297</v>
      </c>
      <c r="AT313" s="226" t="s">
        <v>199</v>
      </c>
      <c r="AU313" s="226" t="s">
        <v>82</v>
      </c>
      <c r="AY313" s="20" t="s">
        <v>196</v>
      </c>
      <c r="BE313" s="227">
        <f>IF(N313="základní",J313,0)</f>
        <v>0</v>
      </c>
      <c r="BF313" s="227">
        <f>IF(N313="snížená",J313,0)</f>
        <v>0</v>
      </c>
      <c r="BG313" s="227">
        <f>IF(N313="zákl. přenesená",J313,0)</f>
        <v>0</v>
      </c>
      <c r="BH313" s="227">
        <f>IF(N313="sníž. přenesená",J313,0)</f>
        <v>0</v>
      </c>
      <c r="BI313" s="227">
        <f>IF(N313="nulová",J313,0)</f>
        <v>0</v>
      </c>
      <c r="BJ313" s="20" t="s">
        <v>80</v>
      </c>
      <c r="BK313" s="227">
        <f>ROUND(I313*H313,2)</f>
        <v>0</v>
      </c>
      <c r="BL313" s="20" t="s">
        <v>297</v>
      </c>
      <c r="BM313" s="226" t="s">
        <v>4462</v>
      </c>
    </row>
    <row r="314" s="2" customFormat="1">
      <c r="A314" s="41"/>
      <c r="B314" s="42"/>
      <c r="C314" s="43"/>
      <c r="D314" s="228" t="s">
        <v>206</v>
      </c>
      <c r="E314" s="43"/>
      <c r="F314" s="229" t="s">
        <v>4463</v>
      </c>
      <c r="G314" s="43"/>
      <c r="H314" s="43"/>
      <c r="I314" s="230"/>
      <c r="J314" s="43"/>
      <c r="K314" s="43"/>
      <c r="L314" s="47"/>
      <c r="M314" s="231"/>
      <c r="N314" s="232"/>
      <c r="O314" s="87"/>
      <c r="P314" s="87"/>
      <c r="Q314" s="87"/>
      <c r="R314" s="87"/>
      <c r="S314" s="87"/>
      <c r="T314" s="88"/>
      <c r="U314" s="41"/>
      <c r="V314" s="41"/>
      <c r="W314" s="41"/>
      <c r="X314" s="41"/>
      <c r="Y314" s="41"/>
      <c r="Z314" s="41"/>
      <c r="AA314" s="41"/>
      <c r="AB314" s="41"/>
      <c r="AC314" s="41"/>
      <c r="AD314" s="41"/>
      <c r="AE314" s="41"/>
      <c r="AT314" s="20" t="s">
        <v>206</v>
      </c>
      <c r="AU314" s="20" t="s">
        <v>82</v>
      </c>
    </row>
    <row r="315" s="2" customFormat="1" ht="36.72453" customHeight="1">
      <c r="A315" s="41"/>
      <c r="B315" s="42"/>
      <c r="C315" s="215" t="s">
        <v>2078</v>
      </c>
      <c r="D315" s="215" t="s">
        <v>199</v>
      </c>
      <c r="E315" s="216" t="s">
        <v>4464</v>
      </c>
      <c r="F315" s="217" t="s">
        <v>4465</v>
      </c>
      <c r="G315" s="218" t="s">
        <v>486</v>
      </c>
      <c r="H315" s="219">
        <v>141</v>
      </c>
      <c r="I315" s="220"/>
      <c r="J315" s="221">
        <f>ROUND(I315*H315,2)</f>
        <v>0</v>
      </c>
      <c r="K315" s="217" t="s">
        <v>203</v>
      </c>
      <c r="L315" s="47"/>
      <c r="M315" s="222" t="s">
        <v>19</v>
      </c>
      <c r="N315" s="223" t="s">
        <v>44</v>
      </c>
      <c r="O315" s="87"/>
      <c r="P315" s="224">
        <f>O315*H315</f>
        <v>0</v>
      </c>
      <c r="Q315" s="224">
        <v>9.0000000000000006E-05</v>
      </c>
      <c r="R315" s="224">
        <f>Q315*H315</f>
        <v>0.012690000000000002</v>
      </c>
      <c r="S315" s="224">
        <v>0</v>
      </c>
      <c r="T315" s="225">
        <f>S315*H315</f>
        <v>0</v>
      </c>
      <c r="U315" s="41"/>
      <c r="V315" s="41"/>
      <c r="W315" s="41"/>
      <c r="X315" s="41"/>
      <c r="Y315" s="41"/>
      <c r="Z315" s="41"/>
      <c r="AA315" s="41"/>
      <c r="AB315" s="41"/>
      <c r="AC315" s="41"/>
      <c r="AD315" s="41"/>
      <c r="AE315" s="41"/>
      <c r="AR315" s="226" t="s">
        <v>297</v>
      </c>
      <c r="AT315" s="226" t="s">
        <v>199</v>
      </c>
      <c r="AU315" s="226" t="s">
        <v>82</v>
      </c>
      <c r="AY315" s="20" t="s">
        <v>196</v>
      </c>
      <c r="BE315" s="227">
        <f>IF(N315="základní",J315,0)</f>
        <v>0</v>
      </c>
      <c r="BF315" s="227">
        <f>IF(N315="snížená",J315,0)</f>
        <v>0</v>
      </c>
      <c r="BG315" s="227">
        <f>IF(N315="zákl. přenesená",J315,0)</f>
        <v>0</v>
      </c>
      <c r="BH315" s="227">
        <f>IF(N315="sníž. přenesená",J315,0)</f>
        <v>0</v>
      </c>
      <c r="BI315" s="227">
        <f>IF(N315="nulová",J315,0)</f>
        <v>0</v>
      </c>
      <c r="BJ315" s="20" t="s">
        <v>80</v>
      </c>
      <c r="BK315" s="227">
        <f>ROUND(I315*H315,2)</f>
        <v>0</v>
      </c>
      <c r="BL315" s="20" t="s">
        <v>297</v>
      </c>
      <c r="BM315" s="226" t="s">
        <v>4466</v>
      </c>
    </row>
    <row r="316" s="2" customFormat="1">
      <c r="A316" s="41"/>
      <c r="B316" s="42"/>
      <c r="C316" s="43"/>
      <c r="D316" s="228" t="s">
        <v>206</v>
      </c>
      <c r="E316" s="43"/>
      <c r="F316" s="229" t="s">
        <v>4467</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82</v>
      </c>
    </row>
    <row r="317" s="12" customFormat="1" ht="25.92" customHeight="1">
      <c r="A317" s="12"/>
      <c r="B317" s="199"/>
      <c r="C317" s="200"/>
      <c r="D317" s="201" t="s">
        <v>72</v>
      </c>
      <c r="E317" s="202" t="s">
        <v>1347</v>
      </c>
      <c r="F317" s="202" t="s">
        <v>1348</v>
      </c>
      <c r="G317" s="200"/>
      <c r="H317" s="200"/>
      <c r="I317" s="203"/>
      <c r="J317" s="204">
        <f>BK317</f>
        <v>0</v>
      </c>
      <c r="K317" s="200"/>
      <c r="L317" s="205"/>
      <c r="M317" s="206"/>
      <c r="N317" s="207"/>
      <c r="O317" s="207"/>
      <c r="P317" s="208">
        <f>SUM(P318:P321)</f>
        <v>0</v>
      </c>
      <c r="Q317" s="207"/>
      <c r="R317" s="208">
        <f>SUM(R318:R321)</f>
        <v>0</v>
      </c>
      <c r="S317" s="207"/>
      <c r="T317" s="209">
        <f>SUM(T318:T321)</f>
        <v>0</v>
      </c>
      <c r="U317" s="12"/>
      <c r="V317" s="12"/>
      <c r="W317" s="12"/>
      <c r="X317" s="12"/>
      <c r="Y317" s="12"/>
      <c r="Z317" s="12"/>
      <c r="AA317" s="12"/>
      <c r="AB317" s="12"/>
      <c r="AC317" s="12"/>
      <c r="AD317" s="12"/>
      <c r="AE317" s="12"/>
      <c r="AR317" s="210" t="s">
        <v>204</v>
      </c>
      <c r="AT317" s="211" t="s">
        <v>72</v>
      </c>
      <c r="AU317" s="211" t="s">
        <v>73</v>
      </c>
      <c r="AY317" s="210" t="s">
        <v>196</v>
      </c>
      <c r="BK317" s="212">
        <f>SUM(BK318:BK321)</f>
        <v>0</v>
      </c>
    </row>
    <row r="318" s="2" customFormat="1" ht="23.4566" customHeight="1">
      <c r="A318" s="41"/>
      <c r="B318" s="42"/>
      <c r="C318" s="215" t="s">
        <v>2084</v>
      </c>
      <c r="D318" s="215" t="s">
        <v>199</v>
      </c>
      <c r="E318" s="216" t="s">
        <v>4468</v>
      </c>
      <c r="F318" s="217" t="s">
        <v>4469</v>
      </c>
      <c r="G318" s="218" t="s">
        <v>1052</v>
      </c>
      <c r="H318" s="219">
        <v>100</v>
      </c>
      <c r="I318" s="220"/>
      <c r="J318" s="221">
        <f>ROUND(I318*H318,2)</f>
        <v>0</v>
      </c>
      <c r="K318" s="217" t="s">
        <v>19</v>
      </c>
      <c r="L318" s="47"/>
      <c r="M318" s="222" t="s">
        <v>19</v>
      </c>
      <c r="N318" s="223" t="s">
        <v>44</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1127</v>
      </c>
      <c r="AT318" s="226" t="s">
        <v>199</v>
      </c>
      <c r="AU318" s="226" t="s">
        <v>80</v>
      </c>
      <c r="AY318" s="20" t="s">
        <v>196</v>
      </c>
      <c r="BE318" s="227">
        <f>IF(N318="základní",J318,0)</f>
        <v>0</v>
      </c>
      <c r="BF318" s="227">
        <f>IF(N318="snížená",J318,0)</f>
        <v>0</v>
      </c>
      <c r="BG318" s="227">
        <f>IF(N318="zákl. přenesená",J318,0)</f>
        <v>0</v>
      </c>
      <c r="BH318" s="227">
        <f>IF(N318="sníž. přenesená",J318,0)</f>
        <v>0</v>
      </c>
      <c r="BI318" s="227">
        <f>IF(N318="nulová",J318,0)</f>
        <v>0</v>
      </c>
      <c r="BJ318" s="20" t="s">
        <v>80</v>
      </c>
      <c r="BK318" s="227">
        <f>ROUND(I318*H318,2)</f>
        <v>0</v>
      </c>
      <c r="BL318" s="20" t="s">
        <v>1127</v>
      </c>
      <c r="BM318" s="226" t="s">
        <v>4470</v>
      </c>
    </row>
    <row r="319" s="2" customFormat="1" ht="36.72453" customHeight="1">
      <c r="A319" s="41"/>
      <c r="B319" s="42"/>
      <c r="C319" s="215" t="s">
        <v>2089</v>
      </c>
      <c r="D319" s="215" t="s">
        <v>199</v>
      </c>
      <c r="E319" s="216" t="s">
        <v>4471</v>
      </c>
      <c r="F319" s="217" t="s">
        <v>4472</v>
      </c>
      <c r="G319" s="218" t="s">
        <v>1052</v>
      </c>
      <c r="H319" s="219">
        <v>30</v>
      </c>
      <c r="I319" s="220"/>
      <c r="J319" s="221">
        <f>ROUND(I319*H319,2)</f>
        <v>0</v>
      </c>
      <c r="K319" s="217" t="s">
        <v>19</v>
      </c>
      <c r="L319" s="47"/>
      <c r="M319" s="222" t="s">
        <v>19</v>
      </c>
      <c r="N319" s="223" t="s">
        <v>44</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1127</v>
      </c>
      <c r="AT319" s="226" t="s">
        <v>199</v>
      </c>
      <c r="AU319" s="226" t="s">
        <v>80</v>
      </c>
      <c r="AY319" s="20" t="s">
        <v>196</v>
      </c>
      <c r="BE319" s="227">
        <f>IF(N319="základní",J319,0)</f>
        <v>0</v>
      </c>
      <c r="BF319" s="227">
        <f>IF(N319="snížená",J319,0)</f>
        <v>0</v>
      </c>
      <c r="BG319" s="227">
        <f>IF(N319="zákl. přenesená",J319,0)</f>
        <v>0</v>
      </c>
      <c r="BH319" s="227">
        <f>IF(N319="sníž. přenesená",J319,0)</f>
        <v>0</v>
      </c>
      <c r="BI319" s="227">
        <f>IF(N319="nulová",J319,0)</f>
        <v>0</v>
      </c>
      <c r="BJ319" s="20" t="s">
        <v>80</v>
      </c>
      <c r="BK319" s="227">
        <f>ROUND(I319*H319,2)</f>
        <v>0</v>
      </c>
      <c r="BL319" s="20" t="s">
        <v>1127</v>
      </c>
      <c r="BM319" s="226" t="s">
        <v>4473</v>
      </c>
    </row>
    <row r="320" s="2" customFormat="1" ht="23.4566" customHeight="1">
      <c r="A320" s="41"/>
      <c r="B320" s="42"/>
      <c r="C320" s="215" t="s">
        <v>2096</v>
      </c>
      <c r="D320" s="215" t="s">
        <v>199</v>
      </c>
      <c r="E320" s="216" t="s">
        <v>4474</v>
      </c>
      <c r="F320" s="217" t="s">
        <v>4475</v>
      </c>
      <c r="G320" s="218" t="s">
        <v>1052</v>
      </c>
      <c r="H320" s="219">
        <v>30</v>
      </c>
      <c r="I320" s="220"/>
      <c r="J320" s="221">
        <f>ROUND(I320*H320,2)</f>
        <v>0</v>
      </c>
      <c r="K320" s="217" t="s">
        <v>19</v>
      </c>
      <c r="L320" s="47"/>
      <c r="M320" s="222" t="s">
        <v>19</v>
      </c>
      <c r="N320" s="223" t="s">
        <v>44</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1127</v>
      </c>
      <c r="AT320" s="226" t="s">
        <v>199</v>
      </c>
      <c r="AU320" s="226" t="s">
        <v>80</v>
      </c>
      <c r="AY320" s="20" t="s">
        <v>196</v>
      </c>
      <c r="BE320" s="227">
        <f>IF(N320="základní",J320,0)</f>
        <v>0</v>
      </c>
      <c r="BF320" s="227">
        <f>IF(N320="snížená",J320,0)</f>
        <v>0</v>
      </c>
      <c r="BG320" s="227">
        <f>IF(N320="zákl. přenesená",J320,0)</f>
        <v>0</v>
      </c>
      <c r="BH320" s="227">
        <f>IF(N320="sníž. přenesená",J320,0)</f>
        <v>0</v>
      </c>
      <c r="BI320" s="227">
        <f>IF(N320="nulová",J320,0)</f>
        <v>0</v>
      </c>
      <c r="BJ320" s="20" t="s">
        <v>80</v>
      </c>
      <c r="BK320" s="227">
        <f>ROUND(I320*H320,2)</f>
        <v>0</v>
      </c>
      <c r="BL320" s="20" t="s">
        <v>1127</v>
      </c>
      <c r="BM320" s="226" t="s">
        <v>4476</v>
      </c>
    </row>
    <row r="321" s="2" customFormat="1" ht="23.4566" customHeight="1">
      <c r="A321" s="41"/>
      <c r="B321" s="42"/>
      <c r="C321" s="215" t="s">
        <v>2099</v>
      </c>
      <c r="D321" s="215" t="s">
        <v>199</v>
      </c>
      <c r="E321" s="216" t="s">
        <v>4477</v>
      </c>
      <c r="F321" s="217" t="s">
        <v>4478</v>
      </c>
      <c r="G321" s="218" t="s">
        <v>1052</v>
      </c>
      <c r="H321" s="219">
        <v>30</v>
      </c>
      <c r="I321" s="220"/>
      <c r="J321" s="221">
        <f>ROUND(I321*H321,2)</f>
        <v>0</v>
      </c>
      <c r="K321" s="217" t="s">
        <v>19</v>
      </c>
      <c r="L321" s="47"/>
      <c r="M321" s="285" t="s">
        <v>19</v>
      </c>
      <c r="N321" s="286" t="s">
        <v>44</v>
      </c>
      <c r="O321" s="282"/>
      <c r="P321" s="287">
        <f>O321*H321</f>
        <v>0</v>
      </c>
      <c r="Q321" s="287">
        <v>0</v>
      </c>
      <c r="R321" s="287">
        <f>Q321*H321</f>
        <v>0</v>
      </c>
      <c r="S321" s="287">
        <v>0</v>
      </c>
      <c r="T321" s="288">
        <f>S321*H321</f>
        <v>0</v>
      </c>
      <c r="U321" s="41"/>
      <c r="V321" s="41"/>
      <c r="W321" s="41"/>
      <c r="X321" s="41"/>
      <c r="Y321" s="41"/>
      <c r="Z321" s="41"/>
      <c r="AA321" s="41"/>
      <c r="AB321" s="41"/>
      <c r="AC321" s="41"/>
      <c r="AD321" s="41"/>
      <c r="AE321" s="41"/>
      <c r="AR321" s="226" t="s">
        <v>1127</v>
      </c>
      <c r="AT321" s="226" t="s">
        <v>199</v>
      </c>
      <c r="AU321" s="226" t="s">
        <v>80</v>
      </c>
      <c r="AY321" s="20" t="s">
        <v>196</v>
      </c>
      <c r="BE321" s="227">
        <f>IF(N321="základní",J321,0)</f>
        <v>0</v>
      </c>
      <c r="BF321" s="227">
        <f>IF(N321="snížená",J321,0)</f>
        <v>0</v>
      </c>
      <c r="BG321" s="227">
        <f>IF(N321="zákl. přenesená",J321,0)</f>
        <v>0</v>
      </c>
      <c r="BH321" s="227">
        <f>IF(N321="sníž. přenesená",J321,0)</f>
        <v>0</v>
      </c>
      <c r="BI321" s="227">
        <f>IF(N321="nulová",J321,0)</f>
        <v>0</v>
      </c>
      <c r="BJ321" s="20" t="s">
        <v>80</v>
      </c>
      <c r="BK321" s="227">
        <f>ROUND(I321*H321,2)</f>
        <v>0</v>
      </c>
      <c r="BL321" s="20" t="s">
        <v>1127</v>
      </c>
      <c r="BM321" s="226" t="s">
        <v>4479</v>
      </c>
    </row>
    <row r="322" s="2" customFormat="1" ht="6.96" customHeight="1">
      <c r="A322" s="41"/>
      <c r="B322" s="62"/>
      <c r="C322" s="63"/>
      <c r="D322" s="63"/>
      <c r="E322" s="63"/>
      <c r="F322" s="63"/>
      <c r="G322" s="63"/>
      <c r="H322" s="63"/>
      <c r="I322" s="63"/>
      <c r="J322" s="63"/>
      <c r="K322" s="63"/>
      <c r="L322" s="47"/>
      <c r="M322" s="41"/>
      <c r="O322" s="41"/>
      <c r="P322" s="41"/>
      <c r="Q322" s="41"/>
      <c r="R322" s="41"/>
      <c r="S322" s="41"/>
      <c r="T322" s="41"/>
      <c r="U322" s="41"/>
      <c r="V322" s="41"/>
      <c r="W322" s="41"/>
      <c r="X322" s="41"/>
      <c r="Y322" s="41"/>
      <c r="Z322" s="41"/>
      <c r="AA322" s="41"/>
      <c r="AB322" s="41"/>
      <c r="AC322" s="41"/>
      <c r="AD322" s="41"/>
      <c r="AE322" s="41"/>
    </row>
  </sheetData>
  <sheetProtection sheet="1" autoFilter="0" formatColumns="0" formatRows="0" objects="1" scenarios="1" spinCount="100000" saltValue="5F8iMeJgsvMGiZYyc8MI1Z9ypo9F6vET1Rxhbwlu+2BRCFnQJW4ImNPo1Aa0tgRIZ/rUCEjWvGQODY2D9nqBmw==" hashValue="3217phJOscU0f/CEZUr8mzcgTDNompdhtI3F7Bx7dvRF0yc6zci0ArhXocHwmBwF/C+URfy6AJIP4Hw1QPcwDQ==" algorithmName="SHA-512" password="CC35"/>
  <autoFilter ref="C92:K321"/>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7" r:id="rId1" display="https://podminky.urs.cz/item/CS_URS_2024_01/713411142"/>
    <hyperlink ref="F100" r:id="rId2" display="https://podminky.urs.cz/item/CS_URS_2024_01/713463211"/>
    <hyperlink ref="F107" r:id="rId3" display="https://podminky.urs.cz/item/CS_URS_2024_01/713463213"/>
    <hyperlink ref="F112" r:id="rId4" display="https://podminky.urs.cz/item/CS_URS_2024_01/732111314"/>
    <hyperlink ref="F114" r:id="rId5" display="https://podminky.urs.cz/item/CS_URS_2024_01/732199100"/>
    <hyperlink ref="F116" r:id="rId6" display="https://podminky.urs.cz/item/CS_URS_2024_01/732421412"/>
    <hyperlink ref="F118" r:id="rId7" display="https://podminky.urs.cz/item/CS_URS_2024_01/732429212"/>
    <hyperlink ref="F120" r:id="rId8" display="https://podminky.urs.cz/item/CS_URS_2024_01/998732101"/>
    <hyperlink ref="F122" r:id="rId9" display="https://podminky.urs.cz/item/CS_URS_2024_01/998732193"/>
    <hyperlink ref="F125" r:id="rId10" display="https://podminky.urs.cz/item/CS_URS_2024_01/733110803"/>
    <hyperlink ref="F127" r:id="rId11" display="https://podminky.urs.cz/item/CS_URS_2024_01/733110806"/>
    <hyperlink ref="F129" r:id="rId12" display="https://podminky.urs.cz/item/CS_URS_2024_01/733110808"/>
    <hyperlink ref="F131" r:id="rId13" display="https://podminky.urs.cz/item/CS_URS_2024_01/733111103"/>
    <hyperlink ref="F133" r:id="rId14" display="https://podminky.urs.cz/item/CS_URS_2024_01/733111104"/>
    <hyperlink ref="F135" r:id="rId15" display="https://podminky.urs.cz/item/CS_URS_2024_01/733111105"/>
    <hyperlink ref="F137" r:id="rId16" display="https://podminky.urs.cz/item/CS_URS_2024_01/733111106"/>
    <hyperlink ref="F139" r:id="rId17" display="https://podminky.urs.cz/item/CS_URS_2024_01/733111107"/>
    <hyperlink ref="F141" r:id="rId18" display="https://podminky.urs.cz/item/CS_URS_2024_01/733111108"/>
    <hyperlink ref="F143" r:id="rId19" display="https://podminky.urs.cz/item/CS_URS_2024_01/733120826"/>
    <hyperlink ref="F145" r:id="rId20" display="https://podminky.urs.cz/item/CS_URS_2024_01/733120832"/>
    <hyperlink ref="F147" r:id="rId21" display="https://podminky.urs.cz/item/CS_URS_2024_01/733121122"/>
    <hyperlink ref="F149" r:id="rId22" display="https://podminky.urs.cz/item/CS_URS_2024_01/733121125"/>
    <hyperlink ref="F151" r:id="rId23" display="https://podminky.urs.cz/item/CS_URS_2024_01/733121128"/>
    <hyperlink ref="F153" r:id="rId24" display="https://podminky.urs.cz/item/CS_URS_2024_01/733141102"/>
    <hyperlink ref="F155" r:id="rId25" display="https://podminky.urs.cz/item/CS_URS_2024_01/733190107"/>
    <hyperlink ref="F157" r:id="rId26" display="https://podminky.urs.cz/item/CS_URS_2024_01/733190108"/>
    <hyperlink ref="F159" r:id="rId27" display="https://podminky.urs.cz/item/CS_URS_2024_01/733190225"/>
    <hyperlink ref="F161" r:id="rId28" display="https://podminky.urs.cz/item/CS_URS_2024_01/733190232"/>
    <hyperlink ref="F163" r:id="rId29" display="https://podminky.urs.cz/item/CS_URS_2024_01/733191823"/>
    <hyperlink ref="F165" r:id="rId30" display="https://podminky.urs.cz/item/CS_URS_2024_01/733222102"/>
    <hyperlink ref="F167" r:id="rId31" display="https://podminky.urs.cz/item/CS_URS_2024_01/733222103"/>
    <hyperlink ref="F169" r:id="rId32" display="https://podminky.urs.cz/item/CS_URS_2024_01/733222104"/>
    <hyperlink ref="F171" r:id="rId33" display="https://podminky.urs.cz/item/CS_URS_2024_01/733223105"/>
    <hyperlink ref="F173" r:id="rId34" display="https://podminky.urs.cz/item/CS_URS_2024_01/733223106"/>
    <hyperlink ref="F175" r:id="rId35" display="https://podminky.urs.cz/item/CS_URS_2024_01/733224222"/>
    <hyperlink ref="F177" r:id="rId36" display="https://podminky.urs.cz/item/CS_URS_2024_01/733224225"/>
    <hyperlink ref="F179" r:id="rId37" display="https://podminky.urs.cz/item/CS_URS_2024_01/733291101"/>
    <hyperlink ref="F181" r:id="rId38" display="https://podminky.urs.cz/item/CS_URS_2024_01/733811241"/>
    <hyperlink ref="F183" r:id="rId39" display="https://podminky.urs.cz/item/CS_URS_2024_01/733811252"/>
    <hyperlink ref="F185" r:id="rId40" display="https://podminky.urs.cz/item/CS_URS_2024_01/733890801"/>
    <hyperlink ref="F187" r:id="rId41" display="https://podminky.urs.cz/item/CS_URS_2024_01/998733101"/>
    <hyperlink ref="F189" r:id="rId42" display="https://podminky.urs.cz/item/CS_URS_2024_01/998733193"/>
    <hyperlink ref="F192" r:id="rId43" display="https://podminky.urs.cz/item/CS_URS_2024_01/734209102"/>
    <hyperlink ref="F194" r:id="rId44" display="https://podminky.urs.cz/item/CS_URS_2024_01/734209103"/>
    <hyperlink ref="F196" r:id="rId45" display="https://podminky.urs.cz/item/CS_URS_2024_01/734209113"/>
    <hyperlink ref="F198" r:id="rId46" display="https://podminky.urs.cz/item/CS_URS_2024_01/734209114"/>
    <hyperlink ref="F200" r:id="rId47" display="https://podminky.urs.cz/item/CS_URS_2024_01/734209115"/>
    <hyperlink ref="F202" r:id="rId48" display="https://podminky.urs.cz/item/CS_URS_2024_01/734209116"/>
    <hyperlink ref="F204" r:id="rId49" display="https://podminky.urs.cz/item/CS_URS_2024_01/734209117"/>
    <hyperlink ref="F206" r:id="rId50" display="https://podminky.urs.cz/item/CS_URS_2024_01/734209118"/>
    <hyperlink ref="F208" r:id="rId51" display="https://podminky.urs.cz/item/CS_URS_2024_01/734209123"/>
    <hyperlink ref="F210" r:id="rId52" display="https://podminky.urs.cz/item/CS_URS_2024_01/734209124"/>
    <hyperlink ref="F212" r:id="rId53" display="https://podminky.urs.cz/item/CS_URS_2024_01/734211113"/>
    <hyperlink ref="F214" r:id="rId54" display="https://podminky.urs.cz/item/CS_URS_2024_01/734211120"/>
    <hyperlink ref="F216" r:id="rId55" display="https://podminky.urs.cz/item/CS_URS_2024_01/734220101"/>
    <hyperlink ref="F218" r:id="rId56" display="https://podminky.urs.cz/item/CS_URS_2024_01/73422010110"/>
    <hyperlink ref="F220" r:id="rId57" display="https://podminky.urs.cz/item/CS_URS_2024_01/73422010115"/>
    <hyperlink ref="F222" r:id="rId58" display="https://podminky.urs.cz/item/CS_URS_2024_01/734220103"/>
    <hyperlink ref="F224" r:id="rId59" display="https://podminky.urs.cz/item/CS_URS_2024_01/734220104"/>
    <hyperlink ref="F226" r:id="rId60" display="https://podminky.urs.cz/item/CS_URS_2024_01/734221682"/>
    <hyperlink ref="F228" r:id="rId61" display="https://podminky.urs.cz/item/CS_URS_2024_01/734242414"/>
    <hyperlink ref="F230" r:id="rId62" display="https://podminky.urs.cz/item/CS_URS_2024_01/734261403"/>
    <hyperlink ref="F233" r:id="rId63" display="https://podminky.urs.cz/item/CS_URS_2024_01/734291123"/>
    <hyperlink ref="F235" r:id="rId64" display="https://podminky.urs.cz/item/CS_URS_2024_01/734291264"/>
    <hyperlink ref="F237" r:id="rId65" display="https://podminky.urs.cz/item/CS_URS_2024_01/734292713"/>
    <hyperlink ref="F239" r:id="rId66" display="https://podminky.urs.cz/item/CS_URS_2024_01/734292714"/>
    <hyperlink ref="F241" r:id="rId67" display="https://podminky.urs.cz/item/CS_URS_2024_01/734292715"/>
    <hyperlink ref="F243" r:id="rId68" display="https://podminky.urs.cz/item/CS_URS_2024_01/734292717"/>
    <hyperlink ref="F245" r:id="rId69" display="https://podminky.urs.cz/item/CS_URS_2024_01/734292718"/>
    <hyperlink ref="F247" r:id="rId70" display="https://podminky.urs.cz/item/CS_URS_2024_01/734295021"/>
    <hyperlink ref="F250" r:id="rId71" display="https://podminky.urs.cz/item/CS_URS_2024_01/734411101"/>
    <hyperlink ref="F252" r:id="rId72" display="https://podminky.urs.cz/item/CS_URS_2024_01/734421101"/>
    <hyperlink ref="F254" r:id="rId73" display="https://podminky.urs.cz/item/CS_URS_2024_01/734424101"/>
    <hyperlink ref="F256" r:id="rId74" display="https://podminky.urs.cz/item/CS_URS_2024_01/998734101"/>
    <hyperlink ref="F258" r:id="rId75" display="https://podminky.urs.cz/item/CS_URS_2024_01/998734193"/>
    <hyperlink ref="F261" r:id="rId76" display="https://podminky.urs.cz/item/CS_URS_2024_01/735000912"/>
    <hyperlink ref="F263" r:id="rId77" display="https://podminky.urs.cz/item/CS_URS_2024_01/735111810"/>
    <hyperlink ref="F265" r:id="rId78" display="https://podminky.urs.cz/item/CS_URS_2024_01/735152574"/>
    <hyperlink ref="F267" r:id="rId79" display="https://podminky.urs.cz/item/CS_URS_2024_01/735152577"/>
    <hyperlink ref="F269" r:id="rId80" display="https://podminky.urs.cz/item/CS_URS_2024_01/735152579"/>
    <hyperlink ref="F271" r:id="rId81" display="https://podminky.urs.cz/item/CS_URS_2024_01/735152581"/>
    <hyperlink ref="F273" r:id="rId82" display="https://podminky.urs.cz/item/CS_URS_2024_01/735152643"/>
    <hyperlink ref="F275" r:id="rId83" display="https://podminky.urs.cz/item/CS_URS_2024_01/735152679"/>
    <hyperlink ref="F277" r:id="rId84" display="https://podminky.urs.cz/item/CS_URS_2024_01/735152681"/>
    <hyperlink ref="F279" r:id="rId85" display="https://podminky.urs.cz/item/CS_URS_2024_01/735159210"/>
    <hyperlink ref="F281" r:id="rId86" display="https://podminky.urs.cz/item/CS_URS_2024_01/735159220"/>
    <hyperlink ref="F283" r:id="rId87" display="https://podminky.urs.cz/item/CS_URS_2024_01/735159230"/>
    <hyperlink ref="F285" r:id="rId88" display="https://podminky.urs.cz/item/CS_URS_2024_01/735159320"/>
    <hyperlink ref="F287" r:id="rId89" display="https://podminky.urs.cz/item/CS_URS_2024_01/735159330"/>
    <hyperlink ref="F289" r:id="rId90" display="https://podminky.urs.cz/item/CS_URS_2024_01/735159340"/>
    <hyperlink ref="F291" r:id="rId91" display="https://podminky.urs.cz/item/CS_URS_2024_01/735164221"/>
    <hyperlink ref="F293" r:id="rId92" display="https://podminky.urs.cz/item/CS_URS_2024_01/735164511"/>
    <hyperlink ref="F295" r:id="rId93" display="https://podminky.urs.cz/item/CS_URS_2024_01/735191905"/>
    <hyperlink ref="F297" r:id="rId94" display="https://podminky.urs.cz/item/CS_URS_2024_01/735191910"/>
    <hyperlink ref="F299" r:id="rId95" display="https://podminky.urs.cz/item/CS_URS_2024_01/735291800"/>
    <hyperlink ref="F301" r:id="rId96" display="https://podminky.urs.cz/item/CS_URS_2024_01/735890801"/>
    <hyperlink ref="F303" r:id="rId97" display="https://podminky.urs.cz/item/CS_URS_2024_01/998735101"/>
    <hyperlink ref="F305" r:id="rId98" display="https://podminky.urs.cz/item/CS_URS_2024_01/998735193"/>
    <hyperlink ref="F308" r:id="rId99" display="https://podminky.urs.cz/item/CS_URS_2024_01/783314101"/>
    <hyperlink ref="F310" r:id="rId100" display="https://podminky.urs.cz/item/CS_URS_2024_01/783315101"/>
    <hyperlink ref="F312" r:id="rId101" display="https://podminky.urs.cz/item/CS_URS_2024_01/783317101"/>
    <hyperlink ref="F314" r:id="rId102" display="https://podminky.urs.cz/item/CS_URS_2024_01/783614551"/>
    <hyperlink ref="F316" r:id="rId103" display="https://podminky.urs.cz/item/CS_URS_2024_01/783614681"/>
  </hyperlinks>
  <pageMargins left="0.39375" right="0.39375" top="0.39375" bottom="0.39375" header="0" footer="0"/>
  <pageSetup paperSize="9" orientation="portrait" blackAndWhite="1" fitToHeight="100"/>
  <headerFooter>
    <oddFooter>&amp;CStrana &amp;P z &amp;N</oddFooter>
  </headerFooter>
  <drawing r:id="rId104"/>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142</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4480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ROUND((SUM(BE89:BE128)),  2)</f>
        <v>0</v>
      </c>
      <c r="G35" s="41"/>
      <c r="H35" s="41"/>
      <c r="I35" s="160">
        <v>0.20999999999999999</v>
      </c>
      <c r="J35" s="159">
        <f>ROUND(((SUM(BE89:BE128))*I35),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ROUND((SUM(BF89:BF128)),  2)</f>
        <v>0</v>
      </c>
      <c r="G36" s="41"/>
      <c r="H36" s="41"/>
      <c r="I36" s="160">
        <v>0.12</v>
      </c>
      <c r="J36" s="159">
        <f>ROUND(((SUM(BF89:BF128))*I36),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ROUND((SUM(BG89:BG128)),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ROUND((SUM(BH89:BH128)),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ROUND((SUM(BI89:BI128)),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01.04.03. - Plynová zařízení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J89</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175</v>
      </c>
      <c r="E64" s="180"/>
      <c r="F64" s="180"/>
      <c r="G64" s="180"/>
      <c r="H64" s="180"/>
      <c r="I64" s="180"/>
      <c r="J64" s="181">
        <f>J90</f>
        <v>0</v>
      </c>
      <c r="K64" s="178"/>
      <c r="L64" s="182"/>
      <c r="S64" s="9"/>
      <c r="T64" s="9"/>
      <c r="U64" s="9"/>
      <c r="V64" s="9"/>
      <c r="W64" s="9"/>
      <c r="X64" s="9"/>
      <c r="Y64" s="9"/>
      <c r="Z64" s="9"/>
      <c r="AA64" s="9"/>
      <c r="AB64" s="9"/>
      <c r="AC64" s="9"/>
      <c r="AD64" s="9"/>
      <c r="AE64" s="9"/>
    </row>
    <row r="65" s="10" customFormat="1" ht="19.92" customHeight="1">
      <c r="A65" s="10"/>
      <c r="B65" s="183"/>
      <c r="C65" s="128"/>
      <c r="D65" s="184" t="s">
        <v>4481</v>
      </c>
      <c r="E65" s="185"/>
      <c r="F65" s="185"/>
      <c r="G65" s="185"/>
      <c r="H65" s="185"/>
      <c r="I65" s="185"/>
      <c r="J65" s="186">
        <f>J91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1468</v>
      </c>
      <c r="E66" s="185"/>
      <c r="F66" s="185"/>
      <c r="G66" s="185"/>
      <c r="H66" s="185"/>
      <c r="I66" s="185"/>
      <c r="J66" s="186">
        <f>J119</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4020</v>
      </c>
      <c r="E67" s="180"/>
      <c r="F67" s="180"/>
      <c r="G67" s="180"/>
      <c r="H67" s="180"/>
      <c r="I67" s="180"/>
      <c r="J67" s="181">
        <f>J126</f>
        <v>0</v>
      </c>
      <c r="K67" s="178"/>
      <c r="L67" s="182"/>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181</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7.84906" customHeight="1">
      <c r="A77" s="41"/>
      <c r="B77" s="42"/>
      <c r="C77" s="43"/>
      <c r="D77" s="43"/>
      <c r="E77" s="172" t="str">
        <f>E7</f>
        <v>REVITALIZACE BUDOVY GALERIE MODERNÍHO UMĚNÍ CELÝ ROZPOČET BEZ PS</v>
      </c>
      <c r="F77" s="35"/>
      <c r="G77" s="35"/>
      <c r="H77" s="35"/>
      <c r="I77" s="43"/>
      <c r="J77" s="43"/>
      <c r="K77" s="43"/>
      <c r="L77" s="147"/>
      <c r="S77" s="41"/>
      <c r="T77" s="41"/>
      <c r="U77" s="41"/>
      <c r="V77" s="41"/>
      <c r="W77" s="41"/>
      <c r="X77" s="41"/>
      <c r="Y77" s="41"/>
      <c r="Z77" s="41"/>
      <c r="AA77" s="41"/>
      <c r="AB77" s="41"/>
      <c r="AC77" s="41"/>
      <c r="AD77" s="41"/>
      <c r="AE77" s="41"/>
    </row>
    <row r="78" s="1" customFormat="1" ht="12" customHeight="1">
      <c r="B78" s="24"/>
      <c r="C78" s="35" t="s">
        <v>161</v>
      </c>
      <c r="D78" s="25"/>
      <c r="E78" s="25"/>
      <c r="F78" s="25"/>
      <c r="G78" s="25"/>
      <c r="H78" s="25"/>
      <c r="I78" s="25"/>
      <c r="J78" s="25"/>
      <c r="K78" s="25"/>
      <c r="L78" s="23"/>
    </row>
    <row r="79" s="2" customFormat="1" ht="16.30189" customHeight="1">
      <c r="A79" s="41"/>
      <c r="B79" s="42"/>
      <c r="C79" s="43"/>
      <c r="D79" s="43"/>
      <c r="E79" s="172" t="s">
        <v>1457</v>
      </c>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163</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6.30189" customHeight="1">
      <c r="A81" s="41"/>
      <c r="B81" s="42"/>
      <c r="C81" s="43"/>
      <c r="D81" s="43"/>
      <c r="E81" s="72" t="str">
        <f>E11</f>
        <v>SO 01.04.03. - Plynová zařízení</v>
      </c>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Hadec Králové</v>
      </c>
      <c r="G83" s="43"/>
      <c r="H83" s="43"/>
      <c r="I83" s="35" t="s">
        <v>23</v>
      </c>
      <c r="J83" s="75" t="str">
        <f>IF(J14="","",J14)</f>
        <v>24. 4. 2024</v>
      </c>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5.30566" customHeight="1">
      <c r="A85" s="41"/>
      <c r="B85" s="42"/>
      <c r="C85" s="35" t="s">
        <v>25</v>
      </c>
      <c r="D85" s="43"/>
      <c r="E85" s="43"/>
      <c r="F85" s="30" t="str">
        <f>E17</f>
        <v>Královéhradecký kraj, Pivovarské náměstí 1345</v>
      </c>
      <c r="G85" s="43"/>
      <c r="H85" s="43"/>
      <c r="I85" s="35" t="s">
        <v>31</v>
      </c>
      <c r="J85" s="39" t="str">
        <f>E23</f>
        <v>INS spol.s.r.o.</v>
      </c>
      <c r="K85" s="43"/>
      <c r="L85" s="147"/>
      <c r="S85" s="41"/>
      <c r="T85" s="41"/>
      <c r="U85" s="41"/>
      <c r="V85" s="41"/>
      <c r="W85" s="41"/>
      <c r="X85" s="41"/>
      <c r="Y85" s="41"/>
      <c r="Z85" s="41"/>
      <c r="AA85" s="41"/>
      <c r="AB85" s="41"/>
      <c r="AC85" s="41"/>
      <c r="AD85" s="41"/>
      <c r="AE85" s="41"/>
    </row>
    <row r="86" s="2" customFormat="1" ht="15.30566" customHeight="1">
      <c r="A86" s="41"/>
      <c r="B86" s="42"/>
      <c r="C86" s="35" t="s">
        <v>29</v>
      </c>
      <c r="D86" s="43"/>
      <c r="E86" s="43"/>
      <c r="F86" s="30" t="str">
        <f>IF(E20="","",E20)</f>
        <v>Vyplň údaj</v>
      </c>
      <c r="G86" s="43"/>
      <c r="H86" s="43"/>
      <c r="I86" s="35" t="s">
        <v>34</v>
      </c>
      <c r="J86" s="39" t="str">
        <f>E26</f>
        <v>Ivan Mezera</v>
      </c>
      <c r="K86" s="43"/>
      <c r="L86" s="147"/>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11" customFormat="1" ht="29.28" customHeight="1">
      <c r="A88" s="188"/>
      <c r="B88" s="189"/>
      <c r="C88" s="190" t="s">
        <v>182</v>
      </c>
      <c r="D88" s="191" t="s">
        <v>58</v>
      </c>
      <c r="E88" s="191" t="s">
        <v>54</v>
      </c>
      <c r="F88" s="191" t="s">
        <v>55</v>
      </c>
      <c r="G88" s="191" t="s">
        <v>183</v>
      </c>
      <c r="H88" s="191" t="s">
        <v>184</v>
      </c>
      <c r="I88" s="191" t="s">
        <v>185</v>
      </c>
      <c r="J88" s="191" t="s">
        <v>167</v>
      </c>
      <c r="K88" s="192" t="s">
        <v>186</v>
      </c>
      <c r="L88" s="193"/>
      <c r="M88" s="95" t="s">
        <v>19</v>
      </c>
      <c r="N88" s="96" t="s">
        <v>43</v>
      </c>
      <c r="O88" s="96" t="s">
        <v>187</v>
      </c>
      <c r="P88" s="96" t="s">
        <v>188</v>
      </c>
      <c r="Q88" s="96" t="s">
        <v>189</v>
      </c>
      <c r="R88" s="96" t="s">
        <v>190</v>
      </c>
      <c r="S88" s="96" t="s">
        <v>191</v>
      </c>
      <c r="T88" s="97" t="s">
        <v>192</v>
      </c>
      <c r="U88" s="188"/>
      <c r="V88" s="188"/>
      <c r="W88" s="188"/>
      <c r="X88" s="188"/>
      <c r="Y88" s="188"/>
      <c r="Z88" s="188"/>
      <c r="AA88" s="188"/>
      <c r="AB88" s="188"/>
      <c r="AC88" s="188"/>
      <c r="AD88" s="188"/>
      <c r="AE88" s="188"/>
    </row>
    <row r="89" s="2" customFormat="1" ht="22.8" customHeight="1">
      <c r="A89" s="41"/>
      <c r="B89" s="42"/>
      <c r="C89" s="102" t="s">
        <v>193</v>
      </c>
      <c r="D89" s="43"/>
      <c r="E89" s="43"/>
      <c r="F89" s="43"/>
      <c r="G89" s="43"/>
      <c r="H89" s="43"/>
      <c r="I89" s="43"/>
      <c r="J89" s="194">
        <f>BK89</f>
        <v>0</v>
      </c>
      <c r="K89" s="43"/>
      <c r="L89" s="47"/>
      <c r="M89" s="98"/>
      <c r="N89" s="195"/>
      <c r="O89" s="99"/>
      <c r="P89" s="196">
        <f>P90+P126</f>
        <v>0</v>
      </c>
      <c r="Q89" s="99"/>
      <c r="R89" s="196">
        <f>R90+R126</f>
        <v>0.016560000000000002</v>
      </c>
      <c r="S89" s="99"/>
      <c r="T89" s="197">
        <f>T90+T126</f>
        <v>0.00215</v>
      </c>
      <c r="U89" s="41"/>
      <c r="V89" s="41"/>
      <c r="W89" s="41"/>
      <c r="X89" s="41"/>
      <c r="Y89" s="41"/>
      <c r="Z89" s="41"/>
      <c r="AA89" s="41"/>
      <c r="AB89" s="41"/>
      <c r="AC89" s="41"/>
      <c r="AD89" s="41"/>
      <c r="AE89" s="41"/>
      <c r="AT89" s="20" t="s">
        <v>72</v>
      </c>
      <c r="AU89" s="20" t="s">
        <v>168</v>
      </c>
      <c r="BK89" s="198">
        <f>BK90+BK126</f>
        <v>0</v>
      </c>
    </row>
    <row r="90" s="12" customFormat="1" ht="25.92" customHeight="1">
      <c r="A90" s="12"/>
      <c r="B90" s="199"/>
      <c r="C90" s="200"/>
      <c r="D90" s="201" t="s">
        <v>72</v>
      </c>
      <c r="E90" s="202" t="s">
        <v>429</v>
      </c>
      <c r="F90" s="202" t="s">
        <v>430</v>
      </c>
      <c r="G90" s="200"/>
      <c r="H90" s="200"/>
      <c r="I90" s="203"/>
      <c r="J90" s="204">
        <f>BK90</f>
        <v>0</v>
      </c>
      <c r="K90" s="200"/>
      <c r="L90" s="205"/>
      <c r="M90" s="206"/>
      <c r="N90" s="207"/>
      <c r="O90" s="207"/>
      <c r="P90" s="208">
        <f>P91+P119</f>
        <v>0</v>
      </c>
      <c r="Q90" s="207"/>
      <c r="R90" s="208">
        <f>R91+R119</f>
        <v>0.016560000000000002</v>
      </c>
      <c r="S90" s="207"/>
      <c r="T90" s="209">
        <f>T91+T119</f>
        <v>0.00215</v>
      </c>
      <c r="U90" s="12"/>
      <c r="V90" s="12"/>
      <c r="W90" s="12"/>
      <c r="X90" s="12"/>
      <c r="Y90" s="12"/>
      <c r="Z90" s="12"/>
      <c r="AA90" s="12"/>
      <c r="AB90" s="12"/>
      <c r="AC90" s="12"/>
      <c r="AD90" s="12"/>
      <c r="AE90" s="12"/>
      <c r="AR90" s="210" t="s">
        <v>82</v>
      </c>
      <c r="AT90" s="211" t="s">
        <v>72</v>
      </c>
      <c r="AU90" s="211" t="s">
        <v>73</v>
      </c>
      <c r="AY90" s="210" t="s">
        <v>196</v>
      </c>
      <c r="BK90" s="212">
        <f>BK91+BK119</f>
        <v>0</v>
      </c>
    </row>
    <row r="91" s="12" customFormat="1" ht="22.8" customHeight="1">
      <c r="A91" s="12"/>
      <c r="B91" s="199"/>
      <c r="C91" s="200"/>
      <c r="D91" s="201" t="s">
        <v>72</v>
      </c>
      <c r="E91" s="213" t="s">
        <v>4482</v>
      </c>
      <c r="F91" s="213" t="s">
        <v>4483</v>
      </c>
      <c r="G91" s="200"/>
      <c r="H91" s="200"/>
      <c r="I91" s="203"/>
      <c r="J91" s="214">
        <f>BK91</f>
        <v>0</v>
      </c>
      <c r="K91" s="200"/>
      <c r="L91" s="205"/>
      <c r="M91" s="206"/>
      <c r="N91" s="207"/>
      <c r="O91" s="207"/>
      <c r="P91" s="208">
        <f>SUM(P92:P118)</f>
        <v>0</v>
      </c>
      <c r="Q91" s="207"/>
      <c r="R91" s="208">
        <f>SUM(R92:R118)</f>
        <v>0.016320000000000001</v>
      </c>
      <c r="S91" s="207"/>
      <c r="T91" s="209">
        <f>SUM(T92:T118)</f>
        <v>0.00215</v>
      </c>
      <c r="U91" s="12"/>
      <c r="V91" s="12"/>
      <c r="W91" s="12"/>
      <c r="X91" s="12"/>
      <c r="Y91" s="12"/>
      <c r="Z91" s="12"/>
      <c r="AA91" s="12"/>
      <c r="AB91" s="12"/>
      <c r="AC91" s="12"/>
      <c r="AD91" s="12"/>
      <c r="AE91" s="12"/>
      <c r="AR91" s="210" t="s">
        <v>82</v>
      </c>
      <c r="AT91" s="211" t="s">
        <v>72</v>
      </c>
      <c r="AU91" s="211" t="s">
        <v>80</v>
      </c>
      <c r="AY91" s="210" t="s">
        <v>196</v>
      </c>
      <c r="BK91" s="212">
        <f>SUM(BK92:BK118)</f>
        <v>0</v>
      </c>
    </row>
    <row r="92" s="2" customFormat="1" ht="31.92453" customHeight="1">
      <c r="A92" s="41"/>
      <c r="B92" s="42"/>
      <c r="C92" s="215" t="s">
        <v>80</v>
      </c>
      <c r="D92" s="215" t="s">
        <v>199</v>
      </c>
      <c r="E92" s="216" t="s">
        <v>4484</v>
      </c>
      <c r="F92" s="217" t="s">
        <v>4485</v>
      </c>
      <c r="G92" s="218" t="s">
        <v>486</v>
      </c>
      <c r="H92" s="219">
        <v>2</v>
      </c>
      <c r="I92" s="220"/>
      <c r="J92" s="221">
        <f>ROUND(I92*H92,2)</f>
        <v>0</v>
      </c>
      <c r="K92" s="217" t="s">
        <v>203</v>
      </c>
      <c r="L92" s="47"/>
      <c r="M92" s="222" t="s">
        <v>19</v>
      </c>
      <c r="N92" s="223" t="s">
        <v>44</v>
      </c>
      <c r="O92" s="87"/>
      <c r="P92" s="224">
        <f>O92*H92</f>
        <v>0</v>
      </c>
      <c r="Q92" s="224">
        <v>0.0027000000000000001</v>
      </c>
      <c r="R92" s="224">
        <f>Q92*H92</f>
        <v>0.0054000000000000003</v>
      </c>
      <c r="S92" s="224">
        <v>0</v>
      </c>
      <c r="T92" s="225">
        <f>S92*H92</f>
        <v>0</v>
      </c>
      <c r="U92" s="41"/>
      <c r="V92" s="41"/>
      <c r="W92" s="41"/>
      <c r="X92" s="41"/>
      <c r="Y92" s="41"/>
      <c r="Z92" s="41"/>
      <c r="AA92" s="41"/>
      <c r="AB92" s="41"/>
      <c r="AC92" s="41"/>
      <c r="AD92" s="41"/>
      <c r="AE92" s="41"/>
      <c r="AR92" s="226" t="s">
        <v>297</v>
      </c>
      <c r="AT92" s="226" t="s">
        <v>199</v>
      </c>
      <c r="AU92" s="226" t="s">
        <v>82</v>
      </c>
      <c r="AY92" s="20" t="s">
        <v>196</v>
      </c>
      <c r="BE92" s="227">
        <f>IF(N92="základní",J92,0)</f>
        <v>0</v>
      </c>
      <c r="BF92" s="227">
        <f>IF(N92="snížená",J92,0)</f>
        <v>0</v>
      </c>
      <c r="BG92" s="227">
        <f>IF(N92="zákl. přenesená",J92,0)</f>
        <v>0</v>
      </c>
      <c r="BH92" s="227">
        <f>IF(N92="sníž. přenesená",J92,0)</f>
        <v>0</v>
      </c>
      <c r="BI92" s="227">
        <f>IF(N92="nulová",J92,0)</f>
        <v>0</v>
      </c>
      <c r="BJ92" s="20" t="s">
        <v>80</v>
      </c>
      <c r="BK92" s="227">
        <f>ROUND(I92*H92,2)</f>
        <v>0</v>
      </c>
      <c r="BL92" s="20" t="s">
        <v>297</v>
      </c>
      <c r="BM92" s="226" t="s">
        <v>4486</v>
      </c>
    </row>
    <row r="93" s="2" customFormat="1">
      <c r="A93" s="41"/>
      <c r="B93" s="42"/>
      <c r="C93" s="43"/>
      <c r="D93" s="228" t="s">
        <v>206</v>
      </c>
      <c r="E93" s="43"/>
      <c r="F93" s="229" t="s">
        <v>4487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82</v>
      </c>
    </row>
    <row r="94" s="2" customFormat="1" ht="31.92453" customHeight="1">
      <c r="A94" s="41"/>
      <c r="B94" s="42"/>
      <c r="C94" s="215" t="s">
        <v>82</v>
      </c>
      <c r="D94" s="215" t="s">
        <v>199</v>
      </c>
      <c r="E94" s="216" t="s">
        <v>4488</v>
      </c>
      <c r="F94" s="217" t="s">
        <v>4489</v>
      </c>
      <c r="G94" s="218" t="s">
        <v>486</v>
      </c>
      <c r="H94" s="219">
        <v>2</v>
      </c>
      <c r="I94" s="220"/>
      <c r="J94" s="221">
        <f>ROUND(I94*H94,2)</f>
        <v>0</v>
      </c>
      <c r="K94" s="217" t="s">
        <v>203</v>
      </c>
      <c r="L94" s="47"/>
      <c r="M94" s="222" t="s">
        <v>19</v>
      </c>
      <c r="N94" s="223" t="s">
        <v>44</v>
      </c>
      <c r="O94" s="87"/>
      <c r="P94" s="224">
        <f>O94*H94</f>
        <v>0</v>
      </c>
      <c r="Q94" s="224">
        <v>0.00396</v>
      </c>
      <c r="R94" s="224">
        <f>Q94*H94</f>
        <v>0.00792</v>
      </c>
      <c r="S94" s="224">
        <v>0</v>
      </c>
      <c r="T94" s="225">
        <f>S94*H94</f>
        <v>0</v>
      </c>
      <c r="U94" s="41"/>
      <c r="V94" s="41"/>
      <c r="W94" s="41"/>
      <c r="X94" s="41"/>
      <c r="Y94" s="41"/>
      <c r="Z94" s="41"/>
      <c r="AA94" s="41"/>
      <c r="AB94" s="41"/>
      <c r="AC94" s="41"/>
      <c r="AD94" s="41"/>
      <c r="AE94" s="41"/>
      <c r="AR94" s="226" t="s">
        <v>297</v>
      </c>
      <c r="AT94" s="226" t="s">
        <v>199</v>
      </c>
      <c r="AU94" s="226" t="s">
        <v>82</v>
      </c>
      <c r="AY94" s="20" t="s">
        <v>196</v>
      </c>
      <c r="BE94" s="227">
        <f>IF(N94="základní",J94,0)</f>
        <v>0</v>
      </c>
      <c r="BF94" s="227">
        <f>IF(N94="snížená",J94,0)</f>
        <v>0</v>
      </c>
      <c r="BG94" s="227">
        <f>IF(N94="zákl. přenesená",J94,0)</f>
        <v>0</v>
      </c>
      <c r="BH94" s="227">
        <f>IF(N94="sníž. přenesená",J94,0)</f>
        <v>0</v>
      </c>
      <c r="BI94" s="227">
        <f>IF(N94="nulová",J94,0)</f>
        <v>0</v>
      </c>
      <c r="BJ94" s="20" t="s">
        <v>80</v>
      </c>
      <c r="BK94" s="227">
        <f>ROUND(I94*H94,2)</f>
        <v>0</v>
      </c>
      <c r="BL94" s="20" t="s">
        <v>297</v>
      </c>
      <c r="BM94" s="226" t="s">
        <v>4490</v>
      </c>
    </row>
    <row r="95" s="2" customFormat="1">
      <c r="A95" s="41"/>
      <c r="B95" s="42"/>
      <c r="C95" s="43"/>
      <c r="D95" s="228" t="s">
        <v>206</v>
      </c>
      <c r="E95" s="43"/>
      <c r="F95" s="229" t="s">
        <v>4491</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82</v>
      </c>
    </row>
    <row r="96" s="2" customFormat="1" ht="23.4566" customHeight="1">
      <c r="A96" s="41"/>
      <c r="B96" s="42"/>
      <c r="C96" s="215" t="s">
        <v>197</v>
      </c>
      <c r="D96" s="215" t="s">
        <v>199</v>
      </c>
      <c r="E96" s="216" t="s">
        <v>4492</v>
      </c>
      <c r="F96" s="217" t="s">
        <v>4493</v>
      </c>
      <c r="G96" s="218" t="s">
        <v>486</v>
      </c>
      <c r="H96" s="219">
        <v>1</v>
      </c>
      <c r="I96" s="220"/>
      <c r="J96" s="221">
        <f>ROUND(I96*H96,2)</f>
        <v>0</v>
      </c>
      <c r="K96" s="217" t="s">
        <v>203</v>
      </c>
      <c r="L96" s="47"/>
      <c r="M96" s="222" t="s">
        <v>19</v>
      </c>
      <c r="N96" s="223" t="s">
        <v>44</v>
      </c>
      <c r="O96" s="87"/>
      <c r="P96" s="224">
        <f>O96*H96</f>
        <v>0</v>
      </c>
      <c r="Q96" s="224">
        <v>0.00011</v>
      </c>
      <c r="R96" s="224">
        <f>Q96*H96</f>
        <v>0.00011</v>
      </c>
      <c r="S96" s="224">
        <v>0.00215</v>
      </c>
      <c r="T96" s="225">
        <f>S96*H96</f>
        <v>0.00215</v>
      </c>
      <c r="U96" s="41"/>
      <c r="V96" s="41"/>
      <c r="W96" s="41"/>
      <c r="X96" s="41"/>
      <c r="Y96" s="41"/>
      <c r="Z96" s="41"/>
      <c r="AA96" s="41"/>
      <c r="AB96" s="41"/>
      <c r="AC96" s="41"/>
      <c r="AD96" s="41"/>
      <c r="AE96" s="41"/>
      <c r="AR96" s="226" t="s">
        <v>297</v>
      </c>
      <c r="AT96" s="226" t="s">
        <v>199</v>
      </c>
      <c r="AU96" s="226" t="s">
        <v>82</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297</v>
      </c>
      <c r="BM96" s="226" t="s">
        <v>4494</v>
      </c>
    </row>
    <row r="97" s="2" customFormat="1">
      <c r="A97" s="41"/>
      <c r="B97" s="42"/>
      <c r="C97" s="43"/>
      <c r="D97" s="228" t="s">
        <v>206</v>
      </c>
      <c r="E97" s="43"/>
      <c r="F97" s="229" t="s">
        <v>4495</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206</v>
      </c>
      <c r="AU97" s="20" t="s">
        <v>82</v>
      </c>
    </row>
    <row r="98" s="2" customFormat="1" ht="36.72453" customHeight="1">
      <c r="A98" s="41"/>
      <c r="B98" s="42"/>
      <c r="C98" s="215" t="s">
        <v>204</v>
      </c>
      <c r="D98" s="215" t="s">
        <v>199</v>
      </c>
      <c r="E98" s="216" t="s">
        <v>4496</v>
      </c>
      <c r="F98" s="217" t="s">
        <v>4497</v>
      </c>
      <c r="G98" s="218" t="s">
        <v>222</v>
      </c>
      <c r="H98" s="219">
        <v>2</v>
      </c>
      <c r="I98" s="220"/>
      <c r="J98" s="221">
        <f>ROUND(I98*H98,2)</f>
        <v>0</v>
      </c>
      <c r="K98" s="217" t="s">
        <v>203</v>
      </c>
      <c r="L98" s="47"/>
      <c r="M98" s="222" t="s">
        <v>19</v>
      </c>
      <c r="N98" s="223" t="s">
        <v>44</v>
      </c>
      <c r="O98" s="87"/>
      <c r="P98" s="224">
        <f>O98*H98</f>
        <v>0</v>
      </c>
      <c r="Q98" s="224">
        <v>0.00114</v>
      </c>
      <c r="R98" s="224">
        <f>Q98*H98</f>
        <v>0.0022799999999999999</v>
      </c>
      <c r="S98" s="224">
        <v>0</v>
      </c>
      <c r="T98" s="225">
        <f>S98*H98</f>
        <v>0</v>
      </c>
      <c r="U98" s="41"/>
      <c r="V98" s="41"/>
      <c r="W98" s="41"/>
      <c r="X98" s="41"/>
      <c r="Y98" s="41"/>
      <c r="Z98" s="41"/>
      <c r="AA98" s="41"/>
      <c r="AB98" s="41"/>
      <c r="AC98" s="41"/>
      <c r="AD98" s="41"/>
      <c r="AE98" s="41"/>
      <c r="AR98" s="226" t="s">
        <v>297</v>
      </c>
      <c r="AT98" s="226" t="s">
        <v>199</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297</v>
      </c>
      <c r="BM98" s="226" t="s">
        <v>4498</v>
      </c>
    </row>
    <row r="99" s="2" customFormat="1">
      <c r="A99" s="41"/>
      <c r="B99" s="42"/>
      <c r="C99" s="43"/>
      <c r="D99" s="228" t="s">
        <v>206</v>
      </c>
      <c r="E99" s="43"/>
      <c r="F99" s="229" t="s">
        <v>4499</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82</v>
      </c>
    </row>
    <row r="100" s="2" customFormat="1" ht="23.4566" customHeight="1">
      <c r="A100" s="41"/>
      <c r="B100" s="42"/>
      <c r="C100" s="215" t="s">
        <v>232</v>
      </c>
      <c r="D100" s="215" t="s">
        <v>199</v>
      </c>
      <c r="E100" s="216" t="s">
        <v>4500</v>
      </c>
      <c r="F100" s="217" t="s">
        <v>4501</v>
      </c>
      <c r="G100" s="218" t="s">
        <v>222</v>
      </c>
      <c r="H100" s="219">
        <v>2</v>
      </c>
      <c r="I100" s="220"/>
      <c r="J100" s="221">
        <f>ROUND(I100*H100,2)</f>
        <v>0</v>
      </c>
      <c r="K100" s="217" t="s">
        <v>203</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297</v>
      </c>
      <c r="AT100" s="226" t="s">
        <v>199</v>
      </c>
      <c r="AU100" s="226" t="s">
        <v>82</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297</v>
      </c>
      <c r="BM100" s="226" t="s">
        <v>4502</v>
      </c>
    </row>
    <row r="101" s="2" customFormat="1">
      <c r="A101" s="41"/>
      <c r="B101" s="42"/>
      <c r="C101" s="43"/>
      <c r="D101" s="228" t="s">
        <v>206</v>
      </c>
      <c r="E101" s="43"/>
      <c r="F101" s="229" t="s">
        <v>4503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206</v>
      </c>
      <c r="AU101" s="20" t="s">
        <v>82</v>
      </c>
    </row>
    <row r="102" s="2" customFormat="1" ht="23.4566" customHeight="1">
      <c r="A102" s="41"/>
      <c r="B102" s="42"/>
      <c r="C102" s="215" t="s">
        <v>230</v>
      </c>
      <c r="D102" s="215" t="s">
        <v>199</v>
      </c>
      <c r="E102" s="216" t="s">
        <v>4504</v>
      </c>
      <c r="F102" s="217" t="s">
        <v>4505</v>
      </c>
      <c r="G102" s="218" t="s">
        <v>486</v>
      </c>
      <c r="H102" s="219">
        <v>60</v>
      </c>
      <c r="I102" s="220"/>
      <c r="J102" s="221">
        <f>ROUND(I102*H102,2)</f>
        <v>0</v>
      </c>
      <c r="K102" s="217" t="s">
        <v>203</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297</v>
      </c>
      <c r="AT102" s="226" t="s">
        <v>199</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297</v>
      </c>
      <c r="BM102" s="226" t="s">
        <v>4506</v>
      </c>
    </row>
    <row r="103" s="2" customFormat="1">
      <c r="A103" s="41"/>
      <c r="B103" s="42"/>
      <c r="C103" s="43"/>
      <c r="D103" s="228" t="s">
        <v>206</v>
      </c>
      <c r="E103" s="43"/>
      <c r="F103" s="229" t="s">
        <v>4507</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206</v>
      </c>
      <c r="AU103" s="20" t="s">
        <v>82</v>
      </c>
    </row>
    <row r="104" s="2" customFormat="1" ht="23.4566" customHeight="1">
      <c r="A104" s="41"/>
      <c r="B104" s="42"/>
      <c r="C104" s="215" t="s">
        <v>244</v>
      </c>
      <c r="D104" s="215" t="s">
        <v>199</v>
      </c>
      <c r="E104" s="216" t="s">
        <v>4508</v>
      </c>
      <c r="F104" s="217" t="s">
        <v>4509</v>
      </c>
      <c r="G104" s="218" t="s">
        <v>222</v>
      </c>
      <c r="H104" s="219">
        <v>1</v>
      </c>
      <c r="I104" s="220"/>
      <c r="J104" s="221">
        <f>ROUND(I104*H104,2)</f>
        <v>0</v>
      </c>
      <c r="K104" s="217" t="s">
        <v>203</v>
      </c>
      <c r="L104" s="47"/>
      <c r="M104" s="222" t="s">
        <v>19</v>
      </c>
      <c r="N104" s="223" t="s">
        <v>44</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297</v>
      </c>
      <c r="AT104" s="226" t="s">
        <v>199</v>
      </c>
      <c r="AU104" s="226" t="s">
        <v>82</v>
      </c>
      <c r="AY104" s="20" t="s">
        <v>196</v>
      </c>
      <c r="BE104" s="227">
        <f>IF(N104="základní",J104,0)</f>
        <v>0</v>
      </c>
      <c r="BF104" s="227">
        <f>IF(N104="snížená",J104,0)</f>
        <v>0</v>
      </c>
      <c r="BG104" s="227">
        <f>IF(N104="zákl. přenesená",J104,0)</f>
        <v>0</v>
      </c>
      <c r="BH104" s="227">
        <f>IF(N104="sníž. přenesená",J104,0)</f>
        <v>0</v>
      </c>
      <c r="BI104" s="227">
        <f>IF(N104="nulová",J104,0)</f>
        <v>0</v>
      </c>
      <c r="BJ104" s="20" t="s">
        <v>80</v>
      </c>
      <c r="BK104" s="227">
        <f>ROUND(I104*H104,2)</f>
        <v>0</v>
      </c>
      <c r="BL104" s="20" t="s">
        <v>297</v>
      </c>
      <c r="BM104" s="226" t="s">
        <v>4510</v>
      </c>
    </row>
    <row r="105" s="2" customFormat="1">
      <c r="A105" s="41"/>
      <c r="B105" s="42"/>
      <c r="C105" s="43"/>
      <c r="D105" s="228" t="s">
        <v>206</v>
      </c>
      <c r="E105" s="43"/>
      <c r="F105" s="229" t="s">
        <v>4511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82</v>
      </c>
    </row>
    <row r="106" s="2" customFormat="1" ht="31.92453" customHeight="1">
      <c r="A106" s="41"/>
      <c r="B106" s="42"/>
      <c r="C106" s="215" t="s">
        <v>250</v>
      </c>
      <c r="D106" s="215" t="s">
        <v>199</v>
      </c>
      <c r="E106" s="216" t="s">
        <v>4512</v>
      </c>
      <c r="F106" s="217" t="s">
        <v>4513</v>
      </c>
      <c r="G106" s="218" t="s">
        <v>222</v>
      </c>
      <c r="H106" s="219">
        <v>1</v>
      </c>
      <c r="I106" s="220"/>
      <c r="J106" s="221">
        <f>ROUND(I106*H106,2)</f>
        <v>0</v>
      </c>
      <c r="K106" s="217" t="s">
        <v>203</v>
      </c>
      <c r="L106" s="47"/>
      <c r="M106" s="222" t="s">
        <v>19</v>
      </c>
      <c r="N106" s="223" t="s">
        <v>44</v>
      </c>
      <c r="O106" s="87"/>
      <c r="P106" s="224">
        <f>O106*H106</f>
        <v>0</v>
      </c>
      <c r="Q106" s="224">
        <v>0.00060999999999999997</v>
      </c>
      <c r="R106" s="224">
        <f>Q106*H106</f>
        <v>0.00060999999999999997</v>
      </c>
      <c r="S106" s="224">
        <v>0</v>
      </c>
      <c r="T106" s="225">
        <f>S106*H106</f>
        <v>0</v>
      </c>
      <c r="U106" s="41"/>
      <c r="V106" s="41"/>
      <c r="W106" s="41"/>
      <c r="X106" s="41"/>
      <c r="Y106" s="41"/>
      <c r="Z106" s="41"/>
      <c r="AA106" s="41"/>
      <c r="AB106" s="41"/>
      <c r="AC106" s="41"/>
      <c r="AD106" s="41"/>
      <c r="AE106" s="41"/>
      <c r="AR106" s="226" t="s">
        <v>297</v>
      </c>
      <c r="AT106" s="226" t="s">
        <v>199</v>
      </c>
      <c r="AU106" s="226" t="s">
        <v>82</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297</v>
      </c>
      <c r="BM106" s="226" t="s">
        <v>4514</v>
      </c>
    </row>
    <row r="107" s="2" customFormat="1">
      <c r="A107" s="41"/>
      <c r="B107" s="42"/>
      <c r="C107" s="43"/>
      <c r="D107" s="228" t="s">
        <v>206</v>
      </c>
      <c r="E107" s="43"/>
      <c r="F107" s="229" t="s">
        <v>4515</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206</v>
      </c>
      <c r="AU107" s="20" t="s">
        <v>82</v>
      </c>
    </row>
    <row r="108" s="2" customFormat="1" ht="21.0566" customHeight="1">
      <c r="A108" s="41"/>
      <c r="B108" s="42"/>
      <c r="C108" s="266" t="s">
        <v>256</v>
      </c>
      <c r="D108" s="266" t="s">
        <v>310</v>
      </c>
      <c r="E108" s="267" t="s">
        <v>4053</v>
      </c>
      <c r="F108" s="268" t="s">
        <v>4516</v>
      </c>
      <c r="G108" s="269" t="s">
        <v>1105</v>
      </c>
      <c r="H108" s="270">
        <v>1</v>
      </c>
      <c r="I108" s="271"/>
      <c r="J108" s="272">
        <f>ROUND(I108*H108,2)</f>
        <v>0</v>
      </c>
      <c r="K108" s="268" t="s">
        <v>19</v>
      </c>
      <c r="L108" s="273"/>
      <c r="M108" s="274" t="s">
        <v>19</v>
      </c>
      <c r="N108" s="275"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390</v>
      </c>
      <c r="AT108" s="226" t="s">
        <v>310</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297</v>
      </c>
      <c r="BM108" s="226" t="s">
        <v>4517</v>
      </c>
    </row>
    <row r="109" s="2" customFormat="1" ht="23.4566" customHeight="1">
      <c r="A109" s="41"/>
      <c r="B109" s="42"/>
      <c r="C109" s="215" t="s">
        <v>262</v>
      </c>
      <c r="D109" s="215" t="s">
        <v>199</v>
      </c>
      <c r="E109" s="216" t="s">
        <v>4518</v>
      </c>
      <c r="F109" s="217" t="s">
        <v>4519</v>
      </c>
      <c r="G109" s="218" t="s">
        <v>222</v>
      </c>
      <c r="H109" s="219">
        <v>1</v>
      </c>
      <c r="I109" s="220"/>
      <c r="J109" s="221">
        <f>ROUND(I109*H109,2)</f>
        <v>0</v>
      </c>
      <c r="K109" s="217" t="s">
        <v>203</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297</v>
      </c>
      <c r="AT109" s="226" t="s">
        <v>199</v>
      </c>
      <c r="AU109" s="226" t="s">
        <v>82</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297</v>
      </c>
      <c r="BM109" s="226" t="s">
        <v>4520</v>
      </c>
    </row>
    <row r="110" s="2" customFormat="1">
      <c r="A110" s="41"/>
      <c r="B110" s="42"/>
      <c r="C110" s="43"/>
      <c r="D110" s="228" t="s">
        <v>206</v>
      </c>
      <c r="E110" s="43"/>
      <c r="F110" s="229" t="s">
        <v>4521</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82</v>
      </c>
    </row>
    <row r="111" s="2" customFormat="1" ht="23.4566" customHeight="1">
      <c r="A111" s="41"/>
      <c r="B111" s="42"/>
      <c r="C111" s="215" t="s">
        <v>270</v>
      </c>
      <c r="D111" s="215" t="s">
        <v>199</v>
      </c>
      <c r="E111" s="216" t="s">
        <v>4522</v>
      </c>
      <c r="F111" s="217" t="s">
        <v>4523</v>
      </c>
      <c r="G111" s="218" t="s">
        <v>222</v>
      </c>
      <c r="H111" s="219">
        <v>1</v>
      </c>
      <c r="I111" s="220"/>
      <c r="J111" s="221">
        <f>ROUND(I111*H111,2)</f>
        <v>0</v>
      </c>
      <c r="K111" s="217" t="s">
        <v>203</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297</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297</v>
      </c>
      <c r="BM111" s="226" t="s">
        <v>4524</v>
      </c>
    </row>
    <row r="112" s="2" customFormat="1">
      <c r="A112" s="41"/>
      <c r="B112" s="42"/>
      <c r="C112" s="43"/>
      <c r="D112" s="228" t="s">
        <v>206</v>
      </c>
      <c r="E112" s="43"/>
      <c r="F112" s="229" t="s">
        <v>4525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82</v>
      </c>
    </row>
    <row r="113" s="2" customFormat="1" ht="36.72453" customHeight="1">
      <c r="A113" s="41"/>
      <c r="B113" s="42"/>
      <c r="C113" s="215" t="s">
        <v>8</v>
      </c>
      <c r="D113" s="215" t="s">
        <v>199</v>
      </c>
      <c r="E113" s="216" t="s">
        <v>4526</v>
      </c>
      <c r="F113" s="217" t="s">
        <v>4527</v>
      </c>
      <c r="G113" s="218" t="s">
        <v>293</v>
      </c>
      <c r="H113" s="219">
        <v>0.01</v>
      </c>
      <c r="I113" s="220"/>
      <c r="J113" s="221">
        <f>ROUND(I113*H113,2)</f>
        <v>0</v>
      </c>
      <c r="K113" s="217" t="s">
        <v>203</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297</v>
      </c>
      <c r="AT113" s="226" t="s">
        <v>199</v>
      </c>
      <c r="AU113" s="226" t="s">
        <v>82</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297</v>
      </c>
      <c r="BM113" s="226" t="s">
        <v>4528</v>
      </c>
    </row>
    <row r="114" s="2" customFormat="1">
      <c r="A114" s="41"/>
      <c r="B114" s="42"/>
      <c r="C114" s="43"/>
      <c r="D114" s="228" t="s">
        <v>206</v>
      </c>
      <c r="E114" s="43"/>
      <c r="F114" s="229" t="s">
        <v>4529</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82</v>
      </c>
    </row>
    <row r="115" s="2" customFormat="1" ht="42.79245" customHeight="1">
      <c r="A115" s="41"/>
      <c r="B115" s="42"/>
      <c r="C115" s="215" t="s">
        <v>280</v>
      </c>
      <c r="D115" s="215" t="s">
        <v>199</v>
      </c>
      <c r="E115" s="216" t="s">
        <v>4530</v>
      </c>
      <c r="F115" s="217" t="s">
        <v>4531</v>
      </c>
      <c r="G115" s="218" t="s">
        <v>293</v>
      </c>
      <c r="H115" s="219">
        <v>0.016</v>
      </c>
      <c r="I115" s="220"/>
      <c r="J115" s="221">
        <f>ROUND(I115*H115,2)</f>
        <v>0</v>
      </c>
      <c r="K115" s="217" t="s">
        <v>203</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297</v>
      </c>
      <c r="AT115" s="226" t="s">
        <v>199</v>
      </c>
      <c r="AU115" s="226" t="s">
        <v>82</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297</v>
      </c>
      <c r="BM115" s="226" t="s">
        <v>4532</v>
      </c>
    </row>
    <row r="116" s="2" customFormat="1">
      <c r="A116" s="41"/>
      <c r="B116" s="42"/>
      <c r="C116" s="43"/>
      <c r="D116" s="228" t="s">
        <v>206</v>
      </c>
      <c r="E116" s="43"/>
      <c r="F116" s="229" t="s">
        <v>4533</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82</v>
      </c>
    </row>
    <row r="117" s="2" customFormat="1" ht="47.59245" customHeight="1">
      <c r="A117" s="41"/>
      <c r="B117" s="42"/>
      <c r="C117" s="215" t="s">
        <v>285</v>
      </c>
      <c r="D117" s="215" t="s">
        <v>199</v>
      </c>
      <c r="E117" s="216" t="s">
        <v>4534</v>
      </c>
      <c r="F117" s="217" t="s">
        <v>4535</v>
      </c>
      <c r="G117" s="218" t="s">
        <v>293</v>
      </c>
      <c r="H117" s="219">
        <v>0.016</v>
      </c>
      <c r="I117" s="220"/>
      <c r="J117" s="221">
        <f>ROUND(I117*H117,2)</f>
        <v>0</v>
      </c>
      <c r="K117" s="217" t="s">
        <v>203</v>
      </c>
      <c r="L117" s="47"/>
      <c r="M117" s="222" t="s">
        <v>19</v>
      </c>
      <c r="N117" s="223" t="s">
        <v>44</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297</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297</v>
      </c>
      <c r="BM117" s="226" t="s">
        <v>4536</v>
      </c>
    </row>
    <row r="118" s="2" customFormat="1">
      <c r="A118" s="41"/>
      <c r="B118" s="42"/>
      <c r="C118" s="43"/>
      <c r="D118" s="228" t="s">
        <v>206</v>
      </c>
      <c r="E118" s="43"/>
      <c r="F118" s="229" t="s">
        <v>4537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82</v>
      </c>
    </row>
    <row r="119" s="12" customFormat="1" ht="22.8" customHeight="1">
      <c r="A119" s="12"/>
      <c r="B119" s="199"/>
      <c r="C119" s="200"/>
      <c r="D119" s="201" t="s">
        <v>72</v>
      </c>
      <c r="E119" s="213" t="s">
        <v>3190</v>
      </c>
      <c r="F119" s="213" t="s">
        <v>3191</v>
      </c>
      <c r="G119" s="200"/>
      <c r="H119" s="200"/>
      <c r="I119" s="203"/>
      <c r="J119" s="214">
        <f>BK119</f>
        <v>0</v>
      </c>
      <c r="K119" s="200"/>
      <c r="L119" s="205"/>
      <c r="M119" s="206"/>
      <c r="N119" s="207"/>
      <c r="O119" s="207"/>
      <c r="P119" s="208">
        <f>SUM(P120:P125)</f>
        <v>0</v>
      </c>
      <c r="Q119" s="207"/>
      <c r="R119" s="208">
        <f>SUM(R120:R125)</f>
        <v>0.00024000000000000003</v>
      </c>
      <c r="S119" s="207"/>
      <c r="T119" s="209">
        <f>SUM(T120:T125)</f>
        <v>0</v>
      </c>
      <c r="U119" s="12"/>
      <c r="V119" s="12"/>
      <c r="W119" s="12"/>
      <c r="X119" s="12"/>
      <c r="Y119" s="12"/>
      <c r="Z119" s="12"/>
      <c r="AA119" s="12"/>
      <c r="AB119" s="12"/>
      <c r="AC119" s="12"/>
      <c r="AD119" s="12"/>
      <c r="AE119" s="12"/>
      <c r="AR119" s="210" t="s">
        <v>82</v>
      </c>
      <c r="AT119" s="211" t="s">
        <v>72</v>
      </c>
      <c r="AU119" s="211" t="s">
        <v>80</v>
      </c>
      <c r="AY119" s="210" t="s">
        <v>196</v>
      </c>
      <c r="BK119" s="212">
        <f>SUM(BK120:BK125)</f>
        <v>0</v>
      </c>
    </row>
    <row r="120" s="2" customFormat="1" ht="23.4566" customHeight="1">
      <c r="A120" s="41"/>
      <c r="B120" s="42"/>
      <c r="C120" s="215" t="s">
        <v>290</v>
      </c>
      <c r="D120" s="215" t="s">
        <v>199</v>
      </c>
      <c r="E120" s="216" t="s">
        <v>4460</v>
      </c>
      <c r="F120" s="217" t="s">
        <v>4461</v>
      </c>
      <c r="G120" s="218" t="s">
        <v>486</v>
      </c>
      <c r="H120" s="219">
        <v>4</v>
      </c>
      <c r="I120" s="220"/>
      <c r="J120" s="221">
        <f>ROUND(I120*H120,2)</f>
        <v>0</v>
      </c>
      <c r="K120" s="217" t="s">
        <v>203</v>
      </c>
      <c r="L120" s="47"/>
      <c r="M120" s="222" t="s">
        <v>19</v>
      </c>
      <c r="N120" s="223" t="s">
        <v>44</v>
      </c>
      <c r="O120" s="87"/>
      <c r="P120" s="224">
        <f>O120*H120</f>
        <v>0</v>
      </c>
      <c r="Q120" s="224">
        <v>2.0000000000000002E-05</v>
      </c>
      <c r="R120" s="224">
        <f>Q120*H120</f>
        <v>8.0000000000000007E-05</v>
      </c>
      <c r="S120" s="224">
        <v>0</v>
      </c>
      <c r="T120" s="225">
        <f>S120*H120</f>
        <v>0</v>
      </c>
      <c r="U120" s="41"/>
      <c r="V120" s="41"/>
      <c r="W120" s="41"/>
      <c r="X120" s="41"/>
      <c r="Y120" s="41"/>
      <c r="Z120" s="41"/>
      <c r="AA120" s="41"/>
      <c r="AB120" s="41"/>
      <c r="AC120" s="41"/>
      <c r="AD120" s="41"/>
      <c r="AE120" s="41"/>
      <c r="AR120" s="226" t="s">
        <v>297</v>
      </c>
      <c r="AT120" s="226" t="s">
        <v>199</v>
      </c>
      <c r="AU120" s="226" t="s">
        <v>82</v>
      </c>
      <c r="AY120" s="20" t="s">
        <v>196</v>
      </c>
      <c r="BE120" s="227">
        <f>IF(N120="základní",J120,0)</f>
        <v>0</v>
      </c>
      <c r="BF120" s="227">
        <f>IF(N120="snížená",J120,0)</f>
        <v>0</v>
      </c>
      <c r="BG120" s="227">
        <f>IF(N120="zákl. přenesená",J120,0)</f>
        <v>0</v>
      </c>
      <c r="BH120" s="227">
        <f>IF(N120="sníž. přenesená",J120,0)</f>
        <v>0</v>
      </c>
      <c r="BI120" s="227">
        <f>IF(N120="nulová",J120,0)</f>
        <v>0</v>
      </c>
      <c r="BJ120" s="20" t="s">
        <v>80</v>
      </c>
      <c r="BK120" s="227">
        <f>ROUND(I120*H120,2)</f>
        <v>0</v>
      </c>
      <c r="BL120" s="20" t="s">
        <v>297</v>
      </c>
      <c r="BM120" s="226" t="s">
        <v>4538</v>
      </c>
    </row>
    <row r="121" s="2" customFormat="1">
      <c r="A121" s="41"/>
      <c r="B121" s="42"/>
      <c r="C121" s="43"/>
      <c r="D121" s="228" t="s">
        <v>206</v>
      </c>
      <c r="E121" s="43"/>
      <c r="F121" s="229" t="s">
        <v>4463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82</v>
      </c>
    </row>
    <row r="122" s="2" customFormat="1" ht="36.72453" customHeight="1">
      <c r="A122" s="41"/>
      <c r="B122" s="42"/>
      <c r="C122" s="215" t="s">
        <v>297</v>
      </c>
      <c r="D122" s="215" t="s">
        <v>199</v>
      </c>
      <c r="E122" s="216" t="s">
        <v>4539</v>
      </c>
      <c r="F122" s="217" t="s">
        <v>4540</v>
      </c>
      <c r="G122" s="218" t="s">
        <v>486</v>
      </c>
      <c r="H122" s="219">
        <v>4</v>
      </c>
      <c r="I122" s="220"/>
      <c r="J122" s="221">
        <f>ROUND(I122*H122,2)</f>
        <v>0</v>
      </c>
      <c r="K122" s="217" t="s">
        <v>203</v>
      </c>
      <c r="L122" s="47"/>
      <c r="M122" s="222" t="s">
        <v>19</v>
      </c>
      <c r="N122" s="223" t="s">
        <v>44</v>
      </c>
      <c r="O122" s="87"/>
      <c r="P122" s="224">
        <f>O122*H122</f>
        <v>0</v>
      </c>
      <c r="Q122" s="224">
        <v>2.0000000000000002E-05</v>
      </c>
      <c r="R122" s="224">
        <f>Q122*H122</f>
        <v>8.0000000000000007E-05</v>
      </c>
      <c r="S122" s="224">
        <v>0</v>
      </c>
      <c r="T122" s="225">
        <f>S122*H122</f>
        <v>0</v>
      </c>
      <c r="U122" s="41"/>
      <c r="V122" s="41"/>
      <c r="W122" s="41"/>
      <c r="X122" s="41"/>
      <c r="Y122" s="41"/>
      <c r="Z122" s="41"/>
      <c r="AA122" s="41"/>
      <c r="AB122" s="41"/>
      <c r="AC122" s="41"/>
      <c r="AD122" s="41"/>
      <c r="AE122" s="41"/>
      <c r="AR122" s="226" t="s">
        <v>297</v>
      </c>
      <c r="AT122" s="226" t="s">
        <v>199</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297</v>
      </c>
      <c r="BM122" s="226" t="s">
        <v>4541</v>
      </c>
    </row>
    <row r="123" s="2" customFormat="1">
      <c r="A123" s="41"/>
      <c r="B123" s="42"/>
      <c r="C123" s="43"/>
      <c r="D123" s="228" t="s">
        <v>206</v>
      </c>
      <c r="E123" s="43"/>
      <c r="F123" s="229" t="s">
        <v>4542</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206</v>
      </c>
      <c r="AU123" s="20" t="s">
        <v>82</v>
      </c>
    </row>
    <row r="124" s="2" customFormat="1" ht="31.92453" customHeight="1">
      <c r="A124" s="41"/>
      <c r="B124" s="42"/>
      <c r="C124" s="215" t="s">
        <v>303</v>
      </c>
      <c r="D124" s="215" t="s">
        <v>199</v>
      </c>
      <c r="E124" s="216" t="s">
        <v>4543</v>
      </c>
      <c r="F124" s="217" t="s">
        <v>4544</v>
      </c>
      <c r="G124" s="218" t="s">
        <v>486</v>
      </c>
      <c r="H124" s="219">
        <v>4</v>
      </c>
      <c r="I124" s="220"/>
      <c r="J124" s="221">
        <f>ROUND(I124*H124,2)</f>
        <v>0</v>
      </c>
      <c r="K124" s="217" t="s">
        <v>203</v>
      </c>
      <c r="L124" s="47"/>
      <c r="M124" s="222" t="s">
        <v>19</v>
      </c>
      <c r="N124" s="223" t="s">
        <v>44</v>
      </c>
      <c r="O124" s="87"/>
      <c r="P124" s="224">
        <f>O124*H124</f>
        <v>0</v>
      </c>
      <c r="Q124" s="224">
        <v>2.0000000000000002E-05</v>
      </c>
      <c r="R124" s="224">
        <f>Q124*H124</f>
        <v>8.0000000000000007E-05</v>
      </c>
      <c r="S124" s="224">
        <v>0</v>
      </c>
      <c r="T124" s="225">
        <f>S124*H124</f>
        <v>0</v>
      </c>
      <c r="U124" s="41"/>
      <c r="V124" s="41"/>
      <c r="W124" s="41"/>
      <c r="X124" s="41"/>
      <c r="Y124" s="41"/>
      <c r="Z124" s="41"/>
      <c r="AA124" s="41"/>
      <c r="AB124" s="41"/>
      <c r="AC124" s="41"/>
      <c r="AD124" s="41"/>
      <c r="AE124" s="41"/>
      <c r="AR124" s="226" t="s">
        <v>297</v>
      </c>
      <c r="AT124" s="226" t="s">
        <v>199</v>
      </c>
      <c r="AU124" s="226" t="s">
        <v>82</v>
      </c>
      <c r="AY124" s="20" t="s">
        <v>196</v>
      </c>
      <c r="BE124" s="227">
        <f>IF(N124="základní",J124,0)</f>
        <v>0</v>
      </c>
      <c r="BF124" s="227">
        <f>IF(N124="snížená",J124,0)</f>
        <v>0</v>
      </c>
      <c r="BG124" s="227">
        <f>IF(N124="zákl. přenesená",J124,0)</f>
        <v>0</v>
      </c>
      <c r="BH124" s="227">
        <f>IF(N124="sníž. přenesená",J124,0)</f>
        <v>0</v>
      </c>
      <c r="BI124" s="227">
        <f>IF(N124="nulová",J124,0)</f>
        <v>0</v>
      </c>
      <c r="BJ124" s="20" t="s">
        <v>80</v>
      </c>
      <c r="BK124" s="227">
        <f>ROUND(I124*H124,2)</f>
        <v>0</v>
      </c>
      <c r="BL124" s="20" t="s">
        <v>297</v>
      </c>
      <c r="BM124" s="226" t="s">
        <v>4545</v>
      </c>
    </row>
    <row r="125" s="2" customFormat="1">
      <c r="A125" s="41"/>
      <c r="B125" s="42"/>
      <c r="C125" s="43"/>
      <c r="D125" s="228" t="s">
        <v>206</v>
      </c>
      <c r="E125" s="43"/>
      <c r="F125" s="229" t="s">
        <v>4546</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82</v>
      </c>
    </row>
    <row r="126" s="12" customFormat="1" ht="25.92" customHeight="1">
      <c r="A126" s="12"/>
      <c r="B126" s="199"/>
      <c r="C126" s="200"/>
      <c r="D126" s="201" t="s">
        <v>72</v>
      </c>
      <c r="E126" s="202" t="s">
        <v>1347</v>
      </c>
      <c r="F126" s="202" t="s">
        <v>1348</v>
      </c>
      <c r="G126" s="200"/>
      <c r="H126" s="200"/>
      <c r="I126" s="203"/>
      <c r="J126" s="204">
        <f>BK126</f>
        <v>0</v>
      </c>
      <c r="K126" s="200"/>
      <c r="L126" s="205"/>
      <c r="M126" s="206"/>
      <c r="N126" s="207"/>
      <c r="O126" s="207"/>
      <c r="P126" s="208">
        <f>SUM(P127:P128)</f>
        <v>0</v>
      </c>
      <c r="Q126" s="207"/>
      <c r="R126" s="208">
        <f>SUM(R127:R128)</f>
        <v>0</v>
      </c>
      <c r="S126" s="207"/>
      <c r="T126" s="209">
        <f>SUM(T127:T128)</f>
        <v>0</v>
      </c>
      <c r="U126" s="12"/>
      <c r="V126" s="12"/>
      <c r="W126" s="12"/>
      <c r="X126" s="12"/>
      <c r="Y126" s="12"/>
      <c r="Z126" s="12"/>
      <c r="AA126" s="12"/>
      <c r="AB126" s="12"/>
      <c r="AC126" s="12"/>
      <c r="AD126" s="12"/>
      <c r="AE126" s="12"/>
      <c r="AR126" s="210" t="s">
        <v>204</v>
      </c>
      <c r="AT126" s="211" t="s">
        <v>72</v>
      </c>
      <c r="AU126" s="211" t="s">
        <v>73</v>
      </c>
      <c r="AY126" s="210" t="s">
        <v>196</v>
      </c>
      <c r="BK126" s="212">
        <f>SUM(BK127:BK128)</f>
        <v>0</v>
      </c>
    </row>
    <row r="127" s="2" customFormat="1" ht="23.4566" customHeight="1">
      <c r="A127" s="41"/>
      <c r="B127" s="42"/>
      <c r="C127" s="215" t="s">
        <v>309</v>
      </c>
      <c r="D127" s="215" t="s">
        <v>199</v>
      </c>
      <c r="E127" s="216" t="s">
        <v>4477</v>
      </c>
      <c r="F127" s="217" t="s">
        <v>4478</v>
      </c>
      <c r="G127" s="218" t="s">
        <v>1052</v>
      </c>
      <c r="H127" s="219">
        <v>1</v>
      </c>
      <c r="I127" s="220"/>
      <c r="J127" s="221">
        <f>ROUND(I127*H127,2)</f>
        <v>0</v>
      </c>
      <c r="K127" s="217" t="s">
        <v>203</v>
      </c>
      <c r="L127" s="47"/>
      <c r="M127" s="222" t="s">
        <v>19</v>
      </c>
      <c r="N127" s="223" t="s">
        <v>44</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1127</v>
      </c>
      <c r="AT127" s="226" t="s">
        <v>199</v>
      </c>
      <c r="AU127" s="226" t="s">
        <v>80</v>
      </c>
      <c r="AY127" s="20" t="s">
        <v>196</v>
      </c>
      <c r="BE127" s="227">
        <f>IF(N127="základní",J127,0)</f>
        <v>0</v>
      </c>
      <c r="BF127" s="227">
        <f>IF(N127="snížená",J127,0)</f>
        <v>0</v>
      </c>
      <c r="BG127" s="227">
        <f>IF(N127="zákl. přenesená",J127,0)</f>
        <v>0</v>
      </c>
      <c r="BH127" s="227">
        <f>IF(N127="sníž. přenesená",J127,0)</f>
        <v>0</v>
      </c>
      <c r="BI127" s="227">
        <f>IF(N127="nulová",J127,0)</f>
        <v>0</v>
      </c>
      <c r="BJ127" s="20" t="s">
        <v>80</v>
      </c>
      <c r="BK127" s="227">
        <f>ROUND(I127*H127,2)</f>
        <v>0</v>
      </c>
      <c r="BL127" s="20" t="s">
        <v>1127</v>
      </c>
      <c r="BM127" s="226" t="s">
        <v>4547</v>
      </c>
    </row>
    <row r="128" s="2" customFormat="1">
      <c r="A128" s="41"/>
      <c r="B128" s="42"/>
      <c r="C128" s="43"/>
      <c r="D128" s="228" t="s">
        <v>206</v>
      </c>
      <c r="E128" s="43"/>
      <c r="F128" s="229" t="s">
        <v>4548</v>
      </c>
      <c r="G128" s="43"/>
      <c r="H128" s="43"/>
      <c r="I128" s="230"/>
      <c r="J128" s="43"/>
      <c r="K128" s="43"/>
      <c r="L128" s="47"/>
      <c r="M128" s="280"/>
      <c r="N128" s="281"/>
      <c r="O128" s="282"/>
      <c r="P128" s="282"/>
      <c r="Q128" s="282"/>
      <c r="R128" s="282"/>
      <c r="S128" s="282"/>
      <c r="T128" s="283"/>
      <c r="U128" s="41"/>
      <c r="V128" s="41"/>
      <c r="W128" s="41"/>
      <c r="X128" s="41"/>
      <c r="Y128" s="41"/>
      <c r="Z128" s="41"/>
      <c r="AA128" s="41"/>
      <c r="AB128" s="41"/>
      <c r="AC128" s="41"/>
      <c r="AD128" s="41"/>
      <c r="AE128" s="41"/>
      <c r="AT128" s="20" t="s">
        <v>206</v>
      </c>
      <c r="AU128" s="20" t="s">
        <v>80</v>
      </c>
    </row>
    <row r="129" s="2" customFormat="1" ht="6.96" customHeight="1">
      <c r="A129" s="41"/>
      <c r="B129" s="62"/>
      <c r="C129" s="63"/>
      <c r="D129" s="63"/>
      <c r="E129" s="63"/>
      <c r="F129" s="63"/>
      <c r="G129" s="63"/>
      <c r="H129" s="63"/>
      <c r="I129" s="63"/>
      <c r="J129" s="63"/>
      <c r="K129" s="63"/>
      <c r="L129" s="47"/>
      <c r="M129" s="41"/>
      <c r="O129" s="41"/>
      <c r="P129" s="41"/>
      <c r="Q129" s="41"/>
      <c r="R129" s="41"/>
      <c r="S129" s="41"/>
      <c r="T129" s="41"/>
      <c r="U129" s="41"/>
      <c r="V129" s="41"/>
      <c r="W129" s="41"/>
      <c r="X129" s="41"/>
      <c r="Y129" s="41"/>
      <c r="Z129" s="41"/>
      <c r="AA129" s="41"/>
      <c r="AB129" s="41"/>
      <c r="AC129" s="41"/>
      <c r="AD129" s="41"/>
      <c r="AE129" s="41"/>
    </row>
  </sheetData>
  <sheetProtection sheet="1" autoFilter="0" formatColumns="0" formatRows="0" objects="1" scenarios="1" spinCount="100000" saltValue="NuGbSlUrv46eZxPHvfNrQ68TZYQ1LOZXNmx6JXaqFKB5s+E49uRUs/lV0A2kzBAxSKSpsY/n92l33lwk3fuOfQ==" hashValue="y+4FuNsxXwsUVqg4W0BV3rkH3rUA7Y8mHMPcelAIuEp+plb5JybO6l3IhsvCu5W/sG8hrK/P8wvci66qFH230Q==" algorithmName="SHA-512" password="CC35"/>
  <autoFilter ref="C88:K128"/>
  <mergeCells count="12">
    <mergeCell ref="E7:H7"/>
    <mergeCell ref="E9:H9"/>
    <mergeCell ref="E11:H11"/>
    <mergeCell ref="E20:H20"/>
    <mergeCell ref="E29:H29"/>
    <mergeCell ref="E50:H50"/>
    <mergeCell ref="E52:H52"/>
    <mergeCell ref="E54:H54"/>
    <mergeCell ref="E77:H77"/>
    <mergeCell ref="E79:H79"/>
    <mergeCell ref="E81:H81"/>
    <mergeCell ref="L2:V2"/>
  </mergeCells>
  <hyperlinks>
    <hyperlink ref="F93" r:id="rId1" display="https://podminky.urs.cz/item/CS_URS_2024_01/723111204"/>
    <hyperlink ref="F95" r:id="rId2" display="https://podminky.urs.cz/item/CS_URS_2024_01/723111206"/>
    <hyperlink ref="F97" r:id="rId3" display="https://podminky.urs.cz/item/CS_URS_2024_01/723120804"/>
    <hyperlink ref="F99" r:id="rId4" display="https://podminky.urs.cz/item/CS_URS_2024_01/723150342"/>
    <hyperlink ref="F101" r:id="rId5" display="https://podminky.urs.cz/item/CS_URS_2024_01/723190901"/>
    <hyperlink ref="F103" r:id="rId6" display="https://podminky.urs.cz/item/CS_URS_2024_01/723190907"/>
    <hyperlink ref="F105" r:id="rId7" display="https://podminky.urs.cz/item/CS_URS_2024_01/723190909"/>
    <hyperlink ref="F107" r:id="rId8" display="https://podminky.urs.cz/item/CS_URS_2024_01/723231164"/>
    <hyperlink ref="F110" r:id="rId9" display="https://podminky.urs.cz/item/CS_URS_2024_01/723239103"/>
    <hyperlink ref="F112" r:id="rId10" display="https://podminky.urs.cz/item/CS_URS_2024_01/723239105"/>
    <hyperlink ref="F114" r:id="rId11" display="https://podminky.urs.cz/item/CS_URS_2024_01/723290821"/>
    <hyperlink ref="F116" r:id="rId12" display="https://podminky.urs.cz/item/CS_URS_2024_01/998723101"/>
    <hyperlink ref="F118" r:id="rId13" display="https://podminky.urs.cz/item/CS_URS_2024_01/998723192"/>
    <hyperlink ref="F121" r:id="rId14" display="https://podminky.urs.cz/item/CS_URS_2024_01/783614551"/>
    <hyperlink ref="F123" r:id="rId15" display="https://podminky.urs.cz/item/CS_URS_2024_01/783614651"/>
    <hyperlink ref="F125" r:id="rId16" display="https://podminky.urs.cz/item/CS_URS_2024_01/783617601"/>
    <hyperlink ref="F128" r:id="rId17" display="https://podminky.urs.cz/item/CS_URS_2024_01/HZS4211"/>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143</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968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ROUND((SUM(BE87:BE581)),  2)</f>
        <v>0</v>
      </c>
      <c r="G35" s="41"/>
      <c r="H35" s="41"/>
      <c r="I35" s="160">
        <v>0.20999999999999999</v>
      </c>
      <c r="J35" s="159">
        <f>ROUND(((SUM(BE87:BE581))*I35),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ROUND((SUM(BF87:BF581)),  2)</f>
        <v>0</v>
      </c>
      <c r="G36" s="41"/>
      <c r="H36" s="41"/>
      <c r="I36" s="160">
        <v>0.12</v>
      </c>
      <c r="J36" s="159">
        <f>ROUND(((SUM(BF87:BF581))*I36),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ROUND((SUM(BG87:BG581)),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ROUND((SUM(BH87:BH581)),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ROUND((SUM(BI87:BI581)),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01.04.04.01. - Elektrosilnoproud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J87</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175</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8"/>
      <c r="D65" s="184" t="s">
        <v>969</v>
      </c>
      <c r="E65" s="185"/>
      <c r="F65" s="185"/>
      <c r="G65" s="185"/>
      <c r="H65" s="185"/>
      <c r="I65" s="185"/>
      <c r="J65" s="186">
        <f>J89</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181</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27.84906" customHeight="1">
      <c r="A75" s="41"/>
      <c r="B75" s="42"/>
      <c r="C75" s="43"/>
      <c r="D75" s="43"/>
      <c r="E75" s="172" t="str">
        <f>E7</f>
        <v>REVITALIZACE BUDOVY GALERIE MODERNÍHO UMĚNÍ CELÝ ROZPOČET BEZ PS</v>
      </c>
      <c r="F75" s="35"/>
      <c r="G75" s="35"/>
      <c r="H75" s="35"/>
      <c r="I75" s="43"/>
      <c r="J75" s="43"/>
      <c r="K75" s="43"/>
      <c r="L75" s="147"/>
      <c r="S75" s="41"/>
      <c r="T75" s="41"/>
      <c r="U75" s="41"/>
      <c r="V75" s="41"/>
      <c r="W75" s="41"/>
      <c r="X75" s="41"/>
      <c r="Y75" s="41"/>
      <c r="Z75" s="41"/>
      <c r="AA75" s="41"/>
      <c r="AB75" s="41"/>
      <c r="AC75" s="41"/>
      <c r="AD75" s="41"/>
      <c r="AE75" s="41"/>
    </row>
    <row r="76" s="1" customFormat="1" ht="12" customHeight="1">
      <c r="B76" s="24"/>
      <c r="C76" s="35" t="s">
        <v>161</v>
      </c>
      <c r="D76" s="25"/>
      <c r="E76" s="25"/>
      <c r="F76" s="25"/>
      <c r="G76" s="25"/>
      <c r="H76" s="25"/>
      <c r="I76" s="25"/>
      <c r="J76" s="25"/>
      <c r="K76" s="25"/>
      <c r="L76" s="23"/>
    </row>
    <row r="77" s="2" customFormat="1" ht="16.30189" customHeight="1">
      <c r="A77" s="41"/>
      <c r="B77" s="42"/>
      <c r="C77" s="43"/>
      <c r="D77" s="43"/>
      <c r="E77" s="172" t="s">
        <v>1457</v>
      </c>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163</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30189" customHeight="1">
      <c r="A79" s="41"/>
      <c r="B79" s="42"/>
      <c r="C79" s="43"/>
      <c r="D79" s="43"/>
      <c r="E79" s="72" t="str">
        <f>E11</f>
        <v>SO 01.04.04.01. - Elektrosilnoproud</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Hadec Králové</v>
      </c>
      <c r="G81" s="43"/>
      <c r="H81" s="43"/>
      <c r="I81" s="35" t="s">
        <v>23</v>
      </c>
      <c r="J81" s="75" t="str">
        <f>IF(J14="","",J14)</f>
        <v>24. 4. 2024</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5.30566" customHeight="1">
      <c r="A83" s="41"/>
      <c r="B83" s="42"/>
      <c r="C83" s="35" t="s">
        <v>25</v>
      </c>
      <c r="D83" s="43"/>
      <c r="E83" s="43"/>
      <c r="F83" s="30" t="str">
        <f>E17</f>
        <v>Královéhradecký kraj, Pivovarské náměstí 1345</v>
      </c>
      <c r="G83" s="43"/>
      <c r="H83" s="43"/>
      <c r="I83" s="35" t="s">
        <v>31</v>
      </c>
      <c r="J83" s="39" t="str">
        <f>E23</f>
        <v>INS spol.s.r.o.</v>
      </c>
      <c r="K83" s="43"/>
      <c r="L83" s="147"/>
      <c r="S83" s="41"/>
      <c r="T83" s="41"/>
      <c r="U83" s="41"/>
      <c r="V83" s="41"/>
      <c r="W83" s="41"/>
      <c r="X83" s="41"/>
      <c r="Y83" s="41"/>
      <c r="Z83" s="41"/>
      <c r="AA83" s="41"/>
      <c r="AB83" s="41"/>
      <c r="AC83" s="41"/>
      <c r="AD83" s="41"/>
      <c r="AE83" s="41"/>
    </row>
    <row r="84" s="2" customFormat="1" ht="15.30566" customHeight="1">
      <c r="A84" s="41"/>
      <c r="B84" s="42"/>
      <c r="C84" s="35" t="s">
        <v>29</v>
      </c>
      <c r="D84" s="43"/>
      <c r="E84" s="43"/>
      <c r="F84" s="30" t="str">
        <f>IF(E20="","",E20)</f>
        <v>Vyplň údaj</v>
      </c>
      <c r="G84" s="43"/>
      <c r="H84" s="43"/>
      <c r="I84" s="35" t="s">
        <v>34</v>
      </c>
      <c r="J84" s="39" t="str">
        <f>E26</f>
        <v>Ivan Mezera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182</v>
      </c>
      <c r="D86" s="191" t="s">
        <v>58</v>
      </c>
      <c r="E86" s="191" t="s">
        <v>54</v>
      </c>
      <c r="F86" s="191" t="s">
        <v>55</v>
      </c>
      <c r="G86" s="191" t="s">
        <v>183</v>
      </c>
      <c r="H86" s="191" t="s">
        <v>184</v>
      </c>
      <c r="I86" s="191" t="s">
        <v>185</v>
      </c>
      <c r="J86" s="191" t="s">
        <v>167</v>
      </c>
      <c r="K86" s="192" t="s">
        <v>186</v>
      </c>
      <c r="L86" s="193"/>
      <c r="M86" s="95" t="s">
        <v>19</v>
      </c>
      <c r="N86" s="96" t="s">
        <v>43</v>
      </c>
      <c r="O86" s="96" t="s">
        <v>187</v>
      </c>
      <c r="P86" s="96" t="s">
        <v>188</v>
      </c>
      <c r="Q86" s="96" t="s">
        <v>189</v>
      </c>
      <c r="R86" s="96" t="s">
        <v>190</v>
      </c>
      <c r="S86" s="96" t="s">
        <v>191</v>
      </c>
      <c r="T86" s="97" t="s">
        <v>192</v>
      </c>
      <c r="U86" s="188"/>
      <c r="V86" s="188"/>
      <c r="W86" s="188"/>
      <c r="X86" s="188"/>
      <c r="Y86" s="188"/>
      <c r="Z86" s="188"/>
      <c r="AA86" s="188"/>
      <c r="AB86" s="188"/>
      <c r="AC86" s="188"/>
      <c r="AD86" s="188"/>
      <c r="AE86" s="188"/>
    </row>
    <row r="87" s="2" customFormat="1" ht="22.8" customHeight="1">
      <c r="A87" s="41"/>
      <c r="B87" s="42"/>
      <c r="C87" s="102" t="s">
        <v>193</v>
      </c>
      <c r="D87" s="43"/>
      <c r="E87" s="43"/>
      <c r="F87" s="43"/>
      <c r="G87" s="43"/>
      <c r="H87" s="43"/>
      <c r="I87" s="43"/>
      <c r="J87" s="194">
        <f>BK87</f>
        <v>0</v>
      </c>
      <c r="K87" s="43"/>
      <c r="L87" s="47"/>
      <c r="M87" s="98"/>
      <c r="N87" s="195"/>
      <c r="O87" s="99"/>
      <c r="P87" s="196">
        <f>P88</f>
        <v>0</v>
      </c>
      <c r="Q87" s="99"/>
      <c r="R87" s="196">
        <f>R88</f>
        <v>0.026880000000000001</v>
      </c>
      <c r="S87" s="99"/>
      <c r="T87" s="197">
        <f>T88</f>
        <v>0</v>
      </c>
      <c r="U87" s="41"/>
      <c r="V87" s="41"/>
      <c r="W87" s="41"/>
      <c r="X87" s="41"/>
      <c r="Y87" s="41"/>
      <c r="Z87" s="41"/>
      <c r="AA87" s="41"/>
      <c r="AB87" s="41"/>
      <c r="AC87" s="41"/>
      <c r="AD87" s="41"/>
      <c r="AE87" s="41"/>
      <c r="AT87" s="20" t="s">
        <v>72</v>
      </c>
      <c r="AU87" s="20" t="s">
        <v>168</v>
      </c>
      <c r="BK87" s="198">
        <f>BK88</f>
        <v>0</v>
      </c>
    </row>
    <row r="88" s="12" customFormat="1" ht="25.92" customHeight="1">
      <c r="A88" s="12"/>
      <c r="B88" s="199"/>
      <c r="C88" s="200"/>
      <c r="D88" s="201" t="s">
        <v>72</v>
      </c>
      <c r="E88" s="202" t="s">
        <v>429</v>
      </c>
      <c r="F88" s="202" t="s">
        <v>430</v>
      </c>
      <c r="G88" s="200"/>
      <c r="H88" s="200"/>
      <c r="I88" s="203"/>
      <c r="J88" s="204">
        <f>BK88</f>
        <v>0</v>
      </c>
      <c r="K88" s="200"/>
      <c r="L88" s="205"/>
      <c r="M88" s="206"/>
      <c r="N88" s="207"/>
      <c r="O88" s="207"/>
      <c r="P88" s="208">
        <f>P89</f>
        <v>0</v>
      </c>
      <c r="Q88" s="207"/>
      <c r="R88" s="208">
        <f>R89</f>
        <v>0.026880000000000001</v>
      </c>
      <c r="S88" s="207"/>
      <c r="T88" s="209">
        <f>T89</f>
        <v>0</v>
      </c>
      <c r="U88" s="12"/>
      <c r="V88" s="12"/>
      <c r="W88" s="12"/>
      <c r="X88" s="12"/>
      <c r="Y88" s="12"/>
      <c r="Z88" s="12"/>
      <c r="AA88" s="12"/>
      <c r="AB88" s="12"/>
      <c r="AC88" s="12"/>
      <c r="AD88" s="12"/>
      <c r="AE88" s="12"/>
      <c r="AR88" s="210" t="s">
        <v>82</v>
      </c>
      <c r="AT88" s="211" t="s">
        <v>72</v>
      </c>
      <c r="AU88" s="211" t="s">
        <v>73</v>
      </c>
      <c r="AY88" s="210" t="s">
        <v>196</v>
      </c>
      <c r="BK88" s="212">
        <f>BK89</f>
        <v>0</v>
      </c>
    </row>
    <row r="89" s="12" customFormat="1" ht="22.8" customHeight="1">
      <c r="A89" s="12"/>
      <c r="B89" s="199"/>
      <c r="C89" s="200"/>
      <c r="D89" s="201" t="s">
        <v>72</v>
      </c>
      <c r="E89" s="213" t="s">
        <v>970</v>
      </c>
      <c r="F89" s="213" t="s">
        <v>971</v>
      </c>
      <c r="G89" s="200"/>
      <c r="H89" s="200"/>
      <c r="I89" s="203"/>
      <c r="J89" s="214">
        <f>BK89</f>
        <v>0</v>
      </c>
      <c r="K89" s="200"/>
      <c r="L89" s="205"/>
      <c r="M89" s="206"/>
      <c r="N89" s="207"/>
      <c r="O89" s="207"/>
      <c r="P89" s="208">
        <f>SUM(P90:P581)</f>
        <v>0</v>
      </c>
      <c r="Q89" s="207"/>
      <c r="R89" s="208">
        <f>SUM(R90:R581)</f>
        <v>0.026880000000000001</v>
      </c>
      <c r="S89" s="207"/>
      <c r="T89" s="209">
        <f>SUM(T90:T581)</f>
        <v>0</v>
      </c>
      <c r="U89" s="12"/>
      <c r="V89" s="12"/>
      <c r="W89" s="12"/>
      <c r="X89" s="12"/>
      <c r="Y89" s="12"/>
      <c r="Z89" s="12"/>
      <c r="AA89" s="12"/>
      <c r="AB89" s="12"/>
      <c r="AC89" s="12"/>
      <c r="AD89" s="12"/>
      <c r="AE89" s="12"/>
      <c r="AR89" s="210" t="s">
        <v>82</v>
      </c>
      <c r="AT89" s="211" t="s">
        <v>72</v>
      </c>
      <c r="AU89" s="211" t="s">
        <v>80</v>
      </c>
      <c r="AY89" s="210" t="s">
        <v>196</v>
      </c>
      <c r="BK89" s="212">
        <f>SUM(BK90:BK581)</f>
        <v>0</v>
      </c>
    </row>
    <row r="90" s="2" customFormat="1" ht="23.4566" customHeight="1">
      <c r="A90" s="41"/>
      <c r="B90" s="42"/>
      <c r="C90" s="215" t="s">
        <v>80</v>
      </c>
      <c r="D90" s="215" t="s">
        <v>199</v>
      </c>
      <c r="E90" s="216" t="s">
        <v>4549</v>
      </c>
      <c r="F90" s="217" t="s">
        <v>4550</v>
      </c>
      <c r="G90" s="218" t="s">
        <v>1105</v>
      </c>
      <c r="H90" s="219">
        <v>15</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297</v>
      </c>
      <c r="AT90" s="226" t="s">
        <v>199</v>
      </c>
      <c r="AU90" s="226" t="s">
        <v>82</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297</v>
      </c>
      <c r="BM90" s="226" t="s">
        <v>4551</v>
      </c>
    </row>
    <row r="91" s="14" customFormat="1">
      <c r="A91" s="14"/>
      <c r="B91" s="244"/>
      <c r="C91" s="245"/>
      <c r="D91" s="235" t="s">
        <v>208</v>
      </c>
      <c r="E91" s="246" t="s">
        <v>19</v>
      </c>
      <c r="F91" s="247" t="s">
        <v>1026</v>
      </c>
      <c r="G91" s="245"/>
      <c r="H91" s="248">
        <v>15</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208</v>
      </c>
      <c r="AU91" s="254" t="s">
        <v>82</v>
      </c>
      <c r="AV91" s="14" t="s">
        <v>82</v>
      </c>
      <c r="AW91" s="14" t="s">
        <v>33</v>
      </c>
      <c r="AX91" s="14" t="s">
        <v>73</v>
      </c>
      <c r="AY91" s="254" t="s">
        <v>196</v>
      </c>
    </row>
    <row r="92" s="15" customFormat="1">
      <c r="A92" s="15"/>
      <c r="B92" s="255"/>
      <c r="C92" s="256"/>
      <c r="D92" s="235" t="s">
        <v>208</v>
      </c>
      <c r="E92" s="257" t="s">
        <v>19</v>
      </c>
      <c r="F92" s="258" t="s">
        <v>212</v>
      </c>
      <c r="G92" s="256"/>
      <c r="H92" s="259">
        <v>15</v>
      </c>
      <c r="I92" s="260"/>
      <c r="J92" s="256"/>
      <c r="K92" s="256"/>
      <c r="L92" s="261"/>
      <c r="M92" s="262"/>
      <c r="N92" s="263"/>
      <c r="O92" s="263"/>
      <c r="P92" s="263"/>
      <c r="Q92" s="263"/>
      <c r="R92" s="263"/>
      <c r="S92" s="263"/>
      <c r="T92" s="264"/>
      <c r="U92" s="15"/>
      <c r="V92" s="15"/>
      <c r="W92" s="15"/>
      <c r="X92" s="15"/>
      <c r="Y92" s="15"/>
      <c r="Z92" s="15"/>
      <c r="AA92" s="15"/>
      <c r="AB92" s="15"/>
      <c r="AC92" s="15"/>
      <c r="AD92" s="15"/>
      <c r="AE92" s="15"/>
      <c r="AT92" s="265" t="s">
        <v>208</v>
      </c>
      <c r="AU92" s="265" t="s">
        <v>82</v>
      </c>
      <c r="AV92" s="15" t="s">
        <v>204</v>
      </c>
      <c r="AW92" s="15" t="s">
        <v>33</v>
      </c>
      <c r="AX92" s="15" t="s">
        <v>80</v>
      </c>
      <c r="AY92" s="265" t="s">
        <v>196</v>
      </c>
    </row>
    <row r="93" s="2" customFormat="1" ht="16.30189" customHeight="1">
      <c r="A93" s="41"/>
      <c r="B93" s="42"/>
      <c r="C93" s="266" t="s">
        <v>82</v>
      </c>
      <c r="D93" s="266" t="s">
        <v>310</v>
      </c>
      <c r="E93" s="267" t="s">
        <v>4552</v>
      </c>
      <c r="F93" s="268" t="s">
        <v>4553</v>
      </c>
      <c r="G93" s="269" t="s">
        <v>1105</v>
      </c>
      <c r="H93" s="270">
        <v>15</v>
      </c>
      <c r="I93" s="271"/>
      <c r="J93" s="272">
        <f>ROUND(I93*H93,2)</f>
        <v>0</v>
      </c>
      <c r="K93" s="268" t="s">
        <v>203</v>
      </c>
      <c r="L93" s="273"/>
      <c r="M93" s="274" t="s">
        <v>19</v>
      </c>
      <c r="N93" s="275"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390</v>
      </c>
      <c r="AT93" s="226" t="s">
        <v>310</v>
      </c>
      <c r="AU93" s="226" t="s">
        <v>82</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297</v>
      </c>
      <c r="BM93" s="226" t="s">
        <v>4554</v>
      </c>
    </row>
    <row r="94" s="14" customFormat="1">
      <c r="A94" s="14"/>
      <c r="B94" s="244"/>
      <c r="C94" s="245"/>
      <c r="D94" s="235" t="s">
        <v>208</v>
      </c>
      <c r="E94" s="246" t="s">
        <v>19</v>
      </c>
      <c r="F94" s="247" t="s">
        <v>1026</v>
      </c>
      <c r="G94" s="245"/>
      <c r="H94" s="248">
        <v>15</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208</v>
      </c>
      <c r="AU94" s="254" t="s">
        <v>82</v>
      </c>
      <c r="AV94" s="14" t="s">
        <v>82</v>
      </c>
      <c r="AW94" s="14" t="s">
        <v>33</v>
      </c>
      <c r="AX94" s="14" t="s">
        <v>73</v>
      </c>
      <c r="AY94" s="254" t="s">
        <v>196</v>
      </c>
    </row>
    <row r="95" s="15" customFormat="1">
      <c r="A95" s="15"/>
      <c r="B95" s="255"/>
      <c r="C95" s="256"/>
      <c r="D95" s="235" t="s">
        <v>208</v>
      </c>
      <c r="E95" s="257" t="s">
        <v>19</v>
      </c>
      <c r="F95" s="258" t="s">
        <v>212</v>
      </c>
      <c r="G95" s="256"/>
      <c r="H95" s="259">
        <v>15</v>
      </c>
      <c r="I95" s="260"/>
      <c r="J95" s="256"/>
      <c r="K95" s="256"/>
      <c r="L95" s="261"/>
      <c r="M95" s="262"/>
      <c r="N95" s="263"/>
      <c r="O95" s="263"/>
      <c r="P95" s="263"/>
      <c r="Q95" s="263"/>
      <c r="R95" s="263"/>
      <c r="S95" s="263"/>
      <c r="T95" s="264"/>
      <c r="U95" s="15"/>
      <c r="V95" s="15"/>
      <c r="W95" s="15"/>
      <c r="X95" s="15"/>
      <c r="Y95" s="15"/>
      <c r="Z95" s="15"/>
      <c r="AA95" s="15"/>
      <c r="AB95" s="15"/>
      <c r="AC95" s="15"/>
      <c r="AD95" s="15"/>
      <c r="AE95" s="15"/>
      <c r="AT95" s="265" t="s">
        <v>208</v>
      </c>
      <c r="AU95" s="265" t="s">
        <v>82</v>
      </c>
      <c r="AV95" s="15" t="s">
        <v>204</v>
      </c>
      <c r="AW95" s="15" t="s">
        <v>33</v>
      </c>
      <c r="AX95" s="15" t="s">
        <v>80</v>
      </c>
      <c r="AY95" s="265" t="s">
        <v>196</v>
      </c>
    </row>
    <row r="96" s="2" customFormat="1" ht="16.30189" customHeight="1">
      <c r="A96" s="41"/>
      <c r="B96" s="42"/>
      <c r="C96" s="266" t="s">
        <v>197</v>
      </c>
      <c r="D96" s="266" t="s">
        <v>310</v>
      </c>
      <c r="E96" s="267" t="s">
        <v>4555</v>
      </c>
      <c r="F96" s="268" t="s">
        <v>4556</v>
      </c>
      <c r="G96" s="269" t="s">
        <v>1105</v>
      </c>
      <c r="H96" s="270">
        <v>15</v>
      </c>
      <c r="I96" s="271"/>
      <c r="J96" s="272">
        <f>ROUND(I96*H96,2)</f>
        <v>0</v>
      </c>
      <c r="K96" s="268" t="s">
        <v>203</v>
      </c>
      <c r="L96" s="273"/>
      <c r="M96" s="274" t="s">
        <v>19</v>
      </c>
      <c r="N96" s="275" t="s">
        <v>44</v>
      </c>
      <c r="O96" s="87"/>
      <c r="P96" s="224">
        <f>O96*H96</f>
        <v>0</v>
      </c>
      <c r="Q96" s="224">
        <v>0</v>
      </c>
      <c r="R96" s="224">
        <f>Q96*H96</f>
        <v>0</v>
      </c>
      <c r="S96" s="224">
        <v>0</v>
      </c>
      <c r="T96" s="225">
        <f>S96*H96</f>
        <v>0</v>
      </c>
      <c r="U96" s="41"/>
      <c r="V96" s="41"/>
      <c r="W96" s="41"/>
      <c r="X96" s="41"/>
      <c r="Y96" s="41"/>
      <c r="Z96" s="41"/>
      <c r="AA96" s="41"/>
      <c r="AB96" s="41"/>
      <c r="AC96" s="41"/>
      <c r="AD96" s="41"/>
      <c r="AE96" s="41"/>
      <c r="AR96" s="226" t="s">
        <v>390</v>
      </c>
      <c r="AT96" s="226" t="s">
        <v>310</v>
      </c>
      <c r="AU96" s="226" t="s">
        <v>82</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297</v>
      </c>
      <c r="BM96" s="226" t="s">
        <v>4557</v>
      </c>
    </row>
    <row r="97" s="14" customFormat="1">
      <c r="A97" s="14"/>
      <c r="B97" s="244"/>
      <c r="C97" s="245"/>
      <c r="D97" s="235" t="s">
        <v>208</v>
      </c>
      <c r="E97" s="246" t="s">
        <v>19</v>
      </c>
      <c r="F97" s="247" t="s">
        <v>1026</v>
      </c>
      <c r="G97" s="245"/>
      <c r="H97" s="248">
        <v>15</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82</v>
      </c>
      <c r="AV97" s="14" t="s">
        <v>82</v>
      </c>
      <c r="AW97" s="14" t="s">
        <v>33</v>
      </c>
      <c r="AX97" s="14" t="s">
        <v>73</v>
      </c>
      <c r="AY97" s="254" t="s">
        <v>196</v>
      </c>
    </row>
    <row r="98" s="15" customFormat="1">
      <c r="A98" s="15"/>
      <c r="B98" s="255"/>
      <c r="C98" s="256"/>
      <c r="D98" s="235" t="s">
        <v>208</v>
      </c>
      <c r="E98" s="257" t="s">
        <v>19</v>
      </c>
      <c r="F98" s="258" t="s">
        <v>212</v>
      </c>
      <c r="G98" s="256"/>
      <c r="H98" s="259">
        <v>15</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82</v>
      </c>
      <c r="AV98" s="15" t="s">
        <v>204</v>
      </c>
      <c r="AW98" s="15" t="s">
        <v>33</v>
      </c>
      <c r="AX98" s="15" t="s">
        <v>80</v>
      </c>
      <c r="AY98" s="265" t="s">
        <v>196</v>
      </c>
    </row>
    <row r="99" s="2" customFormat="1" ht="16.30189" customHeight="1">
      <c r="A99" s="41"/>
      <c r="B99" s="42"/>
      <c r="C99" s="215" t="s">
        <v>204</v>
      </c>
      <c r="D99" s="215" t="s">
        <v>199</v>
      </c>
      <c r="E99" s="216" t="s">
        <v>4558</v>
      </c>
      <c r="F99" s="217" t="s">
        <v>4559</v>
      </c>
      <c r="G99" s="218" t="s">
        <v>1105</v>
      </c>
      <c r="H99" s="219">
        <v>10</v>
      </c>
      <c r="I99" s="220"/>
      <c r="J99" s="221">
        <f>ROUND(I99*H99,2)</f>
        <v>0</v>
      </c>
      <c r="K99" s="217" t="s">
        <v>19</v>
      </c>
      <c r="L99" s="47"/>
      <c r="M99" s="222" t="s">
        <v>19</v>
      </c>
      <c r="N99" s="223" t="s">
        <v>44</v>
      </c>
      <c r="O99" s="87"/>
      <c r="P99" s="224">
        <f>O99*H99</f>
        <v>0</v>
      </c>
      <c r="Q99" s="224">
        <v>0</v>
      </c>
      <c r="R99" s="224">
        <f>Q99*H99</f>
        <v>0</v>
      </c>
      <c r="S99" s="224">
        <v>0</v>
      </c>
      <c r="T99" s="225">
        <f>S99*H99</f>
        <v>0</v>
      </c>
      <c r="U99" s="41"/>
      <c r="V99" s="41"/>
      <c r="W99" s="41"/>
      <c r="X99" s="41"/>
      <c r="Y99" s="41"/>
      <c r="Z99" s="41"/>
      <c r="AA99" s="41"/>
      <c r="AB99" s="41"/>
      <c r="AC99" s="41"/>
      <c r="AD99" s="41"/>
      <c r="AE99" s="41"/>
      <c r="AR99" s="226" t="s">
        <v>297</v>
      </c>
      <c r="AT99" s="226" t="s">
        <v>199</v>
      </c>
      <c r="AU99" s="226" t="s">
        <v>82</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297</v>
      </c>
      <c r="BM99" s="226" t="s">
        <v>4560</v>
      </c>
    </row>
    <row r="100" s="14" customFormat="1">
      <c r="A100" s="14"/>
      <c r="B100" s="244"/>
      <c r="C100" s="245"/>
      <c r="D100" s="235" t="s">
        <v>208</v>
      </c>
      <c r="E100" s="246" t="s">
        <v>19</v>
      </c>
      <c r="F100" s="247" t="s">
        <v>4561</v>
      </c>
      <c r="G100" s="245"/>
      <c r="H100" s="248">
        <v>5</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82</v>
      </c>
      <c r="AV100" s="14" t="s">
        <v>82</v>
      </c>
      <c r="AW100" s="14" t="s">
        <v>33</v>
      </c>
      <c r="AX100" s="14" t="s">
        <v>73</v>
      </c>
      <c r="AY100" s="254" t="s">
        <v>196</v>
      </c>
    </row>
    <row r="101" s="14" customFormat="1">
      <c r="A101" s="14"/>
      <c r="B101" s="244"/>
      <c r="C101" s="245"/>
      <c r="D101" s="235" t="s">
        <v>208</v>
      </c>
      <c r="E101" s="246" t="s">
        <v>19</v>
      </c>
      <c r="F101" s="247" t="s">
        <v>4562</v>
      </c>
      <c r="G101" s="245"/>
      <c r="H101" s="248">
        <v>5</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82</v>
      </c>
      <c r="AV101" s="14" t="s">
        <v>82</v>
      </c>
      <c r="AW101" s="14" t="s">
        <v>33</v>
      </c>
      <c r="AX101" s="14" t="s">
        <v>73</v>
      </c>
      <c r="AY101" s="254" t="s">
        <v>196</v>
      </c>
    </row>
    <row r="102" s="15" customFormat="1">
      <c r="A102" s="15"/>
      <c r="B102" s="255"/>
      <c r="C102" s="256"/>
      <c r="D102" s="235" t="s">
        <v>208</v>
      </c>
      <c r="E102" s="257" t="s">
        <v>19</v>
      </c>
      <c r="F102" s="258" t="s">
        <v>212</v>
      </c>
      <c r="G102" s="256"/>
      <c r="H102" s="259">
        <v>10</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82</v>
      </c>
      <c r="AV102" s="15" t="s">
        <v>204</v>
      </c>
      <c r="AW102" s="15" t="s">
        <v>33</v>
      </c>
      <c r="AX102" s="15" t="s">
        <v>80</v>
      </c>
      <c r="AY102" s="265" t="s">
        <v>196</v>
      </c>
    </row>
    <row r="103" s="2" customFormat="1" ht="16.30189" customHeight="1">
      <c r="A103" s="41"/>
      <c r="B103" s="42"/>
      <c r="C103" s="266" t="s">
        <v>232</v>
      </c>
      <c r="D103" s="266" t="s">
        <v>310</v>
      </c>
      <c r="E103" s="267" t="s">
        <v>4563</v>
      </c>
      <c r="F103" s="268" t="s">
        <v>4564</v>
      </c>
      <c r="G103" s="269" t="s">
        <v>1105</v>
      </c>
      <c r="H103" s="270">
        <v>10</v>
      </c>
      <c r="I103" s="271"/>
      <c r="J103" s="272">
        <f>ROUND(I103*H103,2)</f>
        <v>0</v>
      </c>
      <c r="K103" s="268" t="s">
        <v>19</v>
      </c>
      <c r="L103" s="273"/>
      <c r="M103" s="274" t="s">
        <v>19</v>
      </c>
      <c r="N103" s="275" t="s">
        <v>44</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390</v>
      </c>
      <c r="AT103" s="226" t="s">
        <v>310</v>
      </c>
      <c r="AU103" s="226" t="s">
        <v>82</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297</v>
      </c>
      <c r="BM103" s="226" t="s">
        <v>4565</v>
      </c>
    </row>
    <row r="104" s="14" customFormat="1">
      <c r="A104" s="14"/>
      <c r="B104" s="244"/>
      <c r="C104" s="245"/>
      <c r="D104" s="235" t="s">
        <v>208</v>
      </c>
      <c r="E104" s="246" t="s">
        <v>19</v>
      </c>
      <c r="F104" s="247" t="s">
        <v>4561</v>
      </c>
      <c r="G104" s="245"/>
      <c r="H104" s="248">
        <v>5</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82</v>
      </c>
      <c r="AV104" s="14" t="s">
        <v>82</v>
      </c>
      <c r="AW104" s="14" t="s">
        <v>33</v>
      </c>
      <c r="AX104" s="14" t="s">
        <v>73</v>
      </c>
      <c r="AY104" s="254" t="s">
        <v>196</v>
      </c>
    </row>
    <row r="105" s="14" customFormat="1">
      <c r="A105" s="14"/>
      <c r="B105" s="244"/>
      <c r="C105" s="245"/>
      <c r="D105" s="235" t="s">
        <v>208</v>
      </c>
      <c r="E105" s="246" t="s">
        <v>19</v>
      </c>
      <c r="F105" s="247" t="s">
        <v>4562</v>
      </c>
      <c r="G105" s="245"/>
      <c r="H105" s="248">
        <v>5</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208</v>
      </c>
      <c r="AU105" s="254" t="s">
        <v>82</v>
      </c>
      <c r="AV105" s="14" t="s">
        <v>82</v>
      </c>
      <c r="AW105" s="14" t="s">
        <v>33</v>
      </c>
      <c r="AX105" s="14" t="s">
        <v>73</v>
      </c>
      <c r="AY105" s="254" t="s">
        <v>196</v>
      </c>
    </row>
    <row r="106" s="15" customFormat="1">
      <c r="A106" s="15"/>
      <c r="B106" s="255"/>
      <c r="C106" s="256"/>
      <c r="D106" s="235" t="s">
        <v>208</v>
      </c>
      <c r="E106" s="257" t="s">
        <v>19</v>
      </c>
      <c r="F106" s="258" t="s">
        <v>212</v>
      </c>
      <c r="G106" s="256"/>
      <c r="H106" s="259">
        <v>10</v>
      </c>
      <c r="I106" s="260"/>
      <c r="J106" s="256"/>
      <c r="K106" s="256"/>
      <c r="L106" s="261"/>
      <c r="M106" s="262"/>
      <c r="N106" s="263"/>
      <c r="O106" s="263"/>
      <c r="P106" s="263"/>
      <c r="Q106" s="263"/>
      <c r="R106" s="263"/>
      <c r="S106" s="263"/>
      <c r="T106" s="264"/>
      <c r="U106" s="15"/>
      <c r="V106" s="15"/>
      <c r="W106" s="15"/>
      <c r="X106" s="15"/>
      <c r="Y106" s="15"/>
      <c r="Z106" s="15"/>
      <c r="AA106" s="15"/>
      <c r="AB106" s="15"/>
      <c r="AC106" s="15"/>
      <c r="AD106" s="15"/>
      <c r="AE106" s="15"/>
      <c r="AT106" s="265" t="s">
        <v>208</v>
      </c>
      <c r="AU106" s="265" t="s">
        <v>82</v>
      </c>
      <c r="AV106" s="15" t="s">
        <v>204</v>
      </c>
      <c r="AW106" s="15" t="s">
        <v>33</v>
      </c>
      <c r="AX106" s="15" t="s">
        <v>80</v>
      </c>
      <c r="AY106" s="265" t="s">
        <v>196</v>
      </c>
    </row>
    <row r="107" s="2" customFormat="1" ht="60.86037" customHeight="1">
      <c r="A107" s="41"/>
      <c r="B107" s="42"/>
      <c r="C107" s="215" t="s">
        <v>230</v>
      </c>
      <c r="D107" s="215" t="s">
        <v>199</v>
      </c>
      <c r="E107" s="216" t="s">
        <v>972</v>
      </c>
      <c r="F107" s="217" t="s">
        <v>973</v>
      </c>
      <c r="G107" s="218" t="s">
        <v>486</v>
      </c>
      <c r="H107" s="219">
        <v>225</v>
      </c>
      <c r="I107" s="220"/>
      <c r="J107" s="221">
        <f>ROUND(I107*H107,2)</f>
        <v>0</v>
      </c>
      <c r="K107" s="217" t="s">
        <v>203</v>
      </c>
      <c r="L107" s="47"/>
      <c r="M107" s="222" t="s">
        <v>19</v>
      </c>
      <c r="N107" s="223" t="s">
        <v>44</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297</v>
      </c>
      <c r="AT107" s="226" t="s">
        <v>199</v>
      </c>
      <c r="AU107" s="226" t="s">
        <v>82</v>
      </c>
      <c r="AY107" s="20" t="s">
        <v>196</v>
      </c>
      <c r="BE107" s="227">
        <f>IF(N107="základní",J107,0)</f>
        <v>0</v>
      </c>
      <c r="BF107" s="227">
        <f>IF(N107="snížená",J107,0)</f>
        <v>0</v>
      </c>
      <c r="BG107" s="227">
        <f>IF(N107="zákl. přenesená",J107,0)</f>
        <v>0</v>
      </c>
      <c r="BH107" s="227">
        <f>IF(N107="sníž. přenesená",J107,0)</f>
        <v>0</v>
      </c>
      <c r="BI107" s="227">
        <f>IF(N107="nulová",J107,0)</f>
        <v>0</v>
      </c>
      <c r="BJ107" s="20" t="s">
        <v>80</v>
      </c>
      <c r="BK107" s="227">
        <f>ROUND(I107*H107,2)</f>
        <v>0</v>
      </c>
      <c r="BL107" s="20" t="s">
        <v>297</v>
      </c>
      <c r="BM107" s="226" t="s">
        <v>4566</v>
      </c>
    </row>
    <row r="108" s="2" customFormat="1">
      <c r="A108" s="41"/>
      <c r="B108" s="42"/>
      <c r="C108" s="43"/>
      <c r="D108" s="228" t="s">
        <v>206</v>
      </c>
      <c r="E108" s="43"/>
      <c r="F108" s="229" t="s">
        <v>975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82</v>
      </c>
    </row>
    <row r="109" s="14" customFormat="1">
      <c r="A109" s="14"/>
      <c r="B109" s="244"/>
      <c r="C109" s="245"/>
      <c r="D109" s="235" t="s">
        <v>208</v>
      </c>
      <c r="E109" s="246" t="s">
        <v>19</v>
      </c>
      <c r="F109" s="247" t="s">
        <v>4567</v>
      </c>
      <c r="G109" s="245"/>
      <c r="H109" s="248">
        <v>10</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4" customFormat="1">
      <c r="A110" s="14"/>
      <c r="B110" s="244"/>
      <c r="C110" s="245"/>
      <c r="D110" s="235" t="s">
        <v>208</v>
      </c>
      <c r="E110" s="246" t="s">
        <v>19</v>
      </c>
      <c r="F110" s="247" t="s">
        <v>4568</v>
      </c>
      <c r="G110" s="245"/>
      <c r="H110" s="248">
        <v>215</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82</v>
      </c>
      <c r="AV110" s="14" t="s">
        <v>82</v>
      </c>
      <c r="AW110" s="14" t="s">
        <v>33</v>
      </c>
      <c r="AX110" s="14" t="s">
        <v>73</v>
      </c>
      <c r="AY110" s="254" t="s">
        <v>196</v>
      </c>
    </row>
    <row r="111" s="15" customFormat="1">
      <c r="A111" s="15"/>
      <c r="B111" s="255"/>
      <c r="C111" s="256"/>
      <c r="D111" s="235" t="s">
        <v>208</v>
      </c>
      <c r="E111" s="257" t="s">
        <v>19</v>
      </c>
      <c r="F111" s="258" t="s">
        <v>212</v>
      </c>
      <c r="G111" s="256"/>
      <c r="H111" s="259">
        <v>225</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208</v>
      </c>
      <c r="AU111" s="265" t="s">
        <v>82</v>
      </c>
      <c r="AV111" s="15" t="s">
        <v>204</v>
      </c>
      <c r="AW111" s="15" t="s">
        <v>33</v>
      </c>
      <c r="AX111" s="15" t="s">
        <v>80</v>
      </c>
      <c r="AY111" s="265" t="s">
        <v>196</v>
      </c>
    </row>
    <row r="112" s="2" customFormat="1" ht="21.0566" customHeight="1">
      <c r="A112" s="41"/>
      <c r="B112" s="42"/>
      <c r="C112" s="266" t="s">
        <v>244</v>
      </c>
      <c r="D112" s="266" t="s">
        <v>310</v>
      </c>
      <c r="E112" s="267" t="s">
        <v>977</v>
      </c>
      <c r="F112" s="268" t="s">
        <v>978</v>
      </c>
      <c r="G112" s="269" t="s">
        <v>486</v>
      </c>
      <c r="H112" s="270">
        <v>225</v>
      </c>
      <c r="I112" s="271"/>
      <c r="J112" s="272">
        <f>ROUND(I112*H112,2)</f>
        <v>0</v>
      </c>
      <c r="K112" s="268" t="s">
        <v>203</v>
      </c>
      <c r="L112" s="273"/>
      <c r="M112" s="274" t="s">
        <v>19</v>
      </c>
      <c r="N112" s="275"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390</v>
      </c>
      <c r="AT112" s="226" t="s">
        <v>310</v>
      </c>
      <c r="AU112" s="226" t="s">
        <v>82</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297</v>
      </c>
      <c r="BM112" s="226" t="s">
        <v>4569</v>
      </c>
    </row>
    <row r="113" s="14" customFormat="1">
      <c r="A113" s="14"/>
      <c r="B113" s="244"/>
      <c r="C113" s="245"/>
      <c r="D113" s="235" t="s">
        <v>208</v>
      </c>
      <c r="E113" s="246" t="s">
        <v>19</v>
      </c>
      <c r="F113" s="247" t="s">
        <v>4567</v>
      </c>
      <c r="G113" s="245"/>
      <c r="H113" s="248">
        <v>10</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82</v>
      </c>
      <c r="AV113" s="14" t="s">
        <v>82</v>
      </c>
      <c r="AW113" s="14" t="s">
        <v>33</v>
      </c>
      <c r="AX113" s="14" t="s">
        <v>73</v>
      </c>
      <c r="AY113" s="254" t="s">
        <v>196</v>
      </c>
    </row>
    <row r="114" s="14" customFormat="1">
      <c r="A114" s="14"/>
      <c r="B114" s="244"/>
      <c r="C114" s="245"/>
      <c r="D114" s="235" t="s">
        <v>208</v>
      </c>
      <c r="E114" s="246" t="s">
        <v>19</v>
      </c>
      <c r="F114" s="247" t="s">
        <v>4568</v>
      </c>
      <c r="G114" s="245"/>
      <c r="H114" s="248">
        <v>215</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82</v>
      </c>
      <c r="AV114" s="14" t="s">
        <v>82</v>
      </c>
      <c r="AW114" s="14" t="s">
        <v>33</v>
      </c>
      <c r="AX114" s="14" t="s">
        <v>73</v>
      </c>
      <c r="AY114" s="254" t="s">
        <v>196</v>
      </c>
    </row>
    <row r="115" s="15" customFormat="1">
      <c r="A115" s="15"/>
      <c r="B115" s="255"/>
      <c r="C115" s="256"/>
      <c r="D115" s="235" t="s">
        <v>208</v>
      </c>
      <c r="E115" s="257" t="s">
        <v>19</v>
      </c>
      <c r="F115" s="258" t="s">
        <v>212</v>
      </c>
      <c r="G115" s="256"/>
      <c r="H115" s="259">
        <v>225</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208</v>
      </c>
      <c r="AU115" s="265" t="s">
        <v>82</v>
      </c>
      <c r="AV115" s="15" t="s">
        <v>204</v>
      </c>
      <c r="AW115" s="15" t="s">
        <v>33</v>
      </c>
      <c r="AX115" s="15" t="s">
        <v>80</v>
      </c>
      <c r="AY115" s="265" t="s">
        <v>196</v>
      </c>
    </row>
    <row r="116" s="2" customFormat="1" ht="23.4566" customHeight="1">
      <c r="A116" s="41"/>
      <c r="B116" s="42"/>
      <c r="C116" s="215" t="s">
        <v>250</v>
      </c>
      <c r="D116" s="215" t="s">
        <v>199</v>
      </c>
      <c r="E116" s="216" t="s">
        <v>4570</v>
      </c>
      <c r="F116" s="217" t="s">
        <v>4571</v>
      </c>
      <c r="G116" s="218" t="s">
        <v>222</v>
      </c>
      <c r="H116" s="219">
        <v>1</v>
      </c>
      <c r="I116" s="220"/>
      <c r="J116" s="221">
        <f>ROUND(I116*H116,2)</f>
        <v>0</v>
      </c>
      <c r="K116" s="217" t="s">
        <v>203</v>
      </c>
      <c r="L116" s="47"/>
      <c r="M116" s="222" t="s">
        <v>19</v>
      </c>
      <c r="N116" s="223" t="s">
        <v>44</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297</v>
      </c>
      <c r="AT116" s="226" t="s">
        <v>199</v>
      </c>
      <c r="AU116" s="226" t="s">
        <v>82</v>
      </c>
      <c r="AY116" s="20" t="s">
        <v>196</v>
      </c>
      <c r="BE116" s="227">
        <f>IF(N116="základní",J116,0)</f>
        <v>0</v>
      </c>
      <c r="BF116" s="227">
        <f>IF(N116="snížená",J116,0)</f>
        <v>0</v>
      </c>
      <c r="BG116" s="227">
        <f>IF(N116="zákl. přenesená",J116,0)</f>
        <v>0</v>
      </c>
      <c r="BH116" s="227">
        <f>IF(N116="sníž. přenesená",J116,0)</f>
        <v>0</v>
      </c>
      <c r="BI116" s="227">
        <f>IF(N116="nulová",J116,0)</f>
        <v>0</v>
      </c>
      <c r="BJ116" s="20" t="s">
        <v>80</v>
      </c>
      <c r="BK116" s="227">
        <f>ROUND(I116*H116,2)</f>
        <v>0</v>
      </c>
      <c r="BL116" s="20" t="s">
        <v>297</v>
      </c>
      <c r="BM116" s="226" t="s">
        <v>4572</v>
      </c>
    </row>
    <row r="117" s="2" customFormat="1">
      <c r="A117" s="41"/>
      <c r="B117" s="42"/>
      <c r="C117" s="43"/>
      <c r="D117" s="228" t="s">
        <v>206</v>
      </c>
      <c r="E117" s="43"/>
      <c r="F117" s="229" t="s">
        <v>4573</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82</v>
      </c>
    </row>
    <row r="118" s="14" customFormat="1">
      <c r="A118" s="14"/>
      <c r="B118" s="244"/>
      <c r="C118" s="245"/>
      <c r="D118" s="235" t="s">
        <v>208</v>
      </c>
      <c r="E118" s="246" t="s">
        <v>19</v>
      </c>
      <c r="F118" s="247" t="s">
        <v>1007</v>
      </c>
      <c r="G118" s="245"/>
      <c r="H118" s="248">
        <v>1</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82</v>
      </c>
      <c r="AV118" s="14" t="s">
        <v>82</v>
      </c>
      <c r="AW118" s="14" t="s">
        <v>33</v>
      </c>
      <c r="AX118" s="14" t="s">
        <v>73</v>
      </c>
      <c r="AY118" s="254" t="s">
        <v>196</v>
      </c>
    </row>
    <row r="119" s="15" customFormat="1">
      <c r="A119" s="15"/>
      <c r="B119" s="255"/>
      <c r="C119" s="256"/>
      <c r="D119" s="235" t="s">
        <v>208</v>
      </c>
      <c r="E119" s="257" t="s">
        <v>19</v>
      </c>
      <c r="F119" s="258" t="s">
        <v>212</v>
      </c>
      <c r="G119" s="256"/>
      <c r="H119" s="259">
        <v>1</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208</v>
      </c>
      <c r="AU119" s="265" t="s">
        <v>82</v>
      </c>
      <c r="AV119" s="15" t="s">
        <v>204</v>
      </c>
      <c r="AW119" s="15" t="s">
        <v>33</v>
      </c>
      <c r="AX119" s="15" t="s">
        <v>80</v>
      </c>
      <c r="AY119" s="265" t="s">
        <v>196</v>
      </c>
    </row>
    <row r="120" s="2" customFormat="1" ht="16.30189" customHeight="1">
      <c r="A120" s="41"/>
      <c r="B120" s="42"/>
      <c r="C120" s="266" t="s">
        <v>256</v>
      </c>
      <c r="D120" s="266" t="s">
        <v>310</v>
      </c>
      <c r="E120" s="267" t="s">
        <v>270</v>
      </c>
      <c r="F120" s="268" t="s">
        <v>4574</v>
      </c>
      <c r="G120" s="269" t="s">
        <v>1105</v>
      </c>
      <c r="H120" s="270">
        <v>1</v>
      </c>
      <c r="I120" s="271"/>
      <c r="J120" s="272">
        <f>ROUND(I120*H120,2)</f>
        <v>0</v>
      </c>
      <c r="K120" s="268" t="s">
        <v>19</v>
      </c>
      <c r="L120" s="273"/>
      <c r="M120" s="274" t="s">
        <v>19</v>
      </c>
      <c r="N120" s="275" t="s">
        <v>44</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390</v>
      </c>
      <c r="AT120" s="226" t="s">
        <v>310</v>
      </c>
      <c r="AU120" s="226" t="s">
        <v>82</v>
      </c>
      <c r="AY120" s="20" t="s">
        <v>196</v>
      </c>
      <c r="BE120" s="227">
        <f>IF(N120="základní",J120,0)</f>
        <v>0</v>
      </c>
      <c r="BF120" s="227">
        <f>IF(N120="snížená",J120,0)</f>
        <v>0</v>
      </c>
      <c r="BG120" s="227">
        <f>IF(N120="zákl. přenesená",J120,0)</f>
        <v>0</v>
      </c>
      <c r="BH120" s="227">
        <f>IF(N120="sníž. přenesená",J120,0)</f>
        <v>0</v>
      </c>
      <c r="BI120" s="227">
        <f>IF(N120="nulová",J120,0)</f>
        <v>0</v>
      </c>
      <c r="BJ120" s="20" t="s">
        <v>80</v>
      </c>
      <c r="BK120" s="227">
        <f>ROUND(I120*H120,2)</f>
        <v>0</v>
      </c>
      <c r="BL120" s="20" t="s">
        <v>297</v>
      </c>
      <c r="BM120" s="226" t="s">
        <v>4575</v>
      </c>
    </row>
    <row r="121" s="14" customFormat="1">
      <c r="A121" s="14"/>
      <c r="B121" s="244"/>
      <c r="C121" s="245"/>
      <c r="D121" s="235" t="s">
        <v>208</v>
      </c>
      <c r="E121" s="246" t="s">
        <v>19</v>
      </c>
      <c r="F121" s="247" t="s">
        <v>1007</v>
      </c>
      <c r="G121" s="245"/>
      <c r="H121" s="248">
        <v>1</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208</v>
      </c>
      <c r="AU121" s="254" t="s">
        <v>82</v>
      </c>
      <c r="AV121" s="14" t="s">
        <v>82</v>
      </c>
      <c r="AW121" s="14" t="s">
        <v>33</v>
      </c>
      <c r="AX121" s="14" t="s">
        <v>73</v>
      </c>
      <c r="AY121" s="254" t="s">
        <v>196</v>
      </c>
    </row>
    <row r="122" s="15" customFormat="1">
      <c r="A122" s="15"/>
      <c r="B122" s="255"/>
      <c r="C122" s="256"/>
      <c r="D122" s="235" t="s">
        <v>208</v>
      </c>
      <c r="E122" s="257" t="s">
        <v>19</v>
      </c>
      <c r="F122" s="258" t="s">
        <v>212</v>
      </c>
      <c r="G122" s="256"/>
      <c r="H122" s="259">
        <v>1</v>
      </c>
      <c r="I122" s="260"/>
      <c r="J122" s="256"/>
      <c r="K122" s="256"/>
      <c r="L122" s="261"/>
      <c r="M122" s="262"/>
      <c r="N122" s="263"/>
      <c r="O122" s="263"/>
      <c r="P122" s="263"/>
      <c r="Q122" s="263"/>
      <c r="R122" s="263"/>
      <c r="S122" s="263"/>
      <c r="T122" s="264"/>
      <c r="U122" s="15"/>
      <c r="V122" s="15"/>
      <c r="W122" s="15"/>
      <c r="X122" s="15"/>
      <c r="Y122" s="15"/>
      <c r="Z122" s="15"/>
      <c r="AA122" s="15"/>
      <c r="AB122" s="15"/>
      <c r="AC122" s="15"/>
      <c r="AD122" s="15"/>
      <c r="AE122" s="15"/>
      <c r="AT122" s="265" t="s">
        <v>208</v>
      </c>
      <c r="AU122" s="265" t="s">
        <v>82</v>
      </c>
      <c r="AV122" s="15" t="s">
        <v>204</v>
      </c>
      <c r="AW122" s="15" t="s">
        <v>33</v>
      </c>
      <c r="AX122" s="15" t="s">
        <v>80</v>
      </c>
      <c r="AY122" s="265" t="s">
        <v>196</v>
      </c>
    </row>
    <row r="123" s="2" customFormat="1" ht="16.30189" customHeight="1">
      <c r="A123" s="41"/>
      <c r="B123" s="42"/>
      <c r="C123" s="215" t="s">
        <v>262</v>
      </c>
      <c r="D123" s="215" t="s">
        <v>199</v>
      </c>
      <c r="E123" s="216" t="s">
        <v>4576</v>
      </c>
      <c r="F123" s="217" t="s">
        <v>4577</v>
      </c>
      <c r="G123" s="218" t="s">
        <v>222</v>
      </c>
      <c r="H123" s="219">
        <v>1</v>
      </c>
      <c r="I123" s="220"/>
      <c r="J123" s="221">
        <f>ROUND(I123*H123,2)</f>
        <v>0</v>
      </c>
      <c r="K123" s="217" t="s">
        <v>203</v>
      </c>
      <c r="L123" s="47"/>
      <c r="M123" s="222" t="s">
        <v>19</v>
      </c>
      <c r="N123" s="223" t="s">
        <v>44</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297</v>
      </c>
      <c r="AT123" s="226" t="s">
        <v>199</v>
      </c>
      <c r="AU123" s="226" t="s">
        <v>82</v>
      </c>
      <c r="AY123" s="20" t="s">
        <v>196</v>
      </c>
      <c r="BE123" s="227">
        <f>IF(N123="základní",J123,0)</f>
        <v>0</v>
      </c>
      <c r="BF123" s="227">
        <f>IF(N123="snížená",J123,0)</f>
        <v>0</v>
      </c>
      <c r="BG123" s="227">
        <f>IF(N123="zákl. přenesená",J123,0)</f>
        <v>0</v>
      </c>
      <c r="BH123" s="227">
        <f>IF(N123="sníž. přenesená",J123,0)</f>
        <v>0</v>
      </c>
      <c r="BI123" s="227">
        <f>IF(N123="nulová",J123,0)</f>
        <v>0</v>
      </c>
      <c r="BJ123" s="20" t="s">
        <v>80</v>
      </c>
      <c r="BK123" s="227">
        <f>ROUND(I123*H123,2)</f>
        <v>0</v>
      </c>
      <c r="BL123" s="20" t="s">
        <v>297</v>
      </c>
      <c r="BM123" s="226" t="s">
        <v>4578</v>
      </c>
    </row>
    <row r="124" s="2" customFormat="1">
      <c r="A124" s="41"/>
      <c r="B124" s="42"/>
      <c r="C124" s="43"/>
      <c r="D124" s="228" t="s">
        <v>206</v>
      </c>
      <c r="E124" s="43"/>
      <c r="F124" s="229" t="s">
        <v>4579</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82</v>
      </c>
    </row>
    <row r="125" s="14" customFormat="1">
      <c r="A125" s="14"/>
      <c r="B125" s="244"/>
      <c r="C125" s="245"/>
      <c r="D125" s="235" t="s">
        <v>208</v>
      </c>
      <c r="E125" s="246" t="s">
        <v>19</v>
      </c>
      <c r="F125" s="247" t="s">
        <v>4580</v>
      </c>
      <c r="G125" s="245"/>
      <c r="H125" s="248">
        <v>1</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208</v>
      </c>
      <c r="AU125" s="254" t="s">
        <v>82</v>
      </c>
      <c r="AV125" s="14" t="s">
        <v>82</v>
      </c>
      <c r="AW125" s="14" t="s">
        <v>33</v>
      </c>
      <c r="AX125" s="14" t="s">
        <v>73</v>
      </c>
      <c r="AY125" s="254" t="s">
        <v>196</v>
      </c>
    </row>
    <row r="126" s="15" customFormat="1">
      <c r="A126" s="15"/>
      <c r="B126" s="255"/>
      <c r="C126" s="256"/>
      <c r="D126" s="235" t="s">
        <v>208</v>
      </c>
      <c r="E126" s="257" t="s">
        <v>19</v>
      </c>
      <c r="F126" s="258" t="s">
        <v>212</v>
      </c>
      <c r="G126" s="256"/>
      <c r="H126" s="259">
        <v>1</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208</v>
      </c>
      <c r="AU126" s="265" t="s">
        <v>82</v>
      </c>
      <c r="AV126" s="15" t="s">
        <v>204</v>
      </c>
      <c r="AW126" s="15" t="s">
        <v>33</v>
      </c>
      <c r="AX126" s="15" t="s">
        <v>80</v>
      </c>
      <c r="AY126" s="265" t="s">
        <v>196</v>
      </c>
    </row>
    <row r="127" s="2" customFormat="1" ht="23.4566" customHeight="1">
      <c r="A127" s="41"/>
      <c r="B127" s="42"/>
      <c r="C127" s="266" t="s">
        <v>270</v>
      </c>
      <c r="D127" s="266" t="s">
        <v>310</v>
      </c>
      <c r="E127" s="267" t="s">
        <v>8</v>
      </c>
      <c r="F127" s="268" t="s">
        <v>4581</v>
      </c>
      <c r="G127" s="269" t="s">
        <v>1105</v>
      </c>
      <c r="H127" s="270">
        <v>1</v>
      </c>
      <c r="I127" s="271"/>
      <c r="J127" s="272">
        <f>ROUND(I127*H127,2)</f>
        <v>0</v>
      </c>
      <c r="K127" s="268" t="s">
        <v>19</v>
      </c>
      <c r="L127" s="273"/>
      <c r="M127" s="274" t="s">
        <v>19</v>
      </c>
      <c r="N127" s="275" t="s">
        <v>44</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390</v>
      </c>
      <c r="AT127" s="226" t="s">
        <v>310</v>
      </c>
      <c r="AU127" s="226" t="s">
        <v>82</v>
      </c>
      <c r="AY127" s="20" t="s">
        <v>196</v>
      </c>
      <c r="BE127" s="227">
        <f>IF(N127="základní",J127,0)</f>
        <v>0</v>
      </c>
      <c r="BF127" s="227">
        <f>IF(N127="snížená",J127,0)</f>
        <v>0</v>
      </c>
      <c r="BG127" s="227">
        <f>IF(N127="zákl. přenesená",J127,0)</f>
        <v>0</v>
      </c>
      <c r="BH127" s="227">
        <f>IF(N127="sníž. přenesená",J127,0)</f>
        <v>0</v>
      </c>
      <c r="BI127" s="227">
        <f>IF(N127="nulová",J127,0)</f>
        <v>0</v>
      </c>
      <c r="BJ127" s="20" t="s">
        <v>80</v>
      </c>
      <c r="BK127" s="227">
        <f>ROUND(I127*H127,2)</f>
        <v>0</v>
      </c>
      <c r="BL127" s="20" t="s">
        <v>297</v>
      </c>
      <c r="BM127" s="226" t="s">
        <v>4582</v>
      </c>
    </row>
    <row r="128" s="14" customFormat="1">
      <c r="A128" s="14"/>
      <c r="B128" s="244"/>
      <c r="C128" s="245"/>
      <c r="D128" s="235" t="s">
        <v>208</v>
      </c>
      <c r="E128" s="246" t="s">
        <v>19</v>
      </c>
      <c r="F128" s="247" t="s">
        <v>4580</v>
      </c>
      <c r="G128" s="245"/>
      <c r="H128" s="248">
        <v>1</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208</v>
      </c>
      <c r="AU128" s="254" t="s">
        <v>82</v>
      </c>
      <c r="AV128" s="14" t="s">
        <v>82</v>
      </c>
      <c r="AW128" s="14" t="s">
        <v>33</v>
      </c>
      <c r="AX128" s="14" t="s">
        <v>73</v>
      </c>
      <c r="AY128" s="254" t="s">
        <v>196</v>
      </c>
    </row>
    <row r="129" s="15" customFormat="1">
      <c r="A129" s="15"/>
      <c r="B129" s="255"/>
      <c r="C129" s="256"/>
      <c r="D129" s="235" t="s">
        <v>208</v>
      </c>
      <c r="E129" s="257" t="s">
        <v>19</v>
      </c>
      <c r="F129" s="258" t="s">
        <v>212</v>
      </c>
      <c r="G129" s="256"/>
      <c r="H129" s="259">
        <v>1</v>
      </c>
      <c r="I129" s="260"/>
      <c r="J129" s="256"/>
      <c r="K129" s="256"/>
      <c r="L129" s="261"/>
      <c r="M129" s="262"/>
      <c r="N129" s="263"/>
      <c r="O129" s="263"/>
      <c r="P129" s="263"/>
      <c r="Q129" s="263"/>
      <c r="R129" s="263"/>
      <c r="S129" s="263"/>
      <c r="T129" s="264"/>
      <c r="U129" s="15"/>
      <c r="V129" s="15"/>
      <c r="W129" s="15"/>
      <c r="X129" s="15"/>
      <c r="Y129" s="15"/>
      <c r="Z129" s="15"/>
      <c r="AA129" s="15"/>
      <c r="AB129" s="15"/>
      <c r="AC129" s="15"/>
      <c r="AD129" s="15"/>
      <c r="AE129" s="15"/>
      <c r="AT129" s="265" t="s">
        <v>208</v>
      </c>
      <c r="AU129" s="265" t="s">
        <v>82</v>
      </c>
      <c r="AV129" s="15" t="s">
        <v>204</v>
      </c>
      <c r="AW129" s="15" t="s">
        <v>33</v>
      </c>
      <c r="AX129" s="15" t="s">
        <v>80</v>
      </c>
      <c r="AY129" s="265" t="s">
        <v>196</v>
      </c>
    </row>
    <row r="130" s="2" customFormat="1" ht="42.79245" customHeight="1">
      <c r="A130" s="41"/>
      <c r="B130" s="42"/>
      <c r="C130" s="215" t="s">
        <v>8</v>
      </c>
      <c r="D130" s="215" t="s">
        <v>199</v>
      </c>
      <c r="E130" s="216" t="s">
        <v>980</v>
      </c>
      <c r="F130" s="217" t="s">
        <v>981</v>
      </c>
      <c r="G130" s="218" t="s">
        <v>486</v>
      </c>
      <c r="H130" s="219">
        <v>168</v>
      </c>
      <c r="I130" s="220"/>
      <c r="J130" s="221">
        <f>ROUND(I130*H130,2)</f>
        <v>0</v>
      </c>
      <c r="K130" s="217" t="s">
        <v>203</v>
      </c>
      <c r="L130" s="47"/>
      <c r="M130" s="222" t="s">
        <v>19</v>
      </c>
      <c r="N130" s="223" t="s">
        <v>44</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297</v>
      </c>
      <c r="AT130" s="226" t="s">
        <v>199</v>
      </c>
      <c r="AU130" s="226" t="s">
        <v>82</v>
      </c>
      <c r="AY130" s="20" t="s">
        <v>196</v>
      </c>
      <c r="BE130" s="227">
        <f>IF(N130="základní",J130,0)</f>
        <v>0</v>
      </c>
      <c r="BF130" s="227">
        <f>IF(N130="snížená",J130,0)</f>
        <v>0</v>
      </c>
      <c r="BG130" s="227">
        <f>IF(N130="zákl. přenesená",J130,0)</f>
        <v>0</v>
      </c>
      <c r="BH130" s="227">
        <f>IF(N130="sníž. přenesená",J130,0)</f>
        <v>0</v>
      </c>
      <c r="BI130" s="227">
        <f>IF(N130="nulová",J130,0)</f>
        <v>0</v>
      </c>
      <c r="BJ130" s="20" t="s">
        <v>80</v>
      </c>
      <c r="BK130" s="227">
        <f>ROUND(I130*H130,2)</f>
        <v>0</v>
      </c>
      <c r="BL130" s="20" t="s">
        <v>297</v>
      </c>
      <c r="BM130" s="226" t="s">
        <v>4583</v>
      </c>
    </row>
    <row r="131" s="2" customFormat="1">
      <c r="A131" s="41"/>
      <c r="B131" s="42"/>
      <c r="C131" s="43"/>
      <c r="D131" s="228" t="s">
        <v>206</v>
      </c>
      <c r="E131" s="43"/>
      <c r="F131" s="229" t="s">
        <v>983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82</v>
      </c>
    </row>
    <row r="132" s="14" customFormat="1">
      <c r="A132" s="14"/>
      <c r="B132" s="244"/>
      <c r="C132" s="245"/>
      <c r="D132" s="235" t="s">
        <v>208</v>
      </c>
      <c r="E132" s="246" t="s">
        <v>19</v>
      </c>
      <c r="F132" s="247" t="s">
        <v>4567</v>
      </c>
      <c r="G132" s="245"/>
      <c r="H132" s="248">
        <v>10</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208</v>
      </c>
      <c r="AU132" s="254" t="s">
        <v>82</v>
      </c>
      <c r="AV132" s="14" t="s">
        <v>82</v>
      </c>
      <c r="AW132" s="14" t="s">
        <v>33</v>
      </c>
      <c r="AX132" s="14" t="s">
        <v>73</v>
      </c>
      <c r="AY132" s="254" t="s">
        <v>196</v>
      </c>
    </row>
    <row r="133" s="14" customFormat="1">
      <c r="A133" s="14"/>
      <c r="B133" s="244"/>
      <c r="C133" s="245"/>
      <c r="D133" s="235" t="s">
        <v>208</v>
      </c>
      <c r="E133" s="246" t="s">
        <v>19</v>
      </c>
      <c r="F133" s="247" t="s">
        <v>4584</v>
      </c>
      <c r="G133" s="245"/>
      <c r="H133" s="248">
        <v>158</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82</v>
      </c>
      <c r="AV133" s="14" t="s">
        <v>82</v>
      </c>
      <c r="AW133" s="14" t="s">
        <v>33</v>
      </c>
      <c r="AX133" s="14" t="s">
        <v>73</v>
      </c>
      <c r="AY133" s="254" t="s">
        <v>196</v>
      </c>
    </row>
    <row r="134" s="15" customFormat="1">
      <c r="A134" s="15"/>
      <c r="B134" s="255"/>
      <c r="C134" s="256"/>
      <c r="D134" s="235" t="s">
        <v>208</v>
      </c>
      <c r="E134" s="257" t="s">
        <v>19</v>
      </c>
      <c r="F134" s="258" t="s">
        <v>212</v>
      </c>
      <c r="G134" s="256"/>
      <c r="H134" s="259">
        <v>168</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208</v>
      </c>
      <c r="AU134" s="265" t="s">
        <v>82</v>
      </c>
      <c r="AV134" s="15" t="s">
        <v>204</v>
      </c>
      <c r="AW134" s="15" t="s">
        <v>33</v>
      </c>
      <c r="AX134" s="15" t="s">
        <v>80</v>
      </c>
      <c r="AY134" s="265" t="s">
        <v>196</v>
      </c>
    </row>
    <row r="135" s="2" customFormat="1" ht="21.0566" customHeight="1">
      <c r="A135" s="41"/>
      <c r="B135" s="42"/>
      <c r="C135" s="266" t="s">
        <v>280</v>
      </c>
      <c r="D135" s="266" t="s">
        <v>310</v>
      </c>
      <c r="E135" s="267" t="s">
        <v>985</v>
      </c>
      <c r="F135" s="268" t="s">
        <v>986</v>
      </c>
      <c r="G135" s="269" t="s">
        <v>486</v>
      </c>
      <c r="H135" s="270">
        <v>168</v>
      </c>
      <c r="I135" s="271"/>
      <c r="J135" s="272">
        <f>ROUND(I135*H135,2)</f>
        <v>0</v>
      </c>
      <c r="K135" s="268" t="s">
        <v>203</v>
      </c>
      <c r="L135" s="273"/>
      <c r="M135" s="274" t="s">
        <v>19</v>
      </c>
      <c r="N135" s="275" t="s">
        <v>44</v>
      </c>
      <c r="O135" s="87"/>
      <c r="P135" s="224">
        <f>O135*H135</f>
        <v>0</v>
      </c>
      <c r="Q135" s="224">
        <v>0.00016000000000000001</v>
      </c>
      <c r="R135" s="224">
        <f>Q135*H135</f>
        <v>0.026880000000000001</v>
      </c>
      <c r="S135" s="224">
        <v>0</v>
      </c>
      <c r="T135" s="225">
        <f>S135*H135</f>
        <v>0</v>
      </c>
      <c r="U135" s="41"/>
      <c r="V135" s="41"/>
      <c r="W135" s="41"/>
      <c r="X135" s="41"/>
      <c r="Y135" s="41"/>
      <c r="Z135" s="41"/>
      <c r="AA135" s="41"/>
      <c r="AB135" s="41"/>
      <c r="AC135" s="41"/>
      <c r="AD135" s="41"/>
      <c r="AE135" s="41"/>
      <c r="AR135" s="226" t="s">
        <v>390</v>
      </c>
      <c r="AT135" s="226" t="s">
        <v>310</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297</v>
      </c>
      <c r="BM135" s="226" t="s">
        <v>4585</v>
      </c>
    </row>
    <row r="136" s="14" customFormat="1">
      <c r="A136" s="14"/>
      <c r="B136" s="244"/>
      <c r="C136" s="245"/>
      <c r="D136" s="235" t="s">
        <v>208</v>
      </c>
      <c r="E136" s="246" t="s">
        <v>19</v>
      </c>
      <c r="F136" s="247" t="s">
        <v>4567</v>
      </c>
      <c r="G136" s="245"/>
      <c r="H136" s="248">
        <v>10</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208</v>
      </c>
      <c r="AU136" s="254" t="s">
        <v>82</v>
      </c>
      <c r="AV136" s="14" t="s">
        <v>82</v>
      </c>
      <c r="AW136" s="14" t="s">
        <v>33</v>
      </c>
      <c r="AX136" s="14" t="s">
        <v>73</v>
      </c>
      <c r="AY136" s="254" t="s">
        <v>196</v>
      </c>
    </row>
    <row r="137" s="14" customFormat="1">
      <c r="A137" s="14"/>
      <c r="B137" s="244"/>
      <c r="C137" s="245"/>
      <c r="D137" s="235" t="s">
        <v>208</v>
      </c>
      <c r="E137" s="246" t="s">
        <v>19</v>
      </c>
      <c r="F137" s="247" t="s">
        <v>4584</v>
      </c>
      <c r="G137" s="245"/>
      <c r="H137" s="248">
        <v>158</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208</v>
      </c>
      <c r="AU137" s="254" t="s">
        <v>82</v>
      </c>
      <c r="AV137" s="14" t="s">
        <v>82</v>
      </c>
      <c r="AW137" s="14" t="s">
        <v>33</v>
      </c>
      <c r="AX137" s="14" t="s">
        <v>73</v>
      </c>
      <c r="AY137" s="254" t="s">
        <v>196</v>
      </c>
    </row>
    <row r="138" s="15" customFormat="1">
      <c r="A138" s="15"/>
      <c r="B138" s="255"/>
      <c r="C138" s="256"/>
      <c r="D138" s="235" t="s">
        <v>208</v>
      </c>
      <c r="E138" s="257" t="s">
        <v>19</v>
      </c>
      <c r="F138" s="258" t="s">
        <v>212</v>
      </c>
      <c r="G138" s="256"/>
      <c r="H138" s="259">
        <v>168</v>
      </c>
      <c r="I138" s="260"/>
      <c r="J138" s="256"/>
      <c r="K138" s="256"/>
      <c r="L138" s="261"/>
      <c r="M138" s="262"/>
      <c r="N138" s="263"/>
      <c r="O138" s="263"/>
      <c r="P138" s="263"/>
      <c r="Q138" s="263"/>
      <c r="R138" s="263"/>
      <c r="S138" s="263"/>
      <c r="T138" s="264"/>
      <c r="U138" s="15"/>
      <c r="V138" s="15"/>
      <c r="W138" s="15"/>
      <c r="X138" s="15"/>
      <c r="Y138" s="15"/>
      <c r="Z138" s="15"/>
      <c r="AA138" s="15"/>
      <c r="AB138" s="15"/>
      <c r="AC138" s="15"/>
      <c r="AD138" s="15"/>
      <c r="AE138" s="15"/>
      <c r="AT138" s="265" t="s">
        <v>208</v>
      </c>
      <c r="AU138" s="265" t="s">
        <v>82</v>
      </c>
      <c r="AV138" s="15" t="s">
        <v>204</v>
      </c>
      <c r="AW138" s="15" t="s">
        <v>33</v>
      </c>
      <c r="AX138" s="15" t="s">
        <v>80</v>
      </c>
      <c r="AY138" s="265" t="s">
        <v>196</v>
      </c>
    </row>
    <row r="139" s="2" customFormat="1" ht="36.72453" customHeight="1">
      <c r="A139" s="41"/>
      <c r="B139" s="42"/>
      <c r="C139" s="215" t="s">
        <v>285</v>
      </c>
      <c r="D139" s="215" t="s">
        <v>199</v>
      </c>
      <c r="E139" s="216" t="s">
        <v>4586</v>
      </c>
      <c r="F139" s="217" t="s">
        <v>4587</v>
      </c>
      <c r="G139" s="218" t="s">
        <v>486</v>
      </c>
      <c r="H139" s="219">
        <v>14</v>
      </c>
      <c r="I139" s="220"/>
      <c r="J139" s="221">
        <f>ROUND(I139*H139,2)</f>
        <v>0</v>
      </c>
      <c r="K139" s="217" t="s">
        <v>203</v>
      </c>
      <c r="L139" s="47"/>
      <c r="M139" s="222" t="s">
        <v>19</v>
      </c>
      <c r="N139" s="223" t="s">
        <v>44</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297</v>
      </c>
      <c r="AT139" s="226" t="s">
        <v>199</v>
      </c>
      <c r="AU139" s="226" t="s">
        <v>82</v>
      </c>
      <c r="AY139" s="20" t="s">
        <v>196</v>
      </c>
      <c r="BE139" s="227">
        <f>IF(N139="základní",J139,0)</f>
        <v>0</v>
      </c>
      <c r="BF139" s="227">
        <f>IF(N139="snížená",J139,0)</f>
        <v>0</v>
      </c>
      <c r="BG139" s="227">
        <f>IF(N139="zákl. přenesená",J139,0)</f>
        <v>0</v>
      </c>
      <c r="BH139" s="227">
        <f>IF(N139="sníž. přenesená",J139,0)</f>
        <v>0</v>
      </c>
      <c r="BI139" s="227">
        <f>IF(N139="nulová",J139,0)</f>
        <v>0</v>
      </c>
      <c r="BJ139" s="20" t="s">
        <v>80</v>
      </c>
      <c r="BK139" s="227">
        <f>ROUND(I139*H139,2)</f>
        <v>0</v>
      </c>
      <c r="BL139" s="20" t="s">
        <v>297</v>
      </c>
      <c r="BM139" s="226" t="s">
        <v>4588</v>
      </c>
    </row>
    <row r="140" s="2" customFormat="1">
      <c r="A140" s="41"/>
      <c r="B140" s="42"/>
      <c r="C140" s="43"/>
      <c r="D140" s="228" t="s">
        <v>206</v>
      </c>
      <c r="E140" s="43"/>
      <c r="F140" s="229" t="s">
        <v>4589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82</v>
      </c>
    </row>
    <row r="141" s="14" customFormat="1">
      <c r="A141" s="14"/>
      <c r="B141" s="244"/>
      <c r="C141" s="245"/>
      <c r="D141" s="235" t="s">
        <v>208</v>
      </c>
      <c r="E141" s="246" t="s">
        <v>19</v>
      </c>
      <c r="F141" s="247" t="s">
        <v>4590</v>
      </c>
      <c r="G141" s="245"/>
      <c r="H141" s="248">
        <v>14</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208</v>
      </c>
      <c r="AU141" s="254" t="s">
        <v>82</v>
      </c>
      <c r="AV141" s="14" t="s">
        <v>82</v>
      </c>
      <c r="AW141" s="14" t="s">
        <v>33</v>
      </c>
      <c r="AX141" s="14" t="s">
        <v>73</v>
      </c>
      <c r="AY141" s="254" t="s">
        <v>196</v>
      </c>
    </row>
    <row r="142" s="15" customFormat="1">
      <c r="A142" s="15"/>
      <c r="B142" s="255"/>
      <c r="C142" s="256"/>
      <c r="D142" s="235" t="s">
        <v>208</v>
      </c>
      <c r="E142" s="257" t="s">
        <v>19</v>
      </c>
      <c r="F142" s="258" t="s">
        <v>212</v>
      </c>
      <c r="G142" s="256"/>
      <c r="H142" s="259">
        <v>14</v>
      </c>
      <c r="I142" s="260"/>
      <c r="J142" s="256"/>
      <c r="K142" s="256"/>
      <c r="L142" s="261"/>
      <c r="M142" s="262"/>
      <c r="N142" s="263"/>
      <c r="O142" s="263"/>
      <c r="P142" s="263"/>
      <c r="Q142" s="263"/>
      <c r="R142" s="263"/>
      <c r="S142" s="263"/>
      <c r="T142" s="264"/>
      <c r="U142" s="15"/>
      <c r="V142" s="15"/>
      <c r="W142" s="15"/>
      <c r="X142" s="15"/>
      <c r="Y142" s="15"/>
      <c r="Z142" s="15"/>
      <c r="AA142" s="15"/>
      <c r="AB142" s="15"/>
      <c r="AC142" s="15"/>
      <c r="AD142" s="15"/>
      <c r="AE142" s="15"/>
      <c r="AT142" s="265" t="s">
        <v>208</v>
      </c>
      <c r="AU142" s="265" t="s">
        <v>82</v>
      </c>
      <c r="AV142" s="15" t="s">
        <v>204</v>
      </c>
      <c r="AW142" s="15" t="s">
        <v>33</v>
      </c>
      <c r="AX142" s="15" t="s">
        <v>80</v>
      </c>
      <c r="AY142" s="265" t="s">
        <v>196</v>
      </c>
    </row>
    <row r="143" s="2" customFormat="1" ht="23.4566" customHeight="1">
      <c r="A143" s="41"/>
      <c r="B143" s="42"/>
      <c r="C143" s="266" t="s">
        <v>290</v>
      </c>
      <c r="D143" s="266" t="s">
        <v>310</v>
      </c>
      <c r="E143" s="267" t="s">
        <v>4591</v>
      </c>
      <c r="F143" s="268" t="s">
        <v>4592</v>
      </c>
      <c r="G143" s="269" t="s">
        <v>486</v>
      </c>
      <c r="H143" s="270">
        <v>14</v>
      </c>
      <c r="I143" s="271"/>
      <c r="J143" s="272">
        <f>ROUND(I143*H143,2)</f>
        <v>0</v>
      </c>
      <c r="K143" s="268" t="s">
        <v>203</v>
      </c>
      <c r="L143" s="273"/>
      <c r="M143" s="274" t="s">
        <v>19</v>
      </c>
      <c r="N143" s="275" t="s">
        <v>44</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390</v>
      </c>
      <c r="AT143" s="226" t="s">
        <v>310</v>
      </c>
      <c r="AU143" s="226" t="s">
        <v>82</v>
      </c>
      <c r="AY143" s="20" t="s">
        <v>196</v>
      </c>
      <c r="BE143" s="227">
        <f>IF(N143="základní",J143,0)</f>
        <v>0</v>
      </c>
      <c r="BF143" s="227">
        <f>IF(N143="snížená",J143,0)</f>
        <v>0</v>
      </c>
      <c r="BG143" s="227">
        <f>IF(N143="zákl. přenesená",J143,0)</f>
        <v>0</v>
      </c>
      <c r="BH143" s="227">
        <f>IF(N143="sníž. přenesená",J143,0)</f>
        <v>0</v>
      </c>
      <c r="BI143" s="227">
        <f>IF(N143="nulová",J143,0)</f>
        <v>0</v>
      </c>
      <c r="BJ143" s="20" t="s">
        <v>80</v>
      </c>
      <c r="BK143" s="227">
        <f>ROUND(I143*H143,2)</f>
        <v>0</v>
      </c>
      <c r="BL143" s="20" t="s">
        <v>297</v>
      </c>
      <c r="BM143" s="226" t="s">
        <v>4593</v>
      </c>
    </row>
    <row r="144" s="14" customFormat="1">
      <c r="A144" s="14"/>
      <c r="B144" s="244"/>
      <c r="C144" s="245"/>
      <c r="D144" s="235" t="s">
        <v>208</v>
      </c>
      <c r="E144" s="246" t="s">
        <v>19</v>
      </c>
      <c r="F144" s="247" t="s">
        <v>4590</v>
      </c>
      <c r="G144" s="245"/>
      <c r="H144" s="248">
        <v>14</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208</v>
      </c>
      <c r="AU144" s="254" t="s">
        <v>82</v>
      </c>
      <c r="AV144" s="14" t="s">
        <v>82</v>
      </c>
      <c r="AW144" s="14" t="s">
        <v>33</v>
      </c>
      <c r="AX144" s="14" t="s">
        <v>73</v>
      </c>
      <c r="AY144" s="254" t="s">
        <v>196</v>
      </c>
    </row>
    <row r="145" s="15" customFormat="1">
      <c r="A145" s="15"/>
      <c r="B145" s="255"/>
      <c r="C145" s="256"/>
      <c r="D145" s="235" t="s">
        <v>208</v>
      </c>
      <c r="E145" s="257" t="s">
        <v>19</v>
      </c>
      <c r="F145" s="258" t="s">
        <v>212</v>
      </c>
      <c r="G145" s="256"/>
      <c r="H145" s="259">
        <v>14</v>
      </c>
      <c r="I145" s="260"/>
      <c r="J145" s="256"/>
      <c r="K145" s="256"/>
      <c r="L145" s="261"/>
      <c r="M145" s="262"/>
      <c r="N145" s="263"/>
      <c r="O145" s="263"/>
      <c r="P145" s="263"/>
      <c r="Q145" s="263"/>
      <c r="R145" s="263"/>
      <c r="S145" s="263"/>
      <c r="T145" s="264"/>
      <c r="U145" s="15"/>
      <c r="V145" s="15"/>
      <c r="W145" s="15"/>
      <c r="X145" s="15"/>
      <c r="Y145" s="15"/>
      <c r="Z145" s="15"/>
      <c r="AA145" s="15"/>
      <c r="AB145" s="15"/>
      <c r="AC145" s="15"/>
      <c r="AD145" s="15"/>
      <c r="AE145" s="15"/>
      <c r="AT145" s="265" t="s">
        <v>208</v>
      </c>
      <c r="AU145" s="265" t="s">
        <v>82</v>
      </c>
      <c r="AV145" s="15" t="s">
        <v>204</v>
      </c>
      <c r="AW145" s="15" t="s">
        <v>33</v>
      </c>
      <c r="AX145" s="15" t="s">
        <v>80</v>
      </c>
      <c r="AY145" s="265" t="s">
        <v>196</v>
      </c>
    </row>
    <row r="146" s="2" customFormat="1" ht="47.59245" customHeight="1">
      <c r="A146" s="41"/>
      <c r="B146" s="42"/>
      <c r="C146" s="215" t="s">
        <v>297</v>
      </c>
      <c r="D146" s="215" t="s">
        <v>199</v>
      </c>
      <c r="E146" s="216" t="s">
        <v>988</v>
      </c>
      <c r="F146" s="217" t="s">
        <v>989</v>
      </c>
      <c r="G146" s="218" t="s">
        <v>222</v>
      </c>
      <c r="H146" s="219">
        <v>35</v>
      </c>
      <c r="I146" s="220"/>
      <c r="J146" s="221">
        <f>ROUND(I146*H146,2)</f>
        <v>0</v>
      </c>
      <c r="K146" s="217" t="s">
        <v>203</v>
      </c>
      <c r="L146" s="47"/>
      <c r="M146" s="222" t="s">
        <v>19</v>
      </c>
      <c r="N146" s="223" t="s">
        <v>44</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297</v>
      </c>
      <c r="AT146" s="226" t="s">
        <v>199</v>
      </c>
      <c r="AU146" s="226" t="s">
        <v>82</v>
      </c>
      <c r="AY146" s="20" t="s">
        <v>196</v>
      </c>
      <c r="BE146" s="227">
        <f>IF(N146="základní",J146,0)</f>
        <v>0</v>
      </c>
      <c r="BF146" s="227">
        <f>IF(N146="snížená",J146,0)</f>
        <v>0</v>
      </c>
      <c r="BG146" s="227">
        <f>IF(N146="zákl. přenesená",J146,0)</f>
        <v>0</v>
      </c>
      <c r="BH146" s="227">
        <f>IF(N146="sníž. přenesená",J146,0)</f>
        <v>0</v>
      </c>
      <c r="BI146" s="227">
        <f>IF(N146="nulová",J146,0)</f>
        <v>0</v>
      </c>
      <c r="BJ146" s="20" t="s">
        <v>80</v>
      </c>
      <c r="BK146" s="227">
        <f>ROUND(I146*H146,2)</f>
        <v>0</v>
      </c>
      <c r="BL146" s="20" t="s">
        <v>297</v>
      </c>
      <c r="BM146" s="226" t="s">
        <v>4594</v>
      </c>
    </row>
    <row r="147" s="2" customFormat="1">
      <c r="A147" s="41"/>
      <c r="B147" s="42"/>
      <c r="C147" s="43"/>
      <c r="D147" s="228" t="s">
        <v>206</v>
      </c>
      <c r="E147" s="43"/>
      <c r="F147" s="229" t="s">
        <v>991</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82</v>
      </c>
    </row>
    <row r="148" s="14" customFormat="1">
      <c r="A148" s="14"/>
      <c r="B148" s="244"/>
      <c r="C148" s="245"/>
      <c r="D148" s="235" t="s">
        <v>208</v>
      </c>
      <c r="E148" s="246" t="s">
        <v>19</v>
      </c>
      <c r="F148" s="247" t="s">
        <v>4595</v>
      </c>
      <c r="G148" s="245"/>
      <c r="H148" s="248">
        <v>28</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208</v>
      </c>
      <c r="AU148" s="254" t="s">
        <v>82</v>
      </c>
      <c r="AV148" s="14" t="s">
        <v>82</v>
      </c>
      <c r="AW148" s="14" t="s">
        <v>33</v>
      </c>
      <c r="AX148" s="14" t="s">
        <v>73</v>
      </c>
      <c r="AY148" s="254" t="s">
        <v>196</v>
      </c>
    </row>
    <row r="149" s="14" customFormat="1">
      <c r="A149" s="14"/>
      <c r="B149" s="244"/>
      <c r="C149" s="245"/>
      <c r="D149" s="235" t="s">
        <v>208</v>
      </c>
      <c r="E149" s="246" t="s">
        <v>19</v>
      </c>
      <c r="F149" s="247" t="s">
        <v>4596</v>
      </c>
      <c r="G149" s="245"/>
      <c r="H149" s="248">
        <v>7</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208</v>
      </c>
      <c r="AU149" s="254" t="s">
        <v>82</v>
      </c>
      <c r="AV149" s="14" t="s">
        <v>82</v>
      </c>
      <c r="AW149" s="14" t="s">
        <v>33</v>
      </c>
      <c r="AX149" s="14" t="s">
        <v>73</v>
      </c>
      <c r="AY149" s="254" t="s">
        <v>196</v>
      </c>
    </row>
    <row r="150" s="15" customFormat="1">
      <c r="A150" s="15"/>
      <c r="B150" s="255"/>
      <c r="C150" s="256"/>
      <c r="D150" s="235" t="s">
        <v>208</v>
      </c>
      <c r="E150" s="257" t="s">
        <v>19</v>
      </c>
      <c r="F150" s="258" t="s">
        <v>212</v>
      </c>
      <c r="G150" s="256"/>
      <c r="H150" s="259">
        <v>35</v>
      </c>
      <c r="I150" s="260"/>
      <c r="J150" s="256"/>
      <c r="K150" s="256"/>
      <c r="L150" s="261"/>
      <c r="M150" s="262"/>
      <c r="N150" s="263"/>
      <c r="O150" s="263"/>
      <c r="P150" s="263"/>
      <c r="Q150" s="263"/>
      <c r="R150" s="263"/>
      <c r="S150" s="263"/>
      <c r="T150" s="264"/>
      <c r="U150" s="15"/>
      <c r="V150" s="15"/>
      <c r="W150" s="15"/>
      <c r="X150" s="15"/>
      <c r="Y150" s="15"/>
      <c r="Z150" s="15"/>
      <c r="AA150" s="15"/>
      <c r="AB150" s="15"/>
      <c r="AC150" s="15"/>
      <c r="AD150" s="15"/>
      <c r="AE150" s="15"/>
      <c r="AT150" s="265" t="s">
        <v>208</v>
      </c>
      <c r="AU150" s="265" t="s">
        <v>82</v>
      </c>
      <c r="AV150" s="15" t="s">
        <v>204</v>
      </c>
      <c r="AW150" s="15" t="s">
        <v>33</v>
      </c>
      <c r="AX150" s="15" t="s">
        <v>80</v>
      </c>
      <c r="AY150" s="265" t="s">
        <v>196</v>
      </c>
    </row>
    <row r="151" s="2" customFormat="1" ht="23.4566" customHeight="1">
      <c r="A151" s="41"/>
      <c r="B151" s="42"/>
      <c r="C151" s="266" t="s">
        <v>303</v>
      </c>
      <c r="D151" s="266" t="s">
        <v>310</v>
      </c>
      <c r="E151" s="267" t="s">
        <v>993</v>
      </c>
      <c r="F151" s="268" t="s">
        <v>994</v>
      </c>
      <c r="G151" s="269" t="s">
        <v>222</v>
      </c>
      <c r="H151" s="270">
        <v>35</v>
      </c>
      <c r="I151" s="271"/>
      <c r="J151" s="272">
        <f>ROUND(I151*H151,2)</f>
        <v>0</v>
      </c>
      <c r="K151" s="268" t="s">
        <v>203</v>
      </c>
      <c r="L151" s="273"/>
      <c r="M151" s="274" t="s">
        <v>19</v>
      </c>
      <c r="N151" s="275" t="s">
        <v>44</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390</v>
      </c>
      <c r="AT151" s="226" t="s">
        <v>310</v>
      </c>
      <c r="AU151" s="226" t="s">
        <v>82</v>
      </c>
      <c r="AY151" s="20" t="s">
        <v>196</v>
      </c>
      <c r="BE151" s="227">
        <f>IF(N151="základní",J151,0)</f>
        <v>0</v>
      </c>
      <c r="BF151" s="227">
        <f>IF(N151="snížená",J151,0)</f>
        <v>0</v>
      </c>
      <c r="BG151" s="227">
        <f>IF(N151="zákl. přenesená",J151,0)</f>
        <v>0</v>
      </c>
      <c r="BH151" s="227">
        <f>IF(N151="sníž. přenesená",J151,0)</f>
        <v>0</v>
      </c>
      <c r="BI151" s="227">
        <f>IF(N151="nulová",J151,0)</f>
        <v>0</v>
      </c>
      <c r="BJ151" s="20" t="s">
        <v>80</v>
      </c>
      <c r="BK151" s="227">
        <f>ROUND(I151*H151,2)</f>
        <v>0</v>
      </c>
      <c r="BL151" s="20" t="s">
        <v>297</v>
      </c>
      <c r="BM151" s="226" t="s">
        <v>4597</v>
      </c>
    </row>
    <row r="152" s="14" customFormat="1">
      <c r="A152" s="14"/>
      <c r="B152" s="244"/>
      <c r="C152" s="245"/>
      <c r="D152" s="235" t="s">
        <v>208</v>
      </c>
      <c r="E152" s="246" t="s">
        <v>19</v>
      </c>
      <c r="F152" s="247" t="s">
        <v>4595</v>
      </c>
      <c r="G152" s="245"/>
      <c r="H152" s="248">
        <v>28</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208</v>
      </c>
      <c r="AU152" s="254" t="s">
        <v>82</v>
      </c>
      <c r="AV152" s="14" t="s">
        <v>82</v>
      </c>
      <c r="AW152" s="14" t="s">
        <v>33</v>
      </c>
      <c r="AX152" s="14" t="s">
        <v>73</v>
      </c>
      <c r="AY152" s="254" t="s">
        <v>196</v>
      </c>
    </row>
    <row r="153" s="14" customFormat="1">
      <c r="A153" s="14"/>
      <c r="B153" s="244"/>
      <c r="C153" s="245"/>
      <c r="D153" s="235" t="s">
        <v>208</v>
      </c>
      <c r="E153" s="246" t="s">
        <v>19</v>
      </c>
      <c r="F153" s="247" t="s">
        <v>4596</v>
      </c>
      <c r="G153" s="245"/>
      <c r="H153" s="248">
        <v>7</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208</v>
      </c>
      <c r="AU153" s="254" t="s">
        <v>82</v>
      </c>
      <c r="AV153" s="14" t="s">
        <v>82</v>
      </c>
      <c r="AW153" s="14" t="s">
        <v>33</v>
      </c>
      <c r="AX153" s="14" t="s">
        <v>73</v>
      </c>
      <c r="AY153" s="254" t="s">
        <v>196</v>
      </c>
    </row>
    <row r="154" s="15" customFormat="1">
      <c r="A154" s="15"/>
      <c r="B154" s="255"/>
      <c r="C154" s="256"/>
      <c r="D154" s="235" t="s">
        <v>208</v>
      </c>
      <c r="E154" s="257" t="s">
        <v>19</v>
      </c>
      <c r="F154" s="258" t="s">
        <v>212</v>
      </c>
      <c r="G154" s="256"/>
      <c r="H154" s="259">
        <v>35</v>
      </c>
      <c r="I154" s="260"/>
      <c r="J154" s="256"/>
      <c r="K154" s="256"/>
      <c r="L154" s="261"/>
      <c r="M154" s="262"/>
      <c r="N154" s="263"/>
      <c r="O154" s="263"/>
      <c r="P154" s="263"/>
      <c r="Q154" s="263"/>
      <c r="R154" s="263"/>
      <c r="S154" s="263"/>
      <c r="T154" s="264"/>
      <c r="U154" s="15"/>
      <c r="V154" s="15"/>
      <c r="W154" s="15"/>
      <c r="X154" s="15"/>
      <c r="Y154" s="15"/>
      <c r="Z154" s="15"/>
      <c r="AA154" s="15"/>
      <c r="AB154" s="15"/>
      <c r="AC154" s="15"/>
      <c r="AD154" s="15"/>
      <c r="AE154" s="15"/>
      <c r="AT154" s="265" t="s">
        <v>208</v>
      </c>
      <c r="AU154" s="265" t="s">
        <v>82</v>
      </c>
      <c r="AV154" s="15" t="s">
        <v>204</v>
      </c>
      <c r="AW154" s="15" t="s">
        <v>33</v>
      </c>
      <c r="AX154" s="15" t="s">
        <v>80</v>
      </c>
      <c r="AY154" s="265" t="s">
        <v>196</v>
      </c>
    </row>
    <row r="155" s="2" customFormat="1" ht="53.66038" customHeight="1">
      <c r="A155" s="41"/>
      <c r="B155" s="42"/>
      <c r="C155" s="215" t="s">
        <v>309</v>
      </c>
      <c r="D155" s="215" t="s">
        <v>199</v>
      </c>
      <c r="E155" s="216" t="s">
        <v>4598</v>
      </c>
      <c r="F155" s="217" t="s">
        <v>4599</v>
      </c>
      <c r="G155" s="218" t="s">
        <v>222</v>
      </c>
      <c r="H155" s="219">
        <v>18</v>
      </c>
      <c r="I155" s="220"/>
      <c r="J155" s="221">
        <f>ROUND(I155*H155,2)</f>
        <v>0</v>
      </c>
      <c r="K155" s="217" t="s">
        <v>203</v>
      </c>
      <c r="L155" s="47"/>
      <c r="M155" s="222" t="s">
        <v>19</v>
      </c>
      <c r="N155" s="223" t="s">
        <v>44</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297</v>
      </c>
      <c r="AT155" s="226" t="s">
        <v>199</v>
      </c>
      <c r="AU155" s="226" t="s">
        <v>82</v>
      </c>
      <c r="AY155" s="20" t="s">
        <v>196</v>
      </c>
      <c r="BE155" s="227">
        <f>IF(N155="základní",J155,0)</f>
        <v>0</v>
      </c>
      <c r="BF155" s="227">
        <f>IF(N155="snížená",J155,0)</f>
        <v>0</v>
      </c>
      <c r="BG155" s="227">
        <f>IF(N155="zákl. přenesená",J155,0)</f>
        <v>0</v>
      </c>
      <c r="BH155" s="227">
        <f>IF(N155="sníž. přenesená",J155,0)</f>
        <v>0</v>
      </c>
      <c r="BI155" s="227">
        <f>IF(N155="nulová",J155,0)</f>
        <v>0</v>
      </c>
      <c r="BJ155" s="20" t="s">
        <v>80</v>
      </c>
      <c r="BK155" s="227">
        <f>ROUND(I155*H155,2)</f>
        <v>0</v>
      </c>
      <c r="BL155" s="20" t="s">
        <v>297</v>
      </c>
      <c r="BM155" s="226" t="s">
        <v>4600</v>
      </c>
    </row>
    <row r="156" s="2" customFormat="1">
      <c r="A156" s="41"/>
      <c r="B156" s="42"/>
      <c r="C156" s="43"/>
      <c r="D156" s="228" t="s">
        <v>206</v>
      </c>
      <c r="E156" s="43"/>
      <c r="F156" s="229" t="s">
        <v>4601</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82</v>
      </c>
    </row>
    <row r="157" s="14" customFormat="1">
      <c r="A157" s="14"/>
      <c r="B157" s="244"/>
      <c r="C157" s="245"/>
      <c r="D157" s="235" t="s">
        <v>208</v>
      </c>
      <c r="E157" s="246" t="s">
        <v>19</v>
      </c>
      <c r="F157" s="247" t="s">
        <v>4580</v>
      </c>
      <c r="G157" s="245"/>
      <c r="H157" s="248">
        <v>1</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82</v>
      </c>
      <c r="AV157" s="14" t="s">
        <v>82</v>
      </c>
      <c r="AW157" s="14" t="s">
        <v>33</v>
      </c>
      <c r="AX157" s="14" t="s">
        <v>73</v>
      </c>
      <c r="AY157" s="254" t="s">
        <v>196</v>
      </c>
    </row>
    <row r="158" s="14" customFormat="1">
      <c r="A158" s="14"/>
      <c r="B158" s="244"/>
      <c r="C158" s="245"/>
      <c r="D158" s="235" t="s">
        <v>208</v>
      </c>
      <c r="E158" s="246" t="s">
        <v>19</v>
      </c>
      <c r="F158" s="247" t="s">
        <v>4602</v>
      </c>
      <c r="G158" s="245"/>
      <c r="H158" s="248">
        <v>17</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82</v>
      </c>
      <c r="AV158" s="14" t="s">
        <v>82</v>
      </c>
      <c r="AW158" s="14" t="s">
        <v>33</v>
      </c>
      <c r="AX158" s="14" t="s">
        <v>73</v>
      </c>
      <c r="AY158" s="254" t="s">
        <v>196</v>
      </c>
    </row>
    <row r="159" s="15" customFormat="1">
      <c r="A159" s="15"/>
      <c r="B159" s="255"/>
      <c r="C159" s="256"/>
      <c r="D159" s="235" t="s">
        <v>208</v>
      </c>
      <c r="E159" s="257" t="s">
        <v>19</v>
      </c>
      <c r="F159" s="258" t="s">
        <v>212</v>
      </c>
      <c r="G159" s="256"/>
      <c r="H159" s="259">
        <v>18</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208</v>
      </c>
      <c r="AU159" s="265" t="s">
        <v>82</v>
      </c>
      <c r="AV159" s="15" t="s">
        <v>204</v>
      </c>
      <c r="AW159" s="15" t="s">
        <v>33</v>
      </c>
      <c r="AX159" s="15" t="s">
        <v>80</v>
      </c>
      <c r="AY159" s="265" t="s">
        <v>196</v>
      </c>
    </row>
    <row r="160" s="2" customFormat="1" ht="23.4566" customHeight="1">
      <c r="A160" s="41"/>
      <c r="B160" s="42"/>
      <c r="C160" s="266" t="s">
        <v>315</v>
      </c>
      <c r="D160" s="266" t="s">
        <v>310</v>
      </c>
      <c r="E160" s="267" t="s">
        <v>4603</v>
      </c>
      <c r="F160" s="268" t="s">
        <v>4604</v>
      </c>
      <c r="G160" s="269" t="s">
        <v>222</v>
      </c>
      <c r="H160" s="270">
        <v>18</v>
      </c>
      <c r="I160" s="271"/>
      <c r="J160" s="272">
        <f>ROUND(I160*H160,2)</f>
        <v>0</v>
      </c>
      <c r="K160" s="268" t="s">
        <v>203</v>
      </c>
      <c r="L160" s="273"/>
      <c r="M160" s="274" t="s">
        <v>19</v>
      </c>
      <c r="N160" s="275" t="s">
        <v>44</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390</v>
      </c>
      <c r="AT160" s="226" t="s">
        <v>310</v>
      </c>
      <c r="AU160" s="226" t="s">
        <v>82</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297</v>
      </c>
      <c r="BM160" s="226" t="s">
        <v>4605</v>
      </c>
    </row>
    <row r="161" s="14" customFormat="1">
      <c r="A161" s="14"/>
      <c r="B161" s="244"/>
      <c r="C161" s="245"/>
      <c r="D161" s="235" t="s">
        <v>208</v>
      </c>
      <c r="E161" s="246" t="s">
        <v>19</v>
      </c>
      <c r="F161" s="247" t="s">
        <v>4580</v>
      </c>
      <c r="G161" s="245"/>
      <c r="H161" s="248">
        <v>1</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208</v>
      </c>
      <c r="AU161" s="254" t="s">
        <v>82</v>
      </c>
      <c r="AV161" s="14" t="s">
        <v>82</v>
      </c>
      <c r="AW161" s="14" t="s">
        <v>33</v>
      </c>
      <c r="AX161" s="14" t="s">
        <v>73</v>
      </c>
      <c r="AY161" s="254" t="s">
        <v>196</v>
      </c>
    </row>
    <row r="162" s="14" customFormat="1">
      <c r="A162" s="14"/>
      <c r="B162" s="244"/>
      <c r="C162" s="245"/>
      <c r="D162" s="235" t="s">
        <v>208</v>
      </c>
      <c r="E162" s="246" t="s">
        <v>19</v>
      </c>
      <c r="F162" s="247" t="s">
        <v>4602</v>
      </c>
      <c r="G162" s="245"/>
      <c r="H162" s="248">
        <v>17</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208</v>
      </c>
      <c r="AU162" s="254" t="s">
        <v>82</v>
      </c>
      <c r="AV162" s="14" t="s">
        <v>82</v>
      </c>
      <c r="AW162" s="14" t="s">
        <v>33</v>
      </c>
      <c r="AX162" s="14" t="s">
        <v>73</v>
      </c>
      <c r="AY162" s="254" t="s">
        <v>196</v>
      </c>
    </row>
    <row r="163" s="15" customFormat="1">
      <c r="A163" s="15"/>
      <c r="B163" s="255"/>
      <c r="C163" s="256"/>
      <c r="D163" s="235" t="s">
        <v>208</v>
      </c>
      <c r="E163" s="257" t="s">
        <v>19</v>
      </c>
      <c r="F163" s="258" t="s">
        <v>212</v>
      </c>
      <c r="G163" s="256"/>
      <c r="H163" s="259">
        <v>18</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208</v>
      </c>
      <c r="AU163" s="265" t="s">
        <v>82</v>
      </c>
      <c r="AV163" s="15" t="s">
        <v>204</v>
      </c>
      <c r="AW163" s="15" t="s">
        <v>33</v>
      </c>
      <c r="AX163" s="15" t="s">
        <v>80</v>
      </c>
      <c r="AY163" s="265" t="s">
        <v>196</v>
      </c>
    </row>
    <row r="164" s="2" customFormat="1" ht="53.66038" customHeight="1">
      <c r="A164" s="41"/>
      <c r="B164" s="42"/>
      <c r="C164" s="215" t="s">
        <v>320</v>
      </c>
      <c r="D164" s="215" t="s">
        <v>199</v>
      </c>
      <c r="E164" s="216" t="s">
        <v>4606</v>
      </c>
      <c r="F164" s="217" t="s">
        <v>4607</v>
      </c>
      <c r="G164" s="218" t="s">
        <v>222</v>
      </c>
      <c r="H164" s="219">
        <v>5</v>
      </c>
      <c r="I164" s="220"/>
      <c r="J164" s="221">
        <f>ROUND(I164*H164,2)</f>
        <v>0</v>
      </c>
      <c r="K164" s="217" t="s">
        <v>203</v>
      </c>
      <c r="L164" s="47"/>
      <c r="M164" s="222" t="s">
        <v>19</v>
      </c>
      <c r="N164" s="223" t="s">
        <v>44</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297</v>
      </c>
      <c r="AT164" s="226" t="s">
        <v>199</v>
      </c>
      <c r="AU164" s="226" t="s">
        <v>82</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297</v>
      </c>
      <c r="BM164" s="226" t="s">
        <v>4608</v>
      </c>
    </row>
    <row r="165" s="2" customFormat="1">
      <c r="A165" s="41"/>
      <c r="B165" s="42"/>
      <c r="C165" s="43"/>
      <c r="D165" s="228" t="s">
        <v>206</v>
      </c>
      <c r="E165" s="43"/>
      <c r="F165" s="229" t="s">
        <v>4609</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82</v>
      </c>
    </row>
    <row r="166" s="14" customFormat="1">
      <c r="A166" s="14"/>
      <c r="B166" s="244"/>
      <c r="C166" s="245"/>
      <c r="D166" s="235" t="s">
        <v>208</v>
      </c>
      <c r="E166" s="246" t="s">
        <v>19</v>
      </c>
      <c r="F166" s="247" t="s">
        <v>992</v>
      </c>
      <c r="G166" s="245"/>
      <c r="H166" s="248">
        <v>4</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208</v>
      </c>
      <c r="AU166" s="254" t="s">
        <v>82</v>
      </c>
      <c r="AV166" s="14" t="s">
        <v>82</v>
      </c>
      <c r="AW166" s="14" t="s">
        <v>33</v>
      </c>
      <c r="AX166" s="14" t="s">
        <v>73</v>
      </c>
      <c r="AY166" s="254" t="s">
        <v>196</v>
      </c>
    </row>
    <row r="167" s="14" customFormat="1">
      <c r="A167" s="14"/>
      <c r="B167" s="244"/>
      <c r="C167" s="245"/>
      <c r="D167" s="235" t="s">
        <v>208</v>
      </c>
      <c r="E167" s="246" t="s">
        <v>19</v>
      </c>
      <c r="F167" s="247" t="s">
        <v>4610</v>
      </c>
      <c r="G167" s="245"/>
      <c r="H167" s="248">
        <v>1</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208</v>
      </c>
      <c r="AU167" s="254" t="s">
        <v>82</v>
      </c>
      <c r="AV167" s="14" t="s">
        <v>82</v>
      </c>
      <c r="AW167" s="14" t="s">
        <v>33</v>
      </c>
      <c r="AX167" s="14" t="s">
        <v>73</v>
      </c>
      <c r="AY167" s="254" t="s">
        <v>196</v>
      </c>
    </row>
    <row r="168" s="15" customFormat="1">
      <c r="A168" s="15"/>
      <c r="B168" s="255"/>
      <c r="C168" s="256"/>
      <c r="D168" s="235" t="s">
        <v>208</v>
      </c>
      <c r="E168" s="257" t="s">
        <v>19</v>
      </c>
      <c r="F168" s="258" t="s">
        <v>212</v>
      </c>
      <c r="G168" s="256"/>
      <c r="H168" s="259">
        <v>5</v>
      </c>
      <c r="I168" s="260"/>
      <c r="J168" s="256"/>
      <c r="K168" s="256"/>
      <c r="L168" s="261"/>
      <c r="M168" s="262"/>
      <c r="N168" s="263"/>
      <c r="O168" s="263"/>
      <c r="P168" s="263"/>
      <c r="Q168" s="263"/>
      <c r="R168" s="263"/>
      <c r="S168" s="263"/>
      <c r="T168" s="264"/>
      <c r="U168" s="15"/>
      <c r="V168" s="15"/>
      <c r="W168" s="15"/>
      <c r="X168" s="15"/>
      <c r="Y168" s="15"/>
      <c r="Z168" s="15"/>
      <c r="AA168" s="15"/>
      <c r="AB168" s="15"/>
      <c r="AC168" s="15"/>
      <c r="AD168" s="15"/>
      <c r="AE168" s="15"/>
      <c r="AT168" s="265" t="s">
        <v>208</v>
      </c>
      <c r="AU168" s="265" t="s">
        <v>82</v>
      </c>
      <c r="AV168" s="15" t="s">
        <v>204</v>
      </c>
      <c r="AW168" s="15" t="s">
        <v>33</v>
      </c>
      <c r="AX168" s="15" t="s">
        <v>80</v>
      </c>
      <c r="AY168" s="265" t="s">
        <v>196</v>
      </c>
    </row>
    <row r="169" s="2" customFormat="1" ht="23.4566" customHeight="1">
      <c r="A169" s="41"/>
      <c r="B169" s="42"/>
      <c r="C169" s="266" t="s">
        <v>7</v>
      </c>
      <c r="D169" s="266" t="s">
        <v>310</v>
      </c>
      <c r="E169" s="267" t="s">
        <v>4611</v>
      </c>
      <c r="F169" s="268" t="s">
        <v>4612</v>
      </c>
      <c r="G169" s="269" t="s">
        <v>222</v>
      </c>
      <c r="H169" s="270">
        <v>5</v>
      </c>
      <c r="I169" s="271"/>
      <c r="J169" s="272">
        <f>ROUND(I169*H169,2)</f>
        <v>0</v>
      </c>
      <c r="K169" s="268" t="s">
        <v>203</v>
      </c>
      <c r="L169" s="273"/>
      <c r="M169" s="274" t="s">
        <v>19</v>
      </c>
      <c r="N169" s="275" t="s">
        <v>44</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390</v>
      </c>
      <c r="AT169" s="226" t="s">
        <v>310</v>
      </c>
      <c r="AU169" s="226" t="s">
        <v>82</v>
      </c>
      <c r="AY169" s="20" t="s">
        <v>196</v>
      </c>
      <c r="BE169" s="227">
        <f>IF(N169="základní",J169,0)</f>
        <v>0</v>
      </c>
      <c r="BF169" s="227">
        <f>IF(N169="snížená",J169,0)</f>
        <v>0</v>
      </c>
      <c r="BG169" s="227">
        <f>IF(N169="zákl. přenesená",J169,0)</f>
        <v>0</v>
      </c>
      <c r="BH169" s="227">
        <f>IF(N169="sníž. přenesená",J169,0)</f>
        <v>0</v>
      </c>
      <c r="BI169" s="227">
        <f>IF(N169="nulová",J169,0)</f>
        <v>0</v>
      </c>
      <c r="BJ169" s="20" t="s">
        <v>80</v>
      </c>
      <c r="BK169" s="227">
        <f>ROUND(I169*H169,2)</f>
        <v>0</v>
      </c>
      <c r="BL169" s="20" t="s">
        <v>297</v>
      </c>
      <c r="BM169" s="226" t="s">
        <v>4613</v>
      </c>
    </row>
    <row r="170" s="14" customFormat="1">
      <c r="A170" s="14"/>
      <c r="B170" s="244"/>
      <c r="C170" s="245"/>
      <c r="D170" s="235" t="s">
        <v>208</v>
      </c>
      <c r="E170" s="246" t="s">
        <v>19</v>
      </c>
      <c r="F170" s="247" t="s">
        <v>992</v>
      </c>
      <c r="G170" s="245"/>
      <c r="H170" s="248">
        <v>4</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208</v>
      </c>
      <c r="AU170" s="254" t="s">
        <v>82</v>
      </c>
      <c r="AV170" s="14" t="s">
        <v>82</v>
      </c>
      <c r="AW170" s="14" t="s">
        <v>33</v>
      </c>
      <c r="AX170" s="14" t="s">
        <v>73</v>
      </c>
      <c r="AY170" s="254" t="s">
        <v>196</v>
      </c>
    </row>
    <row r="171" s="14" customFormat="1">
      <c r="A171" s="14"/>
      <c r="B171" s="244"/>
      <c r="C171" s="245"/>
      <c r="D171" s="235" t="s">
        <v>208</v>
      </c>
      <c r="E171" s="246" t="s">
        <v>19</v>
      </c>
      <c r="F171" s="247" t="s">
        <v>4610</v>
      </c>
      <c r="G171" s="245"/>
      <c r="H171" s="248">
        <v>1</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208</v>
      </c>
      <c r="AU171" s="254" t="s">
        <v>82</v>
      </c>
      <c r="AV171" s="14" t="s">
        <v>82</v>
      </c>
      <c r="AW171" s="14" t="s">
        <v>33</v>
      </c>
      <c r="AX171" s="14" t="s">
        <v>73</v>
      </c>
      <c r="AY171" s="254" t="s">
        <v>196</v>
      </c>
    </row>
    <row r="172" s="15" customFormat="1">
      <c r="A172" s="15"/>
      <c r="B172" s="255"/>
      <c r="C172" s="256"/>
      <c r="D172" s="235" t="s">
        <v>208</v>
      </c>
      <c r="E172" s="257" t="s">
        <v>19</v>
      </c>
      <c r="F172" s="258" t="s">
        <v>212</v>
      </c>
      <c r="G172" s="256"/>
      <c r="H172" s="259">
        <v>5</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208</v>
      </c>
      <c r="AU172" s="265" t="s">
        <v>82</v>
      </c>
      <c r="AV172" s="15" t="s">
        <v>204</v>
      </c>
      <c r="AW172" s="15" t="s">
        <v>33</v>
      </c>
      <c r="AX172" s="15" t="s">
        <v>80</v>
      </c>
      <c r="AY172" s="265" t="s">
        <v>196</v>
      </c>
    </row>
    <row r="173" s="2" customFormat="1" ht="42.79245" customHeight="1">
      <c r="A173" s="41"/>
      <c r="B173" s="42"/>
      <c r="C173" s="215" t="s">
        <v>330</v>
      </c>
      <c r="D173" s="215" t="s">
        <v>199</v>
      </c>
      <c r="E173" s="216" t="s">
        <v>996</v>
      </c>
      <c r="F173" s="217" t="s">
        <v>997</v>
      </c>
      <c r="G173" s="218" t="s">
        <v>222</v>
      </c>
      <c r="H173" s="219">
        <v>87</v>
      </c>
      <c r="I173" s="220"/>
      <c r="J173" s="221">
        <f>ROUND(I173*H173,2)</f>
        <v>0</v>
      </c>
      <c r="K173" s="217" t="s">
        <v>203</v>
      </c>
      <c r="L173" s="47"/>
      <c r="M173" s="222" t="s">
        <v>19</v>
      </c>
      <c r="N173" s="223" t="s">
        <v>44</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297</v>
      </c>
      <c r="AT173" s="226" t="s">
        <v>199</v>
      </c>
      <c r="AU173" s="226" t="s">
        <v>82</v>
      </c>
      <c r="AY173" s="20" t="s">
        <v>196</v>
      </c>
      <c r="BE173" s="227">
        <f>IF(N173="základní",J173,0)</f>
        <v>0</v>
      </c>
      <c r="BF173" s="227">
        <f>IF(N173="snížená",J173,0)</f>
        <v>0</v>
      </c>
      <c r="BG173" s="227">
        <f>IF(N173="zákl. přenesená",J173,0)</f>
        <v>0</v>
      </c>
      <c r="BH173" s="227">
        <f>IF(N173="sníž. přenesená",J173,0)</f>
        <v>0</v>
      </c>
      <c r="BI173" s="227">
        <f>IF(N173="nulová",J173,0)</f>
        <v>0</v>
      </c>
      <c r="BJ173" s="20" t="s">
        <v>80</v>
      </c>
      <c r="BK173" s="227">
        <f>ROUND(I173*H173,2)</f>
        <v>0</v>
      </c>
      <c r="BL173" s="20" t="s">
        <v>297</v>
      </c>
      <c r="BM173" s="226" t="s">
        <v>4614</v>
      </c>
    </row>
    <row r="174" s="2" customFormat="1">
      <c r="A174" s="41"/>
      <c r="B174" s="42"/>
      <c r="C174" s="43"/>
      <c r="D174" s="228" t="s">
        <v>206</v>
      </c>
      <c r="E174" s="43"/>
      <c r="F174" s="229" t="s">
        <v>999</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82</v>
      </c>
    </row>
    <row r="175" s="14" customFormat="1">
      <c r="A175" s="14"/>
      <c r="B175" s="244"/>
      <c r="C175" s="245"/>
      <c r="D175" s="235" t="s">
        <v>208</v>
      </c>
      <c r="E175" s="246" t="s">
        <v>19</v>
      </c>
      <c r="F175" s="247" t="s">
        <v>1935</v>
      </c>
      <c r="G175" s="245"/>
      <c r="H175" s="248">
        <v>87</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208</v>
      </c>
      <c r="AU175" s="254" t="s">
        <v>82</v>
      </c>
      <c r="AV175" s="14" t="s">
        <v>82</v>
      </c>
      <c r="AW175" s="14" t="s">
        <v>33</v>
      </c>
      <c r="AX175" s="14" t="s">
        <v>73</v>
      </c>
      <c r="AY175" s="254" t="s">
        <v>196</v>
      </c>
    </row>
    <row r="176" s="15" customFormat="1">
      <c r="A176" s="15"/>
      <c r="B176" s="255"/>
      <c r="C176" s="256"/>
      <c r="D176" s="235" t="s">
        <v>208</v>
      </c>
      <c r="E176" s="257" t="s">
        <v>19</v>
      </c>
      <c r="F176" s="258" t="s">
        <v>212</v>
      </c>
      <c r="G176" s="256"/>
      <c r="H176" s="259">
        <v>87</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208</v>
      </c>
      <c r="AU176" s="265" t="s">
        <v>82</v>
      </c>
      <c r="AV176" s="15" t="s">
        <v>204</v>
      </c>
      <c r="AW176" s="15" t="s">
        <v>33</v>
      </c>
      <c r="AX176" s="15" t="s">
        <v>80</v>
      </c>
      <c r="AY176" s="265" t="s">
        <v>196</v>
      </c>
    </row>
    <row r="177" s="2" customFormat="1" ht="23.4566" customHeight="1">
      <c r="A177" s="41"/>
      <c r="B177" s="42"/>
      <c r="C177" s="266" t="s">
        <v>336</v>
      </c>
      <c r="D177" s="266" t="s">
        <v>310</v>
      </c>
      <c r="E177" s="267" t="s">
        <v>1000</v>
      </c>
      <c r="F177" s="268" t="s">
        <v>1001</v>
      </c>
      <c r="G177" s="269" t="s">
        <v>222</v>
      </c>
      <c r="H177" s="270">
        <v>87</v>
      </c>
      <c r="I177" s="271"/>
      <c r="J177" s="272">
        <f>ROUND(I177*H177,2)</f>
        <v>0</v>
      </c>
      <c r="K177" s="268" t="s">
        <v>203</v>
      </c>
      <c r="L177" s="273"/>
      <c r="M177" s="274" t="s">
        <v>19</v>
      </c>
      <c r="N177" s="275"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390</v>
      </c>
      <c r="AT177" s="226" t="s">
        <v>310</v>
      </c>
      <c r="AU177" s="226" t="s">
        <v>82</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297</v>
      </c>
      <c r="BM177" s="226" t="s">
        <v>4615</v>
      </c>
    </row>
    <row r="178" s="14" customFormat="1">
      <c r="A178" s="14"/>
      <c r="B178" s="244"/>
      <c r="C178" s="245"/>
      <c r="D178" s="235" t="s">
        <v>208</v>
      </c>
      <c r="E178" s="246" t="s">
        <v>19</v>
      </c>
      <c r="F178" s="247" t="s">
        <v>1935</v>
      </c>
      <c r="G178" s="245"/>
      <c r="H178" s="248">
        <v>87</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82</v>
      </c>
      <c r="AV178" s="14" t="s">
        <v>82</v>
      </c>
      <c r="AW178" s="14" t="s">
        <v>33</v>
      </c>
      <c r="AX178" s="14" t="s">
        <v>73</v>
      </c>
      <c r="AY178" s="254" t="s">
        <v>196</v>
      </c>
    </row>
    <row r="179" s="15" customFormat="1">
      <c r="A179" s="15"/>
      <c r="B179" s="255"/>
      <c r="C179" s="256"/>
      <c r="D179" s="235" t="s">
        <v>208</v>
      </c>
      <c r="E179" s="257" t="s">
        <v>19</v>
      </c>
      <c r="F179" s="258" t="s">
        <v>212</v>
      </c>
      <c r="G179" s="256"/>
      <c r="H179" s="259">
        <v>87</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82</v>
      </c>
      <c r="AV179" s="15" t="s">
        <v>204</v>
      </c>
      <c r="AW179" s="15" t="s">
        <v>33</v>
      </c>
      <c r="AX179" s="15" t="s">
        <v>80</v>
      </c>
      <c r="AY179" s="265" t="s">
        <v>196</v>
      </c>
    </row>
    <row r="180" s="2" customFormat="1" ht="47.59245" customHeight="1">
      <c r="A180" s="41"/>
      <c r="B180" s="42"/>
      <c r="C180" s="215" t="s">
        <v>341</v>
      </c>
      <c r="D180" s="215" t="s">
        <v>199</v>
      </c>
      <c r="E180" s="216" t="s">
        <v>1003</v>
      </c>
      <c r="F180" s="217" t="s">
        <v>1004</v>
      </c>
      <c r="G180" s="218" t="s">
        <v>222</v>
      </c>
      <c r="H180" s="219">
        <v>85</v>
      </c>
      <c r="I180" s="220"/>
      <c r="J180" s="221">
        <f>ROUND(I180*H180,2)</f>
        <v>0</v>
      </c>
      <c r="K180" s="217" t="s">
        <v>203</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297</v>
      </c>
      <c r="AT180" s="226" t="s">
        <v>199</v>
      </c>
      <c r="AU180" s="226" t="s">
        <v>82</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297</v>
      </c>
      <c r="BM180" s="226" t="s">
        <v>4616</v>
      </c>
    </row>
    <row r="181" s="2" customFormat="1">
      <c r="A181" s="41"/>
      <c r="B181" s="42"/>
      <c r="C181" s="43"/>
      <c r="D181" s="228" t="s">
        <v>206</v>
      </c>
      <c r="E181" s="43"/>
      <c r="F181" s="229" t="s">
        <v>1006</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82</v>
      </c>
    </row>
    <row r="182" s="14" customFormat="1">
      <c r="A182" s="14"/>
      <c r="B182" s="244"/>
      <c r="C182" s="245"/>
      <c r="D182" s="235" t="s">
        <v>208</v>
      </c>
      <c r="E182" s="246" t="s">
        <v>19</v>
      </c>
      <c r="F182" s="247" t="s">
        <v>976</v>
      </c>
      <c r="G182" s="245"/>
      <c r="H182" s="248">
        <v>18</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208</v>
      </c>
      <c r="AU182" s="254" t="s">
        <v>82</v>
      </c>
      <c r="AV182" s="14" t="s">
        <v>82</v>
      </c>
      <c r="AW182" s="14" t="s">
        <v>33</v>
      </c>
      <c r="AX182" s="14" t="s">
        <v>73</v>
      </c>
      <c r="AY182" s="254" t="s">
        <v>196</v>
      </c>
    </row>
    <row r="183" s="14" customFormat="1">
      <c r="A183" s="14"/>
      <c r="B183" s="244"/>
      <c r="C183" s="245"/>
      <c r="D183" s="235" t="s">
        <v>208</v>
      </c>
      <c r="E183" s="246" t="s">
        <v>19</v>
      </c>
      <c r="F183" s="247" t="s">
        <v>4617</v>
      </c>
      <c r="G183" s="245"/>
      <c r="H183" s="248">
        <v>64</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208</v>
      </c>
      <c r="AU183" s="254" t="s">
        <v>82</v>
      </c>
      <c r="AV183" s="14" t="s">
        <v>82</v>
      </c>
      <c r="AW183" s="14" t="s">
        <v>33</v>
      </c>
      <c r="AX183" s="14" t="s">
        <v>73</v>
      </c>
      <c r="AY183" s="254" t="s">
        <v>196</v>
      </c>
    </row>
    <row r="184" s="14" customFormat="1">
      <c r="A184" s="14"/>
      <c r="B184" s="244"/>
      <c r="C184" s="245"/>
      <c r="D184" s="235" t="s">
        <v>208</v>
      </c>
      <c r="E184" s="246" t="s">
        <v>19</v>
      </c>
      <c r="F184" s="247" t="s">
        <v>4618</v>
      </c>
      <c r="G184" s="245"/>
      <c r="H184" s="248">
        <v>3</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82</v>
      </c>
      <c r="AV184" s="14" t="s">
        <v>82</v>
      </c>
      <c r="AW184" s="14" t="s">
        <v>33</v>
      </c>
      <c r="AX184" s="14" t="s">
        <v>73</v>
      </c>
      <c r="AY184" s="254" t="s">
        <v>196</v>
      </c>
    </row>
    <row r="185" s="15" customFormat="1">
      <c r="A185" s="15"/>
      <c r="B185" s="255"/>
      <c r="C185" s="256"/>
      <c r="D185" s="235" t="s">
        <v>208</v>
      </c>
      <c r="E185" s="257" t="s">
        <v>19</v>
      </c>
      <c r="F185" s="258" t="s">
        <v>212</v>
      </c>
      <c r="G185" s="256"/>
      <c r="H185" s="259">
        <v>85</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82</v>
      </c>
      <c r="AV185" s="15" t="s">
        <v>204</v>
      </c>
      <c r="AW185" s="15" t="s">
        <v>33</v>
      </c>
      <c r="AX185" s="15" t="s">
        <v>80</v>
      </c>
      <c r="AY185" s="265" t="s">
        <v>196</v>
      </c>
    </row>
    <row r="186" s="2" customFormat="1" ht="36.72453" customHeight="1">
      <c r="A186" s="41"/>
      <c r="B186" s="42"/>
      <c r="C186" s="266" t="s">
        <v>348</v>
      </c>
      <c r="D186" s="266" t="s">
        <v>310</v>
      </c>
      <c r="E186" s="267" t="s">
        <v>1008</v>
      </c>
      <c r="F186" s="268" t="s">
        <v>1009</v>
      </c>
      <c r="G186" s="269" t="s">
        <v>222</v>
      </c>
      <c r="H186" s="270">
        <v>17</v>
      </c>
      <c r="I186" s="271"/>
      <c r="J186" s="272">
        <f>ROUND(I186*H186,2)</f>
        <v>0</v>
      </c>
      <c r="K186" s="268" t="s">
        <v>203</v>
      </c>
      <c r="L186" s="273"/>
      <c r="M186" s="274" t="s">
        <v>19</v>
      </c>
      <c r="N186" s="275"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390</v>
      </c>
      <c r="AT186" s="226" t="s">
        <v>310</v>
      </c>
      <c r="AU186" s="226" t="s">
        <v>82</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297</v>
      </c>
      <c r="BM186" s="226" t="s">
        <v>4619</v>
      </c>
    </row>
    <row r="187" s="14" customFormat="1">
      <c r="A187" s="14"/>
      <c r="B187" s="244"/>
      <c r="C187" s="245"/>
      <c r="D187" s="235" t="s">
        <v>208</v>
      </c>
      <c r="E187" s="246" t="s">
        <v>19</v>
      </c>
      <c r="F187" s="247" t="s">
        <v>4602</v>
      </c>
      <c r="G187" s="245"/>
      <c r="H187" s="248">
        <v>17</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208</v>
      </c>
      <c r="AU187" s="254" t="s">
        <v>82</v>
      </c>
      <c r="AV187" s="14" t="s">
        <v>82</v>
      </c>
      <c r="AW187" s="14" t="s">
        <v>33</v>
      </c>
      <c r="AX187" s="14" t="s">
        <v>73</v>
      </c>
      <c r="AY187" s="254" t="s">
        <v>196</v>
      </c>
    </row>
    <row r="188" s="15" customFormat="1">
      <c r="A188" s="15"/>
      <c r="B188" s="255"/>
      <c r="C188" s="256"/>
      <c r="D188" s="235" t="s">
        <v>208</v>
      </c>
      <c r="E188" s="257" t="s">
        <v>19</v>
      </c>
      <c r="F188" s="258" t="s">
        <v>212</v>
      </c>
      <c r="G188" s="256"/>
      <c r="H188" s="259">
        <v>17</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208</v>
      </c>
      <c r="AU188" s="265" t="s">
        <v>82</v>
      </c>
      <c r="AV188" s="15" t="s">
        <v>204</v>
      </c>
      <c r="AW188" s="15" t="s">
        <v>33</v>
      </c>
      <c r="AX188" s="15" t="s">
        <v>80</v>
      </c>
      <c r="AY188" s="265" t="s">
        <v>196</v>
      </c>
    </row>
    <row r="189" s="2" customFormat="1" ht="42.79245" customHeight="1">
      <c r="A189" s="41"/>
      <c r="B189" s="42"/>
      <c r="C189" s="266" t="s">
        <v>353</v>
      </c>
      <c r="D189" s="266" t="s">
        <v>310</v>
      </c>
      <c r="E189" s="267" t="s">
        <v>4620</v>
      </c>
      <c r="F189" s="268" t="s">
        <v>4621</v>
      </c>
      <c r="G189" s="269" t="s">
        <v>222</v>
      </c>
      <c r="H189" s="270">
        <v>68</v>
      </c>
      <c r="I189" s="271"/>
      <c r="J189" s="272">
        <f>ROUND(I189*H189,2)</f>
        <v>0</v>
      </c>
      <c r="K189" s="268" t="s">
        <v>203</v>
      </c>
      <c r="L189" s="273"/>
      <c r="M189" s="274" t="s">
        <v>19</v>
      </c>
      <c r="N189" s="275" t="s">
        <v>44</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390</v>
      </c>
      <c r="AT189" s="226" t="s">
        <v>310</v>
      </c>
      <c r="AU189" s="226" t="s">
        <v>82</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297</v>
      </c>
      <c r="BM189" s="226" t="s">
        <v>4622</v>
      </c>
    </row>
    <row r="190" s="14" customFormat="1">
      <c r="A190" s="14"/>
      <c r="B190" s="244"/>
      <c r="C190" s="245"/>
      <c r="D190" s="235" t="s">
        <v>208</v>
      </c>
      <c r="E190" s="246" t="s">
        <v>19</v>
      </c>
      <c r="F190" s="247" t="s">
        <v>4623</v>
      </c>
      <c r="G190" s="245"/>
      <c r="H190" s="248">
        <v>65</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82</v>
      </c>
      <c r="AV190" s="14" t="s">
        <v>82</v>
      </c>
      <c r="AW190" s="14" t="s">
        <v>33</v>
      </c>
      <c r="AX190" s="14" t="s">
        <v>73</v>
      </c>
      <c r="AY190" s="254" t="s">
        <v>196</v>
      </c>
    </row>
    <row r="191" s="14" customFormat="1">
      <c r="A191" s="14"/>
      <c r="B191" s="244"/>
      <c r="C191" s="245"/>
      <c r="D191" s="235" t="s">
        <v>208</v>
      </c>
      <c r="E191" s="246" t="s">
        <v>19</v>
      </c>
      <c r="F191" s="247" t="s">
        <v>4618</v>
      </c>
      <c r="G191" s="245"/>
      <c r="H191" s="248">
        <v>3</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208</v>
      </c>
      <c r="AU191" s="254" t="s">
        <v>82</v>
      </c>
      <c r="AV191" s="14" t="s">
        <v>82</v>
      </c>
      <c r="AW191" s="14" t="s">
        <v>33</v>
      </c>
      <c r="AX191" s="14" t="s">
        <v>73</v>
      </c>
      <c r="AY191" s="254" t="s">
        <v>196</v>
      </c>
    </row>
    <row r="192" s="15" customFormat="1">
      <c r="A192" s="15"/>
      <c r="B192" s="255"/>
      <c r="C192" s="256"/>
      <c r="D192" s="235" t="s">
        <v>208</v>
      </c>
      <c r="E192" s="257" t="s">
        <v>19</v>
      </c>
      <c r="F192" s="258" t="s">
        <v>212</v>
      </c>
      <c r="G192" s="256"/>
      <c r="H192" s="259">
        <v>68</v>
      </c>
      <c r="I192" s="260"/>
      <c r="J192" s="256"/>
      <c r="K192" s="256"/>
      <c r="L192" s="261"/>
      <c r="M192" s="262"/>
      <c r="N192" s="263"/>
      <c r="O192" s="263"/>
      <c r="P192" s="263"/>
      <c r="Q192" s="263"/>
      <c r="R192" s="263"/>
      <c r="S192" s="263"/>
      <c r="T192" s="264"/>
      <c r="U192" s="15"/>
      <c r="V192" s="15"/>
      <c r="W192" s="15"/>
      <c r="X192" s="15"/>
      <c r="Y192" s="15"/>
      <c r="Z192" s="15"/>
      <c r="AA192" s="15"/>
      <c r="AB192" s="15"/>
      <c r="AC192" s="15"/>
      <c r="AD192" s="15"/>
      <c r="AE192" s="15"/>
      <c r="AT192" s="265" t="s">
        <v>208</v>
      </c>
      <c r="AU192" s="265" t="s">
        <v>82</v>
      </c>
      <c r="AV192" s="15" t="s">
        <v>204</v>
      </c>
      <c r="AW192" s="15" t="s">
        <v>33</v>
      </c>
      <c r="AX192" s="15" t="s">
        <v>80</v>
      </c>
      <c r="AY192" s="265" t="s">
        <v>196</v>
      </c>
    </row>
    <row r="193" s="2" customFormat="1" ht="53.66038" customHeight="1">
      <c r="A193" s="41"/>
      <c r="B193" s="42"/>
      <c r="C193" s="215" t="s">
        <v>358</v>
      </c>
      <c r="D193" s="215" t="s">
        <v>199</v>
      </c>
      <c r="E193" s="216" t="s">
        <v>1011</v>
      </c>
      <c r="F193" s="217" t="s">
        <v>1012</v>
      </c>
      <c r="G193" s="218" t="s">
        <v>486</v>
      </c>
      <c r="H193" s="219">
        <v>478</v>
      </c>
      <c r="I193" s="220"/>
      <c r="J193" s="221">
        <f>ROUND(I193*H193,2)</f>
        <v>0</v>
      </c>
      <c r="K193" s="217" t="s">
        <v>203</v>
      </c>
      <c r="L193" s="47"/>
      <c r="M193" s="222" t="s">
        <v>19</v>
      </c>
      <c r="N193" s="223" t="s">
        <v>44</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297</v>
      </c>
      <c r="AT193" s="226" t="s">
        <v>199</v>
      </c>
      <c r="AU193" s="226" t="s">
        <v>82</v>
      </c>
      <c r="AY193" s="20" t="s">
        <v>196</v>
      </c>
      <c r="BE193" s="227">
        <f>IF(N193="základní",J193,0)</f>
        <v>0</v>
      </c>
      <c r="BF193" s="227">
        <f>IF(N193="snížená",J193,0)</f>
        <v>0</v>
      </c>
      <c r="BG193" s="227">
        <f>IF(N193="zákl. přenesená",J193,0)</f>
        <v>0</v>
      </c>
      <c r="BH193" s="227">
        <f>IF(N193="sníž. přenesená",J193,0)</f>
        <v>0</v>
      </c>
      <c r="BI193" s="227">
        <f>IF(N193="nulová",J193,0)</f>
        <v>0</v>
      </c>
      <c r="BJ193" s="20" t="s">
        <v>80</v>
      </c>
      <c r="BK193" s="227">
        <f>ROUND(I193*H193,2)</f>
        <v>0</v>
      </c>
      <c r="BL193" s="20" t="s">
        <v>297</v>
      </c>
      <c r="BM193" s="226" t="s">
        <v>4624</v>
      </c>
    </row>
    <row r="194" s="2" customFormat="1">
      <c r="A194" s="41"/>
      <c r="B194" s="42"/>
      <c r="C194" s="43"/>
      <c r="D194" s="228" t="s">
        <v>206</v>
      </c>
      <c r="E194" s="43"/>
      <c r="F194" s="229" t="s">
        <v>1014</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82</v>
      </c>
    </row>
    <row r="195" s="14" customFormat="1">
      <c r="A195" s="14"/>
      <c r="B195" s="244"/>
      <c r="C195" s="245"/>
      <c r="D195" s="235" t="s">
        <v>208</v>
      </c>
      <c r="E195" s="246" t="s">
        <v>19</v>
      </c>
      <c r="F195" s="247" t="s">
        <v>500</v>
      </c>
      <c r="G195" s="245"/>
      <c r="H195" s="248">
        <v>50</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208</v>
      </c>
      <c r="AU195" s="254" t="s">
        <v>82</v>
      </c>
      <c r="AV195" s="14" t="s">
        <v>82</v>
      </c>
      <c r="AW195" s="14" t="s">
        <v>33</v>
      </c>
      <c r="AX195" s="14" t="s">
        <v>73</v>
      </c>
      <c r="AY195" s="254" t="s">
        <v>196</v>
      </c>
    </row>
    <row r="196" s="14" customFormat="1">
      <c r="A196" s="14"/>
      <c r="B196" s="244"/>
      <c r="C196" s="245"/>
      <c r="D196" s="235" t="s">
        <v>208</v>
      </c>
      <c r="E196" s="246" t="s">
        <v>19</v>
      </c>
      <c r="F196" s="247" t="s">
        <v>2135</v>
      </c>
      <c r="G196" s="245"/>
      <c r="H196" s="248">
        <v>125</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208</v>
      </c>
      <c r="AU196" s="254" t="s">
        <v>82</v>
      </c>
      <c r="AV196" s="14" t="s">
        <v>82</v>
      </c>
      <c r="AW196" s="14" t="s">
        <v>33</v>
      </c>
      <c r="AX196" s="14" t="s">
        <v>73</v>
      </c>
      <c r="AY196" s="254" t="s">
        <v>196</v>
      </c>
    </row>
    <row r="197" s="14" customFormat="1">
      <c r="A197" s="14"/>
      <c r="B197" s="244"/>
      <c r="C197" s="245"/>
      <c r="D197" s="235" t="s">
        <v>208</v>
      </c>
      <c r="E197" s="246" t="s">
        <v>19</v>
      </c>
      <c r="F197" s="247" t="s">
        <v>2016</v>
      </c>
      <c r="G197" s="245"/>
      <c r="H197" s="248">
        <v>105</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208</v>
      </c>
      <c r="AU197" s="254" t="s">
        <v>82</v>
      </c>
      <c r="AV197" s="14" t="s">
        <v>82</v>
      </c>
      <c r="AW197" s="14" t="s">
        <v>33</v>
      </c>
      <c r="AX197" s="14" t="s">
        <v>73</v>
      </c>
      <c r="AY197" s="254" t="s">
        <v>196</v>
      </c>
    </row>
    <row r="198" s="14" customFormat="1">
      <c r="A198" s="14"/>
      <c r="B198" s="244"/>
      <c r="C198" s="245"/>
      <c r="D198" s="235" t="s">
        <v>208</v>
      </c>
      <c r="E198" s="246" t="s">
        <v>19</v>
      </c>
      <c r="F198" s="247" t="s">
        <v>1844</v>
      </c>
      <c r="G198" s="245"/>
      <c r="H198" s="248">
        <v>68</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208</v>
      </c>
      <c r="AU198" s="254" t="s">
        <v>82</v>
      </c>
      <c r="AV198" s="14" t="s">
        <v>82</v>
      </c>
      <c r="AW198" s="14" t="s">
        <v>33</v>
      </c>
      <c r="AX198" s="14" t="s">
        <v>73</v>
      </c>
      <c r="AY198" s="254" t="s">
        <v>196</v>
      </c>
    </row>
    <row r="199" s="14" customFormat="1">
      <c r="A199" s="14"/>
      <c r="B199" s="244"/>
      <c r="C199" s="245"/>
      <c r="D199" s="235" t="s">
        <v>208</v>
      </c>
      <c r="E199" s="246" t="s">
        <v>19</v>
      </c>
      <c r="F199" s="247" t="s">
        <v>348</v>
      </c>
      <c r="G199" s="245"/>
      <c r="H199" s="248">
        <v>25</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82</v>
      </c>
      <c r="AV199" s="14" t="s">
        <v>82</v>
      </c>
      <c r="AW199" s="14" t="s">
        <v>33</v>
      </c>
      <c r="AX199" s="14" t="s">
        <v>73</v>
      </c>
      <c r="AY199" s="254" t="s">
        <v>196</v>
      </c>
    </row>
    <row r="200" s="14" customFormat="1">
      <c r="A200" s="14"/>
      <c r="B200" s="244"/>
      <c r="C200" s="245"/>
      <c r="D200" s="235" t="s">
        <v>208</v>
      </c>
      <c r="E200" s="246" t="s">
        <v>19</v>
      </c>
      <c r="F200" s="247" t="s">
        <v>553</v>
      </c>
      <c r="G200" s="245"/>
      <c r="H200" s="248">
        <v>60</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208</v>
      </c>
      <c r="AU200" s="254" t="s">
        <v>82</v>
      </c>
      <c r="AV200" s="14" t="s">
        <v>82</v>
      </c>
      <c r="AW200" s="14" t="s">
        <v>33</v>
      </c>
      <c r="AX200" s="14" t="s">
        <v>73</v>
      </c>
      <c r="AY200" s="254" t="s">
        <v>196</v>
      </c>
    </row>
    <row r="201" s="14" customFormat="1">
      <c r="A201" s="14"/>
      <c r="B201" s="244"/>
      <c r="C201" s="245"/>
      <c r="D201" s="235" t="s">
        <v>208</v>
      </c>
      <c r="E201" s="246" t="s">
        <v>19</v>
      </c>
      <c r="F201" s="247" t="s">
        <v>473</v>
      </c>
      <c r="G201" s="245"/>
      <c r="H201" s="248">
        <v>45</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208</v>
      </c>
      <c r="AU201" s="254" t="s">
        <v>82</v>
      </c>
      <c r="AV201" s="14" t="s">
        <v>82</v>
      </c>
      <c r="AW201" s="14" t="s">
        <v>33</v>
      </c>
      <c r="AX201" s="14" t="s">
        <v>73</v>
      </c>
      <c r="AY201" s="254" t="s">
        <v>196</v>
      </c>
    </row>
    <row r="202" s="15" customFormat="1">
      <c r="A202" s="15"/>
      <c r="B202" s="255"/>
      <c r="C202" s="256"/>
      <c r="D202" s="235" t="s">
        <v>208</v>
      </c>
      <c r="E202" s="257" t="s">
        <v>19</v>
      </c>
      <c r="F202" s="258" t="s">
        <v>212</v>
      </c>
      <c r="G202" s="256"/>
      <c r="H202" s="259">
        <v>478</v>
      </c>
      <c r="I202" s="260"/>
      <c r="J202" s="256"/>
      <c r="K202" s="256"/>
      <c r="L202" s="261"/>
      <c r="M202" s="262"/>
      <c r="N202" s="263"/>
      <c r="O202" s="263"/>
      <c r="P202" s="263"/>
      <c r="Q202" s="263"/>
      <c r="R202" s="263"/>
      <c r="S202" s="263"/>
      <c r="T202" s="264"/>
      <c r="U202" s="15"/>
      <c r="V202" s="15"/>
      <c r="W202" s="15"/>
      <c r="X202" s="15"/>
      <c r="Y202" s="15"/>
      <c r="Z202" s="15"/>
      <c r="AA202" s="15"/>
      <c r="AB202" s="15"/>
      <c r="AC202" s="15"/>
      <c r="AD202" s="15"/>
      <c r="AE202" s="15"/>
      <c r="AT202" s="265" t="s">
        <v>208</v>
      </c>
      <c r="AU202" s="265" t="s">
        <v>82</v>
      </c>
      <c r="AV202" s="15" t="s">
        <v>204</v>
      </c>
      <c r="AW202" s="15" t="s">
        <v>33</v>
      </c>
      <c r="AX202" s="15" t="s">
        <v>80</v>
      </c>
      <c r="AY202" s="265" t="s">
        <v>196</v>
      </c>
    </row>
    <row r="203" s="2" customFormat="1" ht="21.0566" customHeight="1">
      <c r="A203" s="41"/>
      <c r="B203" s="42"/>
      <c r="C203" s="266" t="s">
        <v>364</v>
      </c>
      <c r="D203" s="266" t="s">
        <v>310</v>
      </c>
      <c r="E203" s="267" t="s">
        <v>1015</v>
      </c>
      <c r="F203" s="268" t="s">
        <v>1016</v>
      </c>
      <c r="G203" s="269" t="s">
        <v>486</v>
      </c>
      <c r="H203" s="270">
        <v>50</v>
      </c>
      <c r="I203" s="271"/>
      <c r="J203" s="272">
        <f>ROUND(I203*H203,2)</f>
        <v>0</v>
      </c>
      <c r="K203" s="268" t="s">
        <v>203</v>
      </c>
      <c r="L203" s="273"/>
      <c r="M203" s="274" t="s">
        <v>19</v>
      </c>
      <c r="N203" s="275" t="s">
        <v>44</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390</v>
      </c>
      <c r="AT203" s="226" t="s">
        <v>310</v>
      </c>
      <c r="AU203" s="226" t="s">
        <v>82</v>
      </c>
      <c r="AY203" s="20" t="s">
        <v>196</v>
      </c>
      <c r="BE203" s="227">
        <f>IF(N203="základní",J203,0)</f>
        <v>0</v>
      </c>
      <c r="BF203" s="227">
        <f>IF(N203="snížená",J203,0)</f>
        <v>0</v>
      </c>
      <c r="BG203" s="227">
        <f>IF(N203="zákl. přenesená",J203,0)</f>
        <v>0</v>
      </c>
      <c r="BH203" s="227">
        <f>IF(N203="sníž. přenesená",J203,0)</f>
        <v>0</v>
      </c>
      <c r="BI203" s="227">
        <f>IF(N203="nulová",J203,0)</f>
        <v>0</v>
      </c>
      <c r="BJ203" s="20" t="s">
        <v>80</v>
      </c>
      <c r="BK203" s="227">
        <f>ROUND(I203*H203,2)</f>
        <v>0</v>
      </c>
      <c r="BL203" s="20" t="s">
        <v>297</v>
      </c>
      <c r="BM203" s="226" t="s">
        <v>4625</v>
      </c>
    </row>
    <row r="204" s="14" customFormat="1">
      <c r="A204" s="14"/>
      <c r="B204" s="244"/>
      <c r="C204" s="245"/>
      <c r="D204" s="235" t="s">
        <v>208</v>
      </c>
      <c r="E204" s="246" t="s">
        <v>19</v>
      </c>
      <c r="F204" s="247" t="s">
        <v>1018</v>
      </c>
      <c r="G204" s="245"/>
      <c r="H204" s="248">
        <v>25</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208</v>
      </c>
      <c r="AU204" s="254" t="s">
        <v>82</v>
      </c>
      <c r="AV204" s="14" t="s">
        <v>82</v>
      </c>
      <c r="AW204" s="14" t="s">
        <v>33</v>
      </c>
      <c r="AX204" s="14" t="s">
        <v>73</v>
      </c>
      <c r="AY204" s="254" t="s">
        <v>196</v>
      </c>
    </row>
    <row r="205" s="14" customFormat="1">
      <c r="A205" s="14"/>
      <c r="B205" s="244"/>
      <c r="C205" s="245"/>
      <c r="D205" s="235" t="s">
        <v>208</v>
      </c>
      <c r="E205" s="246" t="s">
        <v>19</v>
      </c>
      <c r="F205" s="247" t="s">
        <v>4626</v>
      </c>
      <c r="G205" s="245"/>
      <c r="H205" s="248">
        <v>25</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208</v>
      </c>
      <c r="AU205" s="254" t="s">
        <v>82</v>
      </c>
      <c r="AV205" s="14" t="s">
        <v>82</v>
      </c>
      <c r="AW205" s="14" t="s">
        <v>33</v>
      </c>
      <c r="AX205" s="14" t="s">
        <v>73</v>
      </c>
      <c r="AY205" s="254" t="s">
        <v>196</v>
      </c>
    </row>
    <row r="206" s="15" customFormat="1">
      <c r="A206" s="15"/>
      <c r="B206" s="255"/>
      <c r="C206" s="256"/>
      <c r="D206" s="235" t="s">
        <v>208</v>
      </c>
      <c r="E206" s="257" t="s">
        <v>19</v>
      </c>
      <c r="F206" s="258" t="s">
        <v>212</v>
      </c>
      <c r="G206" s="256"/>
      <c r="H206" s="259">
        <v>50</v>
      </c>
      <c r="I206" s="260"/>
      <c r="J206" s="256"/>
      <c r="K206" s="256"/>
      <c r="L206" s="261"/>
      <c r="M206" s="262"/>
      <c r="N206" s="263"/>
      <c r="O206" s="263"/>
      <c r="P206" s="263"/>
      <c r="Q206" s="263"/>
      <c r="R206" s="263"/>
      <c r="S206" s="263"/>
      <c r="T206" s="264"/>
      <c r="U206" s="15"/>
      <c r="V206" s="15"/>
      <c r="W206" s="15"/>
      <c r="X206" s="15"/>
      <c r="Y206" s="15"/>
      <c r="Z206" s="15"/>
      <c r="AA206" s="15"/>
      <c r="AB206" s="15"/>
      <c r="AC206" s="15"/>
      <c r="AD206" s="15"/>
      <c r="AE206" s="15"/>
      <c r="AT206" s="265" t="s">
        <v>208</v>
      </c>
      <c r="AU206" s="265" t="s">
        <v>82</v>
      </c>
      <c r="AV206" s="15" t="s">
        <v>204</v>
      </c>
      <c r="AW206" s="15" t="s">
        <v>33</v>
      </c>
      <c r="AX206" s="15" t="s">
        <v>80</v>
      </c>
      <c r="AY206" s="265" t="s">
        <v>196</v>
      </c>
    </row>
    <row r="207" s="2" customFormat="1" ht="21.0566" customHeight="1">
      <c r="A207" s="41"/>
      <c r="B207" s="42"/>
      <c r="C207" s="266" t="s">
        <v>370</v>
      </c>
      <c r="D207" s="266" t="s">
        <v>310</v>
      </c>
      <c r="E207" s="267" t="s">
        <v>1019</v>
      </c>
      <c r="F207" s="268" t="s">
        <v>1020</v>
      </c>
      <c r="G207" s="269" t="s">
        <v>486</v>
      </c>
      <c r="H207" s="270">
        <v>125</v>
      </c>
      <c r="I207" s="271"/>
      <c r="J207" s="272">
        <f>ROUND(I207*H207,2)</f>
        <v>0</v>
      </c>
      <c r="K207" s="268" t="s">
        <v>203</v>
      </c>
      <c r="L207" s="273"/>
      <c r="M207" s="274" t="s">
        <v>19</v>
      </c>
      <c r="N207" s="275" t="s">
        <v>44</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390</v>
      </c>
      <c r="AT207" s="226" t="s">
        <v>310</v>
      </c>
      <c r="AU207" s="226" t="s">
        <v>82</v>
      </c>
      <c r="AY207" s="20" t="s">
        <v>196</v>
      </c>
      <c r="BE207" s="227">
        <f>IF(N207="základní",J207,0)</f>
        <v>0</v>
      </c>
      <c r="BF207" s="227">
        <f>IF(N207="snížená",J207,0)</f>
        <v>0</v>
      </c>
      <c r="BG207" s="227">
        <f>IF(N207="zákl. přenesená",J207,0)</f>
        <v>0</v>
      </c>
      <c r="BH207" s="227">
        <f>IF(N207="sníž. přenesená",J207,0)</f>
        <v>0</v>
      </c>
      <c r="BI207" s="227">
        <f>IF(N207="nulová",J207,0)</f>
        <v>0</v>
      </c>
      <c r="BJ207" s="20" t="s">
        <v>80</v>
      </c>
      <c r="BK207" s="227">
        <f>ROUND(I207*H207,2)</f>
        <v>0</v>
      </c>
      <c r="BL207" s="20" t="s">
        <v>297</v>
      </c>
      <c r="BM207" s="226" t="s">
        <v>4627</v>
      </c>
    </row>
    <row r="208" s="14" customFormat="1">
      <c r="A208" s="14"/>
      <c r="B208" s="244"/>
      <c r="C208" s="245"/>
      <c r="D208" s="235" t="s">
        <v>208</v>
      </c>
      <c r="E208" s="246" t="s">
        <v>19</v>
      </c>
      <c r="F208" s="247" t="s">
        <v>4628</v>
      </c>
      <c r="G208" s="245"/>
      <c r="H208" s="248">
        <v>30</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208</v>
      </c>
      <c r="AU208" s="254" t="s">
        <v>82</v>
      </c>
      <c r="AV208" s="14" t="s">
        <v>82</v>
      </c>
      <c r="AW208" s="14" t="s">
        <v>33</v>
      </c>
      <c r="AX208" s="14" t="s">
        <v>73</v>
      </c>
      <c r="AY208" s="254" t="s">
        <v>196</v>
      </c>
    </row>
    <row r="209" s="14" customFormat="1">
      <c r="A209" s="14"/>
      <c r="B209" s="244"/>
      <c r="C209" s="245"/>
      <c r="D209" s="235" t="s">
        <v>208</v>
      </c>
      <c r="E209" s="246" t="s">
        <v>19</v>
      </c>
      <c r="F209" s="247" t="s">
        <v>4629</v>
      </c>
      <c r="G209" s="245"/>
      <c r="H209" s="248">
        <v>95</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208</v>
      </c>
      <c r="AU209" s="254" t="s">
        <v>82</v>
      </c>
      <c r="AV209" s="14" t="s">
        <v>82</v>
      </c>
      <c r="AW209" s="14" t="s">
        <v>33</v>
      </c>
      <c r="AX209" s="14" t="s">
        <v>73</v>
      </c>
      <c r="AY209" s="254" t="s">
        <v>196</v>
      </c>
    </row>
    <row r="210" s="15" customFormat="1">
      <c r="A210" s="15"/>
      <c r="B210" s="255"/>
      <c r="C210" s="256"/>
      <c r="D210" s="235" t="s">
        <v>208</v>
      </c>
      <c r="E210" s="257" t="s">
        <v>19</v>
      </c>
      <c r="F210" s="258" t="s">
        <v>212</v>
      </c>
      <c r="G210" s="256"/>
      <c r="H210" s="259">
        <v>125</v>
      </c>
      <c r="I210" s="260"/>
      <c r="J210" s="256"/>
      <c r="K210" s="256"/>
      <c r="L210" s="261"/>
      <c r="M210" s="262"/>
      <c r="N210" s="263"/>
      <c r="O210" s="263"/>
      <c r="P210" s="263"/>
      <c r="Q210" s="263"/>
      <c r="R210" s="263"/>
      <c r="S210" s="263"/>
      <c r="T210" s="264"/>
      <c r="U210" s="15"/>
      <c r="V210" s="15"/>
      <c r="W210" s="15"/>
      <c r="X210" s="15"/>
      <c r="Y210" s="15"/>
      <c r="Z210" s="15"/>
      <c r="AA210" s="15"/>
      <c r="AB210" s="15"/>
      <c r="AC210" s="15"/>
      <c r="AD210" s="15"/>
      <c r="AE210" s="15"/>
      <c r="AT210" s="265" t="s">
        <v>208</v>
      </c>
      <c r="AU210" s="265" t="s">
        <v>82</v>
      </c>
      <c r="AV210" s="15" t="s">
        <v>204</v>
      </c>
      <c r="AW210" s="15" t="s">
        <v>33</v>
      </c>
      <c r="AX210" s="15" t="s">
        <v>80</v>
      </c>
      <c r="AY210" s="265" t="s">
        <v>196</v>
      </c>
    </row>
    <row r="211" s="2" customFormat="1" ht="21.0566" customHeight="1">
      <c r="A211" s="41"/>
      <c r="B211" s="42"/>
      <c r="C211" s="266" t="s">
        <v>376</v>
      </c>
      <c r="D211" s="266" t="s">
        <v>310</v>
      </c>
      <c r="E211" s="267" t="s">
        <v>4630</v>
      </c>
      <c r="F211" s="268" t="s">
        <v>4631</v>
      </c>
      <c r="G211" s="269" t="s">
        <v>486</v>
      </c>
      <c r="H211" s="270">
        <v>105</v>
      </c>
      <c r="I211" s="271"/>
      <c r="J211" s="272">
        <f>ROUND(I211*H211,2)</f>
        <v>0</v>
      </c>
      <c r="K211" s="268" t="s">
        <v>203</v>
      </c>
      <c r="L211" s="273"/>
      <c r="M211" s="274" t="s">
        <v>19</v>
      </c>
      <c r="N211" s="275" t="s">
        <v>44</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390</v>
      </c>
      <c r="AT211" s="226" t="s">
        <v>310</v>
      </c>
      <c r="AU211" s="226" t="s">
        <v>82</v>
      </c>
      <c r="AY211" s="20" t="s">
        <v>196</v>
      </c>
      <c r="BE211" s="227">
        <f>IF(N211="základní",J211,0)</f>
        <v>0</v>
      </c>
      <c r="BF211" s="227">
        <f>IF(N211="snížená",J211,0)</f>
        <v>0</v>
      </c>
      <c r="BG211" s="227">
        <f>IF(N211="zákl. přenesená",J211,0)</f>
        <v>0</v>
      </c>
      <c r="BH211" s="227">
        <f>IF(N211="sníž. přenesená",J211,0)</f>
        <v>0</v>
      </c>
      <c r="BI211" s="227">
        <f>IF(N211="nulová",J211,0)</f>
        <v>0</v>
      </c>
      <c r="BJ211" s="20" t="s">
        <v>80</v>
      </c>
      <c r="BK211" s="227">
        <f>ROUND(I211*H211,2)</f>
        <v>0</v>
      </c>
      <c r="BL211" s="20" t="s">
        <v>297</v>
      </c>
      <c r="BM211" s="226" t="s">
        <v>4632</v>
      </c>
    </row>
    <row r="212" s="14" customFormat="1">
      <c r="A212" s="14"/>
      <c r="B212" s="244"/>
      <c r="C212" s="245"/>
      <c r="D212" s="235" t="s">
        <v>208</v>
      </c>
      <c r="E212" s="246" t="s">
        <v>19</v>
      </c>
      <c r="F212" s="247" t="s">
        <v>4633</v>
      </c>
      <c r="G212" s="245"/>
      <c r="H212" s="248">
        <v>50</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208</v>
      </c>
      <c r="AU212" s="254" t="s">
        <v>82</v>
      </c>
      <c r="AV212" s="14" t="s">
        <v>82</v>
      </c>
      <c r="AW212" s="14" t="s">
        <v>33</v>
      </c>
      <c r="AX212" s="14" t="s">
        <v>73</v>
      </c>
      <c r="AY212" s="254" t="s">
        <v>196</v>
      </c>
    </row>
    <row r="213" s="14" customFormat="1">
      <c r="A213" s="14"/>
      <c r="B213" s="244"/>
      <c r="C213" s="245"/>
      <c r="D213" s="235" t="s">
        <v>208</v>
      </c>
      <c r="E213" s="246" t="s">
        <v>19</v>
      </c>
      <c r="F213" s="247" t="s">
        <v>4634</v>
      </c>
      <c r="G213" s="245"/>
      <c r="H213" s="248">
        <v>55</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208</v>
      </c>
      <c r="AU213" s="254" t="s">
        <v>82</v>
      </c>
      <c r="AV213" s="14" t="s">
        <v>82</v>
      </c>
      <c r="AW213" s="14" t="s">
        <v>33</v>
      </c>
      <c r="AX213" s="14" t="s">
        <v>73</v>
      </c>
      <c r="AY213" s="254" t="s">
        <v>196</v>
      </c>
    </row>
    <row r="214" s="15" customFormat="1">
      <c r="A214" s="15"/>
      <c r="B214" s="255"/>
      <c r="C214" s="256"/>
      <c r="D214" s="235" t="s">
        <v>208</v>
      </c>
      <c r="E214" s="257" t="s">
        <v>19</v>
      </c>
      <c r="F214" s="258" t="s">
        <v>212</v>
      </c>
      <c r="G214" s="256"/>
      <c r="H214" s="259">
        <v>105</v>
      </c>
      <c r="I214" s="260"/>
      <c r="J214" s="256"/>
      <c r="K214" s="256"/>
      <c r="L214" s="261"/>
      <c r="M214" s="262"/>
      <c r="N214" s="263"/>
      <c r="O214" s="263"/>
      <c r="P214" s="263"/>
      <c r="Q214" s="263"/>
      <c r="R214" s="263"/>
      <c r="S214" s="263"/>
      <c r="T214" s="264"/>
      <c r="U214" s="15"/>
      <c r="V214" s="15"/>
      <c r="W214" s="15"/>
      <c r="X214" s="15"/>
      <c r="Y214" s="15"/>
      <c r="Z214" s="15"/>
      <c r="AA214" s="15"/>
      <c r="AB214" s="15"/>
      <c r="AC214" s="15"/>
      <c r="AD214" s="15"/>
      <c r="AE214" s="15"/>
      <c r="AT214" s="265" t="s">
        <v>208</v>
      </c>
      <c r="AU214" s="265" t="s">
        <v>82</v>
      </c>
      <c r="AV214" s="15" t="s">
        <v>204</v>
      </c>
      <c r="AW214" s="15" t="s">
        <v>33</v>
      </c>
      <c r="AX214" s="15" t="s">
        <v>80</v>
      </c>
      <c r="AY214" s="265" t="s">
        <v>196</v>
      </c>
    </row>
    <row r="215" s="2" customFormat="1" ht="21.0566" customHeight="1">
      <c r="A215" s="41"/>
      <c r="B215" s="42"/>
      <c r="C215" s="266" t="s">
        <v>382</v>
      </c>
      <c r="D215" s="266" t="s">
        <v>310</v>
      </c>
      <c r="E215" s="267" t="s">
        <v>1023</v>
      </c>
      <c r="F215" s="268" t="s">
        <v>1024</v>
      </c>
      <c r="G215" s="269" t="s">
        <v>486</v>
      </c>
      <c r="H215" s="270">
        <v>68</v>
      </c>
      <c r="I215" s="271"/>
      <c r="J215" s="272">
        <f>ROUND(I215*H215,2)</f>
        <v>0</v>
      </c>
      <c r="K215" s="268" t="s">
        <v>203</v>
      </c>
      <c r="L215" s="273"/>
      <c r="M215" s="274" t="s">
        <v>19</v>
      </c>
      <c r="N215" s="275" t="s">
        <v>44</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390</v>
      </c>
      <c r="AT215" s="226" t="s">
        <v>310</v>
      </c>
      <c r="AU215" s="226" t="s">
        <v>82</v>
      </c>
      <c r="AY215" s="20" t="s">
        <v>196</v>
      </c>
      <c r="BE215" s="227">
        <f>IF(N215="základní",J215,0)</f>
        <v>0</v>
      </c>
      <c r="BF215" s="227">
        <f>IF(N215="snížená",J215,0)</f>
        <v>0</v>
      </c>
      <c r="BG215" s="227">
        <f>IF(N215="zákl. přenesená",J215,0)</f>
        <v>0</v>
      </c>
      <c r="BH215" s="227">
        <f>IF(N215="sníž. přenesená",J215,0)</f>
        <v>0</v>
      </c>
      <c r="BI215" s="227">
        <f>IF(N215="nulová",J215,0)</f>
        <v>0</v>
      </c>
      <c r="BJ215" s="20" t="s">
        <v>80</v>
      </c>
      <c r="BK215" s="227">
        <f>ROUND(I215*H215,2)</f>
        <v>0</v>
      </c>
      <c r="BL215" s="20" t="s">
        <v>297</v>
      </c>
      <c r="BM215" s="226" t="s">
        <v>4635</v>
      </c>
    </row>
    <row r="216" s="14" customFormat="1">
      <c r="A216" s="14"/>
      <c r="B216" s="244"/>
      <c r="C216" s="245"/>
      <c r="D216" s="235" t="s">
        <v>208</v>
      </c>
      <c r="E216" s="246" t="s">
        <v>19</v>
      </c>
      <c r="F216" s="247" t="s">
        <v>984</v>
      </c>
      <c r="G216" s="245"/>
      <c r="H216" s="248">
        <v>12</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208</v>
      </c>
      <c r="AU216" s="254" t="s">
        <v>82</v>
      </c>
      <c r="AV216" s="14" t="s">
        <v>82</v>
      </c>
      <c r="AW216" s="14" t="s">
        <v>33</v>
      </c>
      <c r="AX216" s="14" t="s">
        <v>73</v>
      </c>
      <c r="AY216" s="254" t="s">
        <v>196</v>
      </c>
    </row>
    <row r="217" s="14" customFormat="1">
      <c r="A217" s="14"/>
      <c r="B217" s="244"/>
      <c r="C217" s="245"/>
      <c r="D217" s="235" t="s">
        <v>208</v>
      </c>
      <c r="E217" s="246" t="s">
        <v>19</v>
      </c>
      <c r="F217" s="247" t="s">
        <v>1018</v>
      </c>
      <c r="G217" s="245"/>
      <c r="H217" s="248">
        <v>25</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208</v>
      </c>
      <c r="AU217" s="254" t="s">
        <v>82</v>
      </c>
      <c r="AV217" s="14" t="s">
        <v>82</v>
      </c>
      <c r="AW217" s="14" t="s">
        <v>33</v>
      </c>
      <c r="AX217" s="14" t="s">
        <v>73</v>
      </c>
      <c r="AY217" s="254" t="s">
        <v>196</v>
      </c>
    </row>
    <row r="218" s="14" customFormat="1">
      <c r="A218" s="14"/>
      <c r="B218" s="244"/>
      <c r="C218" s="245"/>
      <c r="D218" s="235" t="s">
        <v>208</v>
      </c>
      <c r="E218" s="246" t="s">
        <v>19</v>
      </c>
      <c r="F218" s="247" t="s">
        <v>4636</v>
      </c>
      <c r="G218" s="245"/>
      <c r="H218" s="248">
        <v>31</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208</v>
      </c>
      <c r="AU218" s="254" t="s">
        <v>82</v>
      </c>
      <c r="AV218" s="14" t="s">
        <v>82</v>
      </c>
      <c r="AW218" s="14" t="s">
        <v>33</v>
      </c>
      <c r="AX218" s="14" t="s">
        <v>73</v>
      </c>
      <c r="AY218" s="254" t="s">
        <v>196</v>
      </c>
    </row>
    <row r="219" s="15" customFormat="1">
      <c r="A219" s="15"/>
      <c r="B219" s="255"/>
      <c r="C219" s="256"/>
      <c r="D219" s="235" t="s">
        <v>208</v>
      </c>
      <c r="E219" s="257" t="s">
        <v>19</v>
      </c>
      <c r="F219" s="258" t="s">
        <v>212</v>
      </c>
      <c r="G219" s="256"/>
      <c r="H219" s="259">
        <v>68</v>
      </c>
      <c r="I219" s="260"/>
      <c r="J219" s="256"/>
      <c r="K219" s="256"/>
      <c r="L219" s="261"/>
      <c r="M219" s="262"/>
      <c r="N219" s="263"/>
      <c r="O219" s="263"/>
      <c r="P219" s="263"/>
      <c r="Q219" s="263"/>
      <c r="R219" s="263"/>
      <c r="S219" s="263"/>
      <c r="T219" s="264"/>
      <c r="U219" s="15"/>
      <c r="V219" s="15"/>
      <c r="W219" s="15"/>
      <c r="X219" s="15"/>
      <c r="Y219" s="15"/>
      <c r="Z219" s="15"/>
      <c r="AA219" s="15"/>
      <c r="AB219" s="15"/>
      <c r="AC219" s="15"/>
      <c r="AD219" s="15"/>
      <c r="AE219" s="15"/>
      <c r="AT219" s="265" t="s">
        <v>208</v>
      </c>
      <c r="AU219" s="265" t="s">
        <v>82</v>
      </c>
      <c r="AV219" s="15" t="s">
        <v>204</v>
      </c>
      <c r="AW219" s="15" t="s">
        <v>33</v>
      </c>
      <c r="AX219" s="15" t="s">
        <v>80</v>
      </c>
      <c r="AY219" s="265" t="s">
        <v>196</v>
      </c>
    </row>
    <row r="220" s="2" customFormat="1" ht="21.0566" customHeight="1">
      <c r="A220" s="41"/>
      <c r="B220" s="42"/>
      <c r="C220" s="266" t="s">
        <v>390</v>
      </c>
      <c r="D220" s="266" t="s">
        <v>310</v>
      </c>
      <c r="E220" s="267" t="s">
        <v>4637</v>
      </c>
      <c r="F220" s="268" t="s">
        <v>4638</v>
      </c>
      <c r="G220" s="269" t="s">
        <v>486</v>
      </c>
      <c r="H220" s="270">
        <v>25</v>
      </c>
      <c r="I220" s="271"/>
      <c r="J220" s="272">
        <f>ROUND(I220*H220,2)</f>
        <v>0</v>
      </c>
      <c r="K220" s="268" t="s">
        <v>203</v>
      </c>
      <c r="L220" s="273"/>
      <c r="M220" s="274" t="s">
        <v>19</v>
      </c>
      <c r="N220" s="275" t="s">
        <v>44</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390</v>
      </c>
      <c r="AT220" s="226" t="s">
        <v>310</v>
      </c>
      <c r="AU220" s="226" t="s">
        <v>82</v>
      </c>
      <c r="AY220" s="20" t="s">
        <v>196</v>
      </c>
      <c r="BE220" s="227">
        <f>IF(N220="základní",J220,0)</f>
        <v>0</v>
      </c>
      <c r="BF220" s="227">
        <f>IF(N220="snížená",J220,0)</f>
        <v>0</v>
      </c>
      <c r="BG220" s="227">
        <f>IF(N220="zákl. přenesená",J220,0)</f>
        <v>0</v>
      </c>
      <c r="BH220" s="227">
        <f>IF(N220="sníž. přenesená",J220,0)</f>
        <v>0</v>
      </c>
      <c r="BI220" s="227">
        <f>IF(N220="nulová",J220,0)</f>
        <v>0</v>
      </c>
      <c r="BJ220" s="20" t="s">
        <v>80</v>
      </c>
      <c r="BK220" s="227">
        <f>ROUND(I220*H220,2)</f>
        <v>0</v>
      </c>
      <c r="BL220" s="20" t="s">
        <v>297</v>
      </c>
      <c r="BM220" s="226" t="s">
        <v>4639</v>
      </c>
    </row>
    <row r="221" s="14" customFormat="1">
      <c r="A221" s="14"/>
      <c r="B221" s="244"/>
      <c r="C221" s="245"/>
      <c r="D221" s="235" t="s">
        <v>208</v>
      </c>
      <c r="E221" s="246" t="s">
        <v>19</v>
      </c>
      <c r="F221" s="247" t="s">
        <v>1026</v>
      </c>
      <c r="G221" s="245"/>
      <c r="H221" s="248">
        <v>15</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208</v>
      </c>
      <c r="AU221" s="254" t="s">
        <v>82</v>
      </c>
      <c r="AV221" s="14" t="s">
        <v>82</v>
      </c>
      <c r="AW221" s="14" t="s">
        <v>33</v>
      </c>
      <c r="AX221" s="14" t="s">
        <v>73</v>
      </c>
      <c r="AY221" s="254" t="s">
        <v>196</v>
      </c>
    </row>
    <row r="222" s="14" customFormat="1">
      <c r="A222" s="14"/>
      <c r="B222" s="244"/>
      <c r="C222" s="245"/>
      <c r="D222" s="235" t="s">
        <v>208</v>
      </c>
      <c r="E222" s="246" t="s">
        <v>19</v>
      </c>
      <c r="F222" s="247" t="s">
        <v>4640</v>
      </c>
      <c r="G222" s="245"/>
      <c r="H222" s="248">
        <v>10</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208</v>
      </c>
      <c r="AU222" s="254" t="s">
        <v>82</v>
      </c>
      <c r="AV222" s="14" t="s">
        <v>82</v>
      </c>
      <c r="AW222" s="14" t="s">
        <v>33</v>
      </c>
      <c r="AX222" s="14" t="s">
        <v>73</v>
      </c>
      <c r="AY222" s="254" t="s">
        <v>196</v>
      </c>
    </row>
    <row r="223" s="15" customFormat="1">
      <c r="A223" s="15"/>
      <c r="B223" s="255"/>
      <c r="C223" s="256"/>
      <c r="D223" s="235" t="s">
        <v>208</v>
      </c>
      <c r="E223" s="257" t="s">
        <v>19</v>
      </c>
      <c r="F223" s="258" t="s">
        <v>212</v>
      </c>
      <c r="G223" s="256"/>
      <c r="H223" s="259">
        <v>25</v>
      </c>
      <c r="I223" s="260"/>
      <c r="J223" s="256"/>
      <c r="K223" s="256"/>
      <c r="L223" s="261"/>
      <c r="M223" s="262"/>
      <c r="N223" s="263"/>
      <c r="O223" s="263"/>
      <c r="P223" s="263"/>
      <c r="Q223" s="263"/>
      <c r="R223" s="263"/>
      <c r="S223" s="263"/>
      <c r="T223" s="264"/>
      <c r="U223" s="15"/>
      <c r="V223" s="15"/>
      <c r="W223" s="15"/>
      <c r="X223" s="15"/>
      <c r="Y223" s="15"/>
      <c r="Z223" s="15"/>
      <c r="AA223" s="15"/>
      <c r="AB223" s="15"/>
      <c r="AC223" s="15"/>
      <c r="AD223" s="15"/>
      <c r="AE223" s="15"/>
      <c r="AT223" s="265" t="s">
        <v>208</v>
      </c>
      <c r="AU223" s="265" t="s">
        <v>82</v>
      </c>
      <c r="AV223" s="15" t="s">
        <v>204</v>
      </c>
      <c r="AW223" s="15" t="s">
        <v>33</v>
      </c>
      <c r="AX223" s="15" t="s">
        <v>80</v>
      </c>
      <c r="AY223" s="265" t="s">
        <v>196</v>
      </c>
    </row>
    <row r="224" s="2" customFormat="1" ht="21.0566" customHeight="1">
      <c r="A224" s="41"/>
      <c r="B224" s="42"/>
      <c r="C224" s="266" t="s">
        <v>399</v>
      </c>
      <c r="D224" s="266" t="s">
        <v>310</v>
      </c>
      <c r="E224" s="267" t="s">
        <v>4641</v>
      </c>
      <c r="F224" s="268" t="s">
        <v>4642</v>
      </c>
      <c r="G224" s="269" t="s">
        <v>486</v>
      </c>
      <c r="H224" s="270">
        <v>60</v>
      </c>
      <c r="I224" s="271"/>
      <c r="J224" s="272">
        <f>ROUND(I224*H224,2)</f>
        <v>0</v>
      </c>
      <c r="K224" s="268" t="s">
        <v>203</v>
      </c>
      <c r="L224" s="273"/>
      <c r="M224" s="274" t="s">
        <v>19</v>
      </c>
      <c r="N224" s="275" t="s">
        <v>44</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390</v>
      </c>
      <c r="AT224" s="226" t="s">
        <v>310</v>
      </c>
      <c r="AU224" s="226" t="s">
        <v>82</v>
      </c>
      <c r="AY224" s="20" t="s">
        <v>196</v>
      </c>
      <c r="BE224" s="227">
        <f>IF(N224="základní",J224,0)</f>
        <v>0</v>
      </c>
      <c r="BF224" s="227">
        <f>IF(N224="snížená",J224,0)</f>
        <v>0</v>
      </c>
      <c r="BG224" s="227">
        <f>IF(N224="zákl. přenesená",J224,0)</f>
        <v>0</v>
      </c>
      <c r="BH224" s="227">
        <f>IF(N224="sníž. přenesená",J224,0)</f>
        <v>0</v>
      </c>
      <c r="BI224" s="227">
        <f>IF(N224="nulová",J224,0)</f>
        <v>0</v>
      </c>
      <c r="BJ224" s="20" t="s">
        <v>80</v>
      </c>
      <c r="BK224" s="227">
        <f>ROUND(I224*H224,2)</f>
        <v>0</v>
      </c>
      <c r="BL224" s="20" t="s">
        <v>297</v>
      </c>
      <c r="BM224" s="226" t="s">
        <v>4643</v>
      </c>
    </row>
    <row r="225" s="14" customFormat="1">
      <c r="A225" s="14"/>
      <c r="B225" s="244"/>
      <c r="C225" s="245"/>
      <c r="D225" s="235" t="s">
        <v>208</v>
      </c>
      <c r="E225" s="246" t="s">
        <v>19</v>
      </c>
      <c r="F225" s="247" t="s">
        <v>4567</v>
      </c>
      <c r="G225" s="245"/>
      <c r="H225" s="248">
        <v>10</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208</v>
      </c>
      <c r="AU225" s="254" t="s">
        <v>82</v>
      </c>
      <c r="AV225" s="14" t="s">
        <v>82</v>
      </c>
      <c r="AW225" s="14" t="s">
        <v>33</v>
      </c>
      <c r="AX225" s="14" t="s">
        <v>73</v>
      </c>
      <c r="AY225" s="254" t="s">
        <v>196</v>
      </c>
    </row>
    <row r="226" s="14" customFormat="1">
      <c r="A226" s="14"/>
      <c r="B226" s="244"/>
      <c r="C226" s="245"/>
      <c r="D226" s="235" t="s">
        <v>208</v>
      </c>
      <c r="E226" s="246" t="s">
        <v>19</v>
      </c>
      <c r="F226" s="247" t="s">
        <v>4644</v>
      </c>
      <c r="G226" s="245"/>
      <c r="H226" s="248">
        <v>40</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208</v>
      </c>
      <c r="AU226" s="254" t="s">
        <v>82</v>
      </c>
      <c r="AV226" s="14" t="s">
        <v>82</v>
      </c>
      <c r="AW226" s="14" t="s">
        <v>33</v>
      </c>
      <c r="AX226" s="14" t="s">
        <v>73</v>
      </c>
      <c r="AY226" s="254" t="s">
        <v>196</v>
      </c>
    </row>
    <row r="227" s="14" customFormat="1">
      <c r="A227" s="14"/>
      <c r="B227" s="244"/>
      <c r="C227" s="245"/>
      <c r="D227" s="235" t="s">
        <v>208</v>
      </c>
      <c r="E227" s="246" t="s">
        <v>19</v>
      </c>
      <c r="F227" s="247" t="s">
        <v>4640</v>
      </c>
      <c r="G227" s="245"/>
      <c r="H227" s="248">
        <v>10</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208</v>
      </c>
      <c r="AU227" s="254" t="s">
        <v>82</v>
      </c>
      <c r="AV227" s="14" t="s">
        <v>82</v>
      </c>
      <c r="AW227" s="14" t="s">
        <v>33</v>
      </c>
      <c r="AX227" s="14" t="s">
        <v>73</v>
      </c>
      <c r="AY227" s="254" t="s">
        <v>196</v>
      </c>
    </row>
    <row r="228" s="15" customFormat="1">
      <c r="A228" s="15"/>
      <c r="B228" s="255"/>
      <c r="C228" s="256"/>
      <c r="D228" s="235" t="s">
        <v>208</v>
      </c>
      <c r="E228" s="257" t="s">
        <v>19</v>
      </c>
      <c r="F228" s="258" t="s">
        <v>212</v>
      </c>
      <c r="G228" s="256"/>
      <c r="H228" s="259">
        <v>60</v>
      </c>
      <c r="I228" s="260"/>
      <c r="J228" s="256"/>
      <c r="K228" s="256"/>
      <c r="L228" s="261"/>
      <c r="M228" s="262"/>
      <c r="N228" s="263"/>
      <c r="O228" s="263"/>
      <c r="P228" s="263"/>
      <c r="Q228" s="263"/>
      <c r="R228" s="263"/>
      <c r="S228" s="263"/>
      <c r="T228" s="264"/>
      <c r="U228" s="15"/>
      <c r="V228" s="15"/>
      <c r="W228" s="15"/>
      <c r="X228" s="15"/>
      <c r="Y228" s="15"/>
      <c r="Z228" s="15"/>
      <c r="AA228" s="15"/>
      <c r="AB228" s="15"/>
      <c r="AC228" s="15"/>
      <c r="AD228" s="15"/>
      <c r="AE228" s="15"/>
      <c r="AT228" s="265" t="s">
        <v>208</v>
      </c>
      <c r="AU228" s="265" t="s">
        <v>82</v>
      </c>
      <c r="AV228" s="15" t="s">
        <v>204</v>
      </c>
      <c r="AW228" s="15" t="s">
        <v>33</v>
      </c>
      <c r="AX228" s="15" t="s">
        <v>80</v>
      </c>
      <c r="AY228" s="265" t="s">
        <v>196</v>
      </c>
    </row>
    <row r="229" s="2" customFormat="1" ht="21.0566" customHeight="1">
      <c r="A229" s="41"/>
      <c r="B229" s="42"/>
      <c r="C229" s="266" t="s">
        <v>405</v>
      </c>
      <c r="D229" s="266" t="s">
        <v>310</v>
      </c>
      <c r="E229" s="267" t="s">
        <v>4645</v>
      </c>
      <c r="F229" s="268" t="s">
        <v>4646</v>
      </c>
      <c r="G229" s="269" t="s">
        <v>486</v>
      </c>
      <c r="H229" s="270">
        <v>45</v>
      </c>
      <c r="I229" s="271"/>
      <c r="J229" s="272">
        <f>ROUND(I229*H229,2)</f>
        <v>0</v>
      </c>
      <c r="K229" s="268" t="s">
        <v>203</v>
      </c>
      <c r="L229" s="273"/>
      <c r="M229" s="274" t="s">
        <v>19</v>
      </c>
      <c r="N229" s="275" t="s">
        <v>44</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390</v>
      </c>
      <c r="AT229" s="226" t="s">
        <v>310</v>
      </c>
      <c r="AU229" s="226" t="s">
        <v>82</v>
      </c>
      <c r="AY229" s="20" t="s">
        <v>196</v>
      </c>
      <c r="BE229" s="227">
        <f>IF(N229="základní",J229,0)</f>
        <v>0</v>
      </c>
      <c r="BF229" s="227">
        <f>IF(N229="snížená",J229,0)</f>
        <v>0</v>
      </c>
      <c r="BG229" s="227">
        <f>IF(N229="zákl. přenesená",J229,0)</f>
        <v>0</v>
      </c>
      <c r="BH229" s="227">
        <f>IF(N229="sníž. přenesená",J229,0)</f>
        <v>0</v>
      </c>
      <c r="BI229" s="227">
        <f>IF(N229="nulová",J229,0)</f>
        <v>0</v>
      </c>
      <c r="BJ229" s="20" t="s">
        <v>80</v>
      </c>
      <c r="BK229" s="227">
        <f>ROUND(I229*H229,2)</f>
        <v>0</v>
      </c>
      <c r="BL229" s="20" t="s">
        <v>297</v>
      </c>
      <c r="BM229" s="226" t="s">
        <v>4647</v>
      </c>
    </row>
    <row r="230" s="14" customFormat="1">
      <c r="A230" s="14"/>
      <c r="B230" s="244"/>
      <c r="C230" s="245"/>
      <c r="D230" s="235" t="s">
        <v>208</v>
      </c>
      <c r="E230" s="246" t="s">
        <v>19</v>
      </c>
      <c r="F230" s="247" t="s">
        <v>4648</v>
      </c>
      <c r="G230" s="245"/>
      <c r="H230" s="248">
        <v>45</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208</v>
      </c>
      <c r="AU230" s="254" t="s">
        <v>82</v>
      </c>
      <c r="AV230" s="14" t="s">
        <v>82</v>
      </c>
      <c r="AW230" s="14" t="s">
        <v>33</v>
      </c>
      <c r="AX230" s="14" t="s">
        <v>73</v>
      </c>
      <c r="AY230" s="254" t="s">
        <v>196</v>
      </c>
    </row>
    <row r="231" s="15" customFormat="1">
      <c r="A231" s="15"/>
      <c r="B231" s="255"/>
      <c r="C231" s="256"/>
      <c r="D231" s="235" t="s">
        <v>208</v>
      </c>
      <c r="E231" s="257" t="s">
        <v>19</v>
      </c>
      <c r="F231" s="258" t="s">
        <v>212</v>
      </c>
      <c r="G231" s="256"/>
      <c r="H231" s="259">
        <v>45</v>
      </c>
      <c r="I231" s="260"/>
      <c r="J231" s="256"/>
      <c r="K231" s="256"/>
      <c r="L231" s="261"/>
      <c r="M231" s="262"/>
      <c r="N231" s="263"/>
      <c r="O231" s="263"/>
      <c r="P231" s="263"/>
      <c r="Q231" s="263"/>
      <c r="R231" s="263"/>
      <c r="S231" s="263"/>
      <c r="T231" s="264"/>
      <c r="U231" s="15"/>
      <c r="V231" s="15"/>
      <c r="W231" s="15"/>
      <c r="X231" s="15"/>
      <c r="Y231" s="15"/>
      <c r="Z231" s="15"/>
      <c r="AA231" s="15"/>
      <c r="AB231" s="15"/>
      <c r="AC231" s="15"/>
      <c r="AD231" s="15"/>
      <c r="AE231" s="15"/>
      <c r="AT231" s="265" t="s">
        <v>208</v>
      </c>
      <c r="AU231" s="265" t="s">
        <v>82</v>
      </c>
      <c r="AV231" s="15" t="s">
        <v>204</v>
      </c>
      <c r="AW231" s="15" t="s">
        <v>33</v>
      </c>
      <c r="AX231" s="15" t="s">
        <v>80</v>
      </c>
      <c r="AY231" s="265" t="s">
        <v>196</v>
      </c>
    </row>
    <row r="232" s="2" customFormat="1" ht="36.72453" customHeight="1">
      <c r="A232" s="41"/>
      <c r="B232" s="42"/>
      <c r="C232" s="215" t="s">
        <v>410</v>
      </c>
      <c r="D232" s="215" t="s">
        <v>199</v>
      </c>
      <c r="E232" s="216" t="s">
        <v>1027</v>
      </c>
      <c r="F232" s="217" t="s">
        <v>1028</v>
      </c>
      <c r="G232" s="218" t="s">
        <v>486</v>
      </c>
      <c r="H232" s="219">
        <v>1590</v>
      </c>
      <c r="I232" s="220"/>
      <c r="J232" s="221">
        <f>ROUND(I232*H232,2)</f>
        <v>0</v>
      </c>
      <c r="K232" s="217" t="s">
        <v>203</v>
      </c>
      <c r="L232" s="47"/>
      <c r="M232" s="222" t="s">
        <v>19</v>
      </c>
      <c r="N232" s="223" t="s">
        <v>44</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297</v>
      </c>
      <c r="AT232" s="226" t="s">
        <v>199</v>
      </c>
      <c r="AU232" s="226" t="s">
        <v>82</v>
      </c>
      <c r="AY232" s="20" t="s">
        <v>196</v>
      </c>
      <c r="BE232" s="227">
        <f>IF(N232="základní",J232,0)</f>
        <v>0</v>
      </c>
      <c r="BF232" s="227">
        <f>IF(N232="snížená",J232,0)</f>
        <v>0</v>
      </c>
      <c r="BG232" s="227">
        <f>IF(N232="zákl. přenesená",J232,0)</f>
        <v>0</v>
      </c>
      <c r="BH232" s="227">
        <f>IF(N232="sníž. přenesená",J232,0)</f>
        <v>0</v>
      </c>
      <c r="BI232" s="227">
        <f>IF(N232="nulová",J232,0)</f>
        <v>0</v>
      </c>
      <c r="BJ232" s="20" t="s">
        <v>80</v>
      </c>
      <c r="BK232" s="227">
        <f>ROUND(I232*H232,2)</f>
        <v>0</v>
      </c>
      <c r="BL232" s="20" t="s">
        <v>297</v>
      </c>
      <c r="BM232" s="226" t="s">
        <v>4649</v>
      </c>
    </row>
    <row r="233" s="2" customFormat="1">
      <c r="A233" s="41"/>
      <c r="B233" s="42"/>
      <c r="C233" s="43"/>
      <c r="D233" s="228" t="s">
        <v>206</v>
      </c>
      <c r="E233" s="43"/>
      <c r="F233" s="229" t="s">
        <v>1030</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206</v>
      </c>
      <c r="AU233" s="20" t="s">
        <v>82</v>
      </c>
    </row>
    <row r="234" s="14" customFormat="1">
      <c r="A234" s="14"/>
      <c r="B234" s="244"/>
      <c r="C234" s="245"/>
      <c r="D234" s="235" t="s">
        <v>208</v>
      </c>
      <c r="E234" s="246" t="s">
        <v>19</v>
      </c>
      <c r="F234" s="247" t="s">
        <v>2425</v>
      </c>
      <c r="G234" s="245"/>
      <c r="H234" s="248">
        <v>165</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208</v>
      </c>
      <c r="AU234" s="254" t="s">
        <v>82</v>
      </c>
      <c r="AV234" s="14" t="s">
        <v>82</v>
      </c>
      <c r="AW234" s="14" t="s">
        <v>33</v>
      </c>
      <c r="AX234" s="14" t="s">
        <v>73</v>
      </c>
      <c r="AY234" s="254" t="s">
        <v>196</v>
      </c>
    </row>
    <row r="235" s="14" customFormat="1">
      <c r="A235" s="14"/>
      <c r="B235" s="244"/>
      <c r="C235" s="245"/>
      <c r="D235" s="235" t="s">
        <v>208</v>
      </c>
      <c r="E235" s="246" t="s">
        <v>19</v>
      </c>
      <c r="F235" s="247" t="s">
        <v>4650</v>
      </c>
      <c r="G235" s="245"/>
      <c r="H235" s="248">
        <v>1425</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208</v>
      </c>
      <c r="AU235" s="254" t="s">
        <v>82</v>
      </c>
      <c r="AV235" s="14" t="s">
        <v>82</v>
      </c>
      <c r="AW235" s="14" t="s">
        <v>33</v>
      </c>
      <c r="AX235" s="14" t="s">
        <v>73</v>
      </c>
      <c r="AY235" s="254" t="s">
        <v>196</v>
      </c>
    </row>
    <row r="236" s="15" customFormat="1">
      <c r="A236" s="15"/>
      <c r="B236" s="255"/>
      <c r="C236" s="256"/>
      <c r="D236" s="235" t="s">
        <v>208</v>
      </c>
      <c r="E236" s="257" t="s">
        <v>19</v>
      </c>
      <c r="F236" s="258" t="s">
        <v>212</v>
      </c>
      <c r="G236" s="256"/>
      <c r="H236" s="259">
        <v>1590</v>
      </c>
      <c r="I236" s="260"/>
      <c r="J236" s="256"/>
      <c r="K236" s="256"/>
      <c r="L236" s="261"/>
      <c r="M236" s="262"/>
      <c r="N236" s="263"/>
      <c r="O236" s="263"/>
      <c r="P236" s="263"/>
      <c r="Q236" s="263"/>
      <c r="R236" s="263"/>
      <c r="S236" s="263"/>
      <c r="T236" s="264"/>
      <c r="U236" s="15"/>
      <c r="V236" s="15"/>
      <c r="W236" s="15"/>
      <c r="X236" s="15"/>
      <c r="Y236" s="15"/>
      <c r="Z236" s="15"/>
      <c r="AA236" s="15"/>
      <c r="AB236" s="15"/>
      <c r="AC236" s="15"/>
      <c r="AD236" s="15"/>
      <c r="AE236" s="15"/>
      <c r="AT236" s="265" t="s">
        <v>208</v>
      </c>
      <c r="AU236" s="265" t="s">
        <v>82</v>
      </c>
      <c r="AV236" s="15" t="s">
        <v>204</v>
      </c>
      <c r="AW236" s="15" t="s">
        <v>33</v>
      </c>
      <c r="AX236" s="15" t="s">
        <v>80</v>
      </c>
      <c r="AY236" s="265" t="s">
        <v>196</v>
      </c>
    </row>
    <row r="237" s="2" customFormat="1" ht="16.30189" customHeight="1">
      <c r="A237" s="41"/>
      <c r="B237" s="42"/>
      <c r="C237" s="266" t="s">
        <v>416</v>
      </c>
      <c r="D237" s="266" t="s">
        <v>310</v>
      </c>
      <c r="E237" s="267" t="s">
        <v>4651</v>
      </c>
      <c r="F237" s="268" t="s">
        <v>4652</v>
      </c>
      <c r="G237" s="269" t="s">
        <v>486</v>
      </c>
      <c r="H237" s="270">
        <v>165</v>
      </c>
      <c r="I237" s="271"/>
      <c r="J237" s="272">
        <f>ROUND(I237*H237,2)</f>
        <v>0</v>
      </c>
      <c r="K237" s="268" t="s">
        <v>203</v>
      </c>
      <c r="L237" s="273"/>
      <c r="M237" s="274" t="s">
        <v>19</v>
      </c>
      <c r="N237" s="275" t="s">
        <v>44</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390</v>
      </c>
      <c r="AT237" s="226" t="s">
        <v>310</v>
      </c>
      <c r="AU237" s="226" t="s">
        <v>82</v>
      </c>
      <c r="AY237" s="20" t="s">
        <v>196</v>
      </c>
      <c r="BE237" s="227">
        <f>IF(N237="základní",J237,0)</f>
        <v>0</v>
      </c>
      <c r="BF237" s="227">
        <f>IF(N237="snížená",J237,0)</f>
        <v>0</v>
      </c>
      <c r="BG237" s="227">
        <f>IF(N237="zákl. přenesená",J237,0)</f>
        <v>0</v>
      </c>
      <c r="BH237" s="227">
        <f>IF(N237="sníž. přenesená",J237,0)</f>
        <v>0</v>
      </c>
      <c r="BI237" s="227">
        <f>IF(N237="nulová",J237,0)</f>
        <v>0</v>
      </c>
      <c r="BJ237" s="20" t="s">
        <v>80</v>
      </c>
      <c r="BK237" s="227">
        <f>ROUND(I237*H237,2)</f>
        <v>0</v>
      </c>
      <c r="BL237" s="20" t="s">
        <v>297</v>
      </c>
      <c r="BM237" s="226" t="s">
        <v>4653</v>
      </c>
    </row>
    <row r="238" s="14" customFormat="1">
      <c r="A238" s="14"/>
      <c r="B238" s="244"/>
      <c r="C238" s="245"/>
      <c r="D238" s="235" t="s">
        <v>208</v>
      </c>
      <c r="E238" s="246" t="s">
        <v>19</v>
      </c>
      <c r="F238" s="247" t="s">
        <v>4654</v>
      </c>
      <c r="G238" s="245"/>
      <c r="H238" s="248">
        <v>25</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208</v>
      </c>
      <c r="AU238" s="254" t="s">
        <v>82</v>
      </c>
      <c r="AV238" s="14" t="s">
        <v>82</v>
      </c>
      <c r="AW238" s="14" t="s">
        <v>33</v>
      </c>
      <c r="AX238" s="14" t="s">
        <v>73</v>
      </c>
      <c r="AY238" s="254" t="s">
        <v>196</v>
      </c>
    </row>
    <row r="239" s="14" customFormat="1">
      <c r="A239" s="14"/>
      <c r="B239" s="244"/>
      <c r="C239" s="245"/>
      <c r="D239" s="235" t="s">
        <v>208</v>
      </c>
      <c r="E239" s="246" t="s">
        <v>19</v>
      </c>
      <c r="F239" s="247" t="s">
        <v>4655</v>
      </c>
      <c r="G239" s="245"/>
      <c r="H239" s="248">
        <v>60</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208</v>
      </c>
      <c r="AU239" s="254" t="s">
        <v>82</v>
      </c>
      <c r="AV239" s="14" t="s">
        <v>82</v>
      </c>
      <c r="AW239" s="14" t="s">
        <v>33</v>
      </c>
      <c r="AX239" s="14" t="s">
        <v>73</v>
      </c>
      <c r="AY239" s="254" t="s">
        <v>196</v>
      </c>
    </row>
    <row r="240" s="14" customFormat="1">
      <c r="A240" s="14"/>
      <c r="B240" s="244"/>
      <c r="C240" s="245"/>
      <c r="D240" s="235" t="s">
        <v>208</v>
      </c>
      <c r="E240" s="246" t="s">
        <v>19</v>
      </c>
      <c r="F240" s="247" t="s">
        <v>4656</v>
      </c>
      <c r="G240" s="245"/>
      <c r="H240" s="248">
        <v>80</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208</v>
      </c>
      <c r="AU240" s="254" t="s">
        <v>82</v>
      </c>
      <c r="AV240" s="14" t="s">
        <v>82</v>
      </c>
      <c r="AW240" s="14" t="s">
        <v>33</v>
      </c>
      <c r="AX240" s="14" t="s">
        <v>73</v>
      </c>
      <c r="AY240" s="254" t="s">
        <v>196</v>
      </c>
    </row>
    <row r="241" s="15" customFormat="1">
      <c r="A241" s="15"/>
      <c r="B241" s="255"/>
      <c r="C241" s="256"/>
      <c r="D241" s="235" t="s">
        <v>208</v>
      </c>
      <c r="E241" s="257" t="s">
        <v>19</v>
      </c>
      <c r="F241" s="258" t="s">
        <v>212</v>
      </c>
      <c r="G241" s="256"/>
      <c r="H241" s="259">
        <v>165</v>
      </c>
      <c r="I241" s="260"/>
      <c r="J241" s="256"/>
      <c r="K241" s="256"/>
      <c r="L241" s="261"/>
      <c r="M241" s="262"/>
      <c r="N241" s="263"/>
      <c r="O241" s="263"/>
      <c r="P241" s="263"/>
      <c r="Q241" s="263"/>
      <c r="R241" s="263"/>
      <c r="S241" s="263"/>
      <c r="T241" s="264"/>
      <c r="U241" s="15"/>
      <c r="V241" s="15"/>
      <c r="W241" s="15"/>
      <c r="X241" s="15"/>
      <c r="Y241" s="15"/>
      <c r="Z241" s="15"/>
      <c r="AA241" s="15"/>
      <c r="AB241" s="15"/>
      <c r="AC241" s="15"/>
      <c r="AD241" s="15"/>
      <c r="AE241" s="15"/>
      <c r="AT241" s="265" t="s">
        <v>208</v>
      </c>
      <c r="AU241" s="265" t="s">
        <v>82</v>
      </c>
      <c r="AV241" s="15" t="s">
        <v>204</v>
      </c>
      <c r="AW241" s="15" t="s">
        <v>33</v>
      </c>
      <c r="AX241" s="15" t="s">
        <v>80</v>
      </c>
      <c r="AY241" s="265" t="s">
        <v>196</v>
      </c>
    </row>
    <row r="242" s="2" customFormat="1" ht="16.30189" customHeight="1">
      <c r="A242" s="41"/>
      <c r="B242" s="42"/>
      <c r="C242" s="266" t="s">
        <v>423</v>
      </c>
      <c r="D242" s="266" t="s">
        <v>310</v>
      </c>
      <c r="E242" s="267" t="s">
        <v>1031</v>
      </c>
      <c r="F242" s="268" t="s">
        <v>1032</v>
      </c>
      <c r="G242" s="269" t="s">
        <v>486</v>
      </c>
      <c r="H242" s="270">
        <v>1425</v>
      </c>
      <c r="I242" s="271"/>
      <c r="J242" s="272">
        <f>ROUND(I242*H242,2)</f>
        <v>0</v>
      </c>
      <c r="K242" s="268" t="s">
        <v>203</v>
      </c>
      <c r="L242" s="273"/>
      <c r="M242" s="274" t="s">
        <v>19</v>
      </c>
      <c r="N242" s="275" t="s">
        <v>44</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390</v>
      </c>
      <c r="AT242" s="226" t="s">
        <v>310</v>
      </c>
      <c r="AU242" s="226" t="s">
        <v>82</v>
      </c>
      <c r="AY242" s="20" t="s">
        <v>196</v>
      </c>
      <c r="BE242" s="227">
        <f>IF(N242="základní",J242,0)</f>
        <v>0</v>
      </c>
      <c r="BF242" s="227">
        <f>IF(N242="snížená",J242,0)</f>
        <v>0</v>
      </c>
      <c r="BG242" s="227">
        <f>IF(N242="zákl. přenesená",J242,0)</f>
        <v>0</v>
      </c>
      <c r="BH242" s="227">
        <f>IF(N242="sníž. přenesená",J242,0)</f>
        <v>0</v>
      </c>
      <c r="BI242" s="227">
        <f>IF(N242="nulová",J242,0)</f>
        <v>0</v>
      </c>
      <c r="BJ242" s="20" t="s">
        <v>80</v>
      </c>
      <c r="BK242" s="227">
        <f>ROUND(I242*H242,2)</f>
        <v>0</v>
      </c>
      <c r="BL242" s="20" t="s">
        <v>297</v>
      </c>
      <c r="BM242" s="226" t="s">
        <v>4657</v>
      </c>
    </row>
    <row r="243" s="14" customFormat="1">
      <c r="A243" s="14"/>
      <c r="B243" s="244"/>
      <c r="C243" s="245"/>
      <c r="D243" s="235" t="s">
        <v>208</v>
      </c>
      <c r="E243" s="246" t="s">
        <v>19</v>
      </c>
      <c r="F243" s="247" t="s">
        <v>4658</v>
      </c>
      <c r="G243" s="245"/>
      <c r="H243" s="248">
        <v>60</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208</v>
      </c>
      <c r="AU243" s="254" t="s">
        <v>82</v>
      </c>
      <c r="AV243" s="14" t="s">
        <v>82</v>
      </c>
      <c r="AW243" s="14" t="s">
        <v>33</v>
      </c>
      <c r="AX243" s="14" t="s">
        <v>73</v>
      </c>
      <c r="AY243" s="254" t="s">
        <v>196</v>
      </c>
    </row>
    <row r="244" s="14" customFormat="1">
      <c r="A244" s="14"/>
      <c r="B244" s="244"/>
      <c r="C244" s="245"/>
      <c r="D244" s="235" t="s">
        <v>208</v>
      </c>
      <c r="E244" s="246" t="s">
        <v>19</v>
      </c>
      <c r="F244" s="247" t="s">
        <v>4659</v>
      </c>
      <c r="G244" s="245"/>
      <c r="H244" s="248">
        <v>765</v>
      </c>
      <c r="I244" s="249"/>
      <c r="J244" s="245"/>
      <c r="K244" s="245"/>
      <c r="L244" s="250"/>
      <c r="M244" s="251"/>
      <c r="N244" s="252"/>
      <c r="O244" s="252"/>
      <c r="P244" s="252"/>
      <c r="Q244" s="252"/>
      <c r="R244" s="252"/>
      <c r="S244" s="252"/>
      <c r="T244" s="253"/>
      <c r="U244" s="14"/>
      <c r="V244" s="14"/>
      <c r="W244" s="14"/>
      <c r="X244" s="14"/>
      <c r="Y244" s="14"/>
      <c r="Z244" s="14"/>
      <c r="AA244" s="14"/>
      <c r="AB244" s="14"/>
      <c r="AC244" s="14"/>
      <c r="AD244" s="14"/>
      <c r="AE244" s="14"/>
      <c r="AT244" s="254" t="s">
        <v>208</v>
      </c>
      <c r="AU244" s="254" t="s">
        <v>82</v>
      </c>
      <c r="AV244" s="14" t="s">
        <v>82</v>
      </c>
      <c r="AW244" s="14" t="s">
        <v>33</v>
      </c>
      <c r="AX244" s="14" t="s">
        <v>73</v>
      </c>
      <c r="AY244" s="254" t="s">
        <v>196</v>
      </c>
    </row>
    <row r="245" s="14" customFormat="1">
      <c r="A245" s="14"/>
      <c r="B245" s="244"/>
      <c r="C245" s="245"/>
      <c r="D245" s="235" t="s">
        <v>208</v>
      </c>
      <c r="E245" s="246" t="s">
        <v>19</v>
      </c>
      <c r="F245" s="247" t="s">
        <v>4660</v>
      </c>
      <c r="G245" s="245"/>
      <c r="H245" s="248">
        <v>600</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208</v>
      </c>
      <c r="AU245" s="254" t="s">
        <v>82</v>
      </c>
      <c r="AV245" s="14" t="s">
        <v>82</v>
      </c>
      <c r="AW245" s="14" t="s">
        <v>33</v>
      </c>
      <c r="AX245" s="14" t="s">
        <v>73</v>
      </c>
      <c r="AY245" s="254" t="s">
        <v>196</v>
      </c>
    </row>
    <row r="246" s="15" customFormat="1">
      <c r="A246" s="15"/>
      <c r="B246" s="255"/>
      <c r="C246" s="256"/>
      <c r="D246" s="235" t="s">
        <v>208</v>
      </c>
      <c r="E246" s="257" t="s">
        <v>19</v>
      </c>
      <c r="F246" s="258" t="s">
        <v>212</v>
      </c>
      <c r="G246" s="256"/>
      <c r="H246" s="259">
        <v>1425</v>
      </c>
      <c r="I246" s="260"/>
      <c r="J246" s="256"/>
      <c r="K246" s="256"/>
      <c r="L246" s="261"/>
      <c r="M246" s="262"/>
      <c r="N246" s="263"/>
      <c r="O246" s="263"/>
      <c r="P246" s="263"/>
      <c r="Q246" s="263"/>
      <c r="R246" s="263"/>
      <c r="S246" s="263"/>
      <c r="T246" s="264"/>
      <c r="U246" s="15"/>
      <c r="V246" s="15"/>
      <c r="W246" s="15"/>
      <c r="X246" s="15"/>
      <c r="Y246" s="15"/>
      <c r="Z246" s="15"/>
      <c r="AA246" s="15"/>
      <c r="AB246" s="15"/>
      <c r="AC246" s="15"/>
      <c r="AD246" s="15"/>
      <c r="AE246" s="15"/>
      <c r="AT246" s="265" t="s">
        <v>208</v>
      </c>
      <c r="AU246" s="265" t="s">
        <v>82</v>
      </c>
      <c r="AV246" s="15" t="s">
        <v>204</v>
      </c>
      <c r="AW246" s="15" t="s">
        <v>33</v>
      </c>
      <c r="AX246" s="15" t="s">
        <v>80</v>
      </c>
      <c r="AY246" s="265" t="s">
        <v>196</v>
      </c>
    </row>
    <row r="247" s="2" customFormat="1" ht="36.72453" customHeight="1">
      <c r="A247" s="41"/>
      <c r="B247" s="42"/>
      <c r="C247" s="215" t="s">
        <v>433</v>
      </c>
      <c r="D247" s="215" t="s">
        <v>199</v>
      </c>
      <c r="E247" s="216" t="s">
        <v>1034</v>
      </c>
      <c r="F247" s="217" t="s">
        <v>1035</v>
      </c>
      <c r="G247" s="218" t="s">
        <v>486</v>
      </c>
      <c r="H247" s="219">
        <v>725</v>
      </c>
      <c r="I247" s="220"/>
      <c r="J247" s="221">
        <f>ROUND(I247*H247,2)</f>
        <v>0</v>
      </c>
      <c r="K247" s="217" t="s">
        <v>203</v>
      </c>
      <c r="L247" s="47"/>
      <c r="M247" s="222" t="s">
        <v>19</v>
      </c>
      <c r="N247" s="223" t="s">
        <v>44</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297</v>
      </c>
      <c r="AT247" s="226" t="s">
        <v>199</v>
      </c>
      <c r="AU247" s="226" t="s">
        <v>82</v>
      </c>
      <c r="AY247" s="20" t="s">
        <v>196</v>
      </c>
      <c r="BE247" s="227">
        <f>IF(N247="základní",J247,0)</f>
        <v>0</v>
      </c>
      <c r="BF247" s="227">
        <f>IF(N247="snížená",J247,0)</f>
        <v>0</v>
      </c>
      <c r="BG247" s="227">
        <f>IF(N247="zákl. přenesená",J247,0)</f>
        <v>0</v>
      </c>
      <c r="BH247" s="227">
        <f>IF(N247="sníž. přenesená",J247,0)</f>
        <v>0</v>
      </c>
      <c r="BI247" s="227">
        <f>IF(N247="nulová",J247,0)</f>
        <v>0</v>
      </c>
      <c r="BJ247" s="20" t="s">
        <v>80</v>
      </c>
      <c r="BK247" s="227">
        <f>ROUND(I247*H247,2)</f>
        <v>0</v>
      </c>
      <c r="BL247" s="20" t="s">
        <v>297</v>
      </c>
      <c r="BM247" s="226" t="s">
        <v>4661</v>
      </c>
    </row>
    <row r="248" s="2" customFormat="1">
      <c r="A248" s="41"/>
      <c r="B248" s="42"/>
      <c r="C248" s="43"/>
      <c r="D248" s="228" t="s">
        <v>206</v>
      </c>
      <c r="E248" s="43"/>
      <c r="F248" s="229" t="s">
        <v>1037</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206</v>
      </c>
      <c r="AU248" s="20" t="s">
        <v>82</v>
      </c>
    </row>
    <row r="249" s="14" customFormat="1">
      <c r="A249" s="14"/>
      <c r="B249" s="244"/>
      <c r="C249" s="245"/>
      <c r="D249" s="235" t="s">
        <v>208</v>
      </c>
      <c r="E249" s="246" t="s">
        <v>19</v>
      </c>
      <c r="F249" s="247" t="s">
        <v>4567</v>
      </c>
      <c r="G249" s="245"/>
      <c r="H249" s="248">
        <v>10</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208</v>
      </c>
      <c r="AU249" s="254" t="s">
        <v>82</v>
      </c>
      <c r="AV249" s="14" t="s">
        <v>82</v>
      </c>
      <c r="AW249" s="14" t="s">
        <v>33</v>
      </c>
      <c r="AX249" s="14" t="s">
        <v>73</v>
      </c>
      <c r="AY249" s="254" t="s">
        <v>196</v>
      </c>
    </row>
    <row r="250" s="14" customFormat="1">
      <c r="A250" s="14"/>
      <c r="B250" s="244"/>
      <c r="C250" s="245"/>
      <c r="D250" s="235" t="s">
        <v>208</v>
      </c>
      <c r="E250" s="246" t="s">
        <v>19</v>
      </c>
      <c r="F250" s="247" t="s">
        <v>4662</v>
      </c>
      <c r="G250" s="245"/>
      <c r="H250" s="248">
        <v>475</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208</v>
      </c>
      <c r="AU250" s="254" t="s">
        <v>82</v>
      </c>
      <c r="AV250" s="14" t="s">
        <v>82</v>
      </c>
      <c r="AW250" s="14" t="s">
        <v>33</v>
      </c>
      <c r="AX250" s="14" t="s">
        <v>73</v>
      </c>
      <c r="AY250" s="254" t="s">
        <v>196</v>
      </c>
    </row>
    <row r="251" s="14" customFormat="1">
      <c r="A251" s="14"/>
      <c r="B251" s="244"/>
      <c r="C251" s="245"/>
      <c r="D251" s="235" t="s">
        <v>208</v>
      </c>
      <c r="E251" s="246" t="s">
        <v>19</v>
      </c>
      <c r="F251" s="247" t="s">
        <v>4663</v>
      </c>
      <c r="G251" s="245"/>
      <c r="H251" s="248">
        <v>240</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208</v>
      </c>
      <c r="AU251" s="254" t="s">
        <v>82</v>
      </c>
      <c r="AV251" s="14" t="s">
        <v>82</v>
      </c>
      <c r="AW251" s="14" t="s">
        <v>33</v>
      </c>
      <c r="AX251" s="14" t="s">
        <v>73</v>
      </c>
      <c r="AY251" s="254" t="s">
        <v>196</v>
      </c>
    </row>
    <row r="252" s="15" customFormat="1">
      <c r="A252" s="15"/>
      <c r="B252" s="255"/>
      <c r="C252" s="256"/>
      <c r="D252" s="235" t="s">
        <v>208</v>
      </c>
      <c r="E252" s="257" t="s">
        <v>19</v>
      </c>
      <c r="F252" s="258" t="s">
        <v>212</v>
      </c>
      <c r="G252" s="256"/>
      <c r="H252" s="259">
        <v>725</v>
      </c>
      <c r="I252" s="260"/>
      <c r="J252" s="256"/>
      <c r="K252" s="256"/>
      <c r="L252" s="261"/>
      <c r="M252" s="262"/>
      <c r="N252" s="263"/>
      <c r="O252" s="263"/>
      <c r="P252" s="263"/>
      <c r="Q252" s="263"/>
      <c r="R252" s="263"/>
      <c r="S252" s="263"/>
      <c r="T252" s="264"/>
      <c r="U252" s="15"/>
      <c r="V252" s="15"/>
      <c r="W252" s="15"/>
      <c r="X252" s="15"/>
      <c r="Y252" s="15"/>
      <c r="Z252" s="15"/>
      <c r="AA252" s="15"/>
      <c r="AB252" s="15"/>
      <c r="AC252" s="15"/>
      <c r="AD252" s="15"/>
      <c r="AE252" s="15"/>
      <c r="AT252" s="265" t="s">
        <v>208</v>
      </c>
      <c r="AU252" s="265" t="s">
        <v>82</v>
      </c>
      <c r="AV252" s="15" t="s">
        <v>204</v>
      </c>
      <c r="AW252" s="15" t="s">
        <v>33</v>
      </c>
      <c r="AX252" s="15" t="s">
        <v>80</v>
      </c>
      <c r="AY252" s="265" t="s">
        <v>196</v>
      </c>
    </row>
    <row r="253" s="2" customFormat="1" ht="16.30189" customHeight="1">
      <c r="A253" s="41"/>
      <c r="B253" s="42"/>
      <c r="C253" s="266" t="s">
        <v>438</v>
      </c>
      <c r="D253" s="266" t="s">
        <v>310</v>
      </c>
      <c r="E253" s="267" t="s">
        <v>1039</v>
      </c>
      <c r="F253" s="268" t="s">
        <v>1040</v>
      </c>
      <c r="G253" s="269" t="s">
        <v>486</v>
      </c>
      <c r="H253" s="270">
        <v>725</v>
      </c>
      <c r="I253" s="271"/>
      <c r="J253" s="272">
        <f>ROUND(I253*H253,2)</f>
        <v>0</v>
      </c>
      <c r="K253" s="268" t="s">
        <v>203</v>
      </c>
      <c r="L253" s="273"/>
      <c r="M253" s="274" t="s">
        <v>19</v>
      </c>
      <c r="N253" s="275" t="s">
        <v>44</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390</v>
      </c>
      <c r="AT253" s="226" t="s">
        <v>310</v>
      </c>
      <c r="AU253" s="226" t="s">
        <v>82</v>
      </c>
      <c r="AY253" s="20" t="s">
        <v>196</v>
      </c>
      <c r="BE253" s="227">
        <f>IF(N253="základní",J253,0)</f>
        <v>0</v>
      </c>
      <c r="BF253" s="227">
        <f>IF(N253="snížená",J253,0)</f>
        <v>0</v>
      </c>
      <c r="BG253" s="227">
        <f>IF(N253="zákl. přenesená",J253,0)</f>
        <v>0</v>
      </c>
      <c r="BH253" s="227">
        <f>IF(N253="sníž. přenesená",J253,0)</f>
        <v>0</v>
      </c>
      <c r="BI253" s="227">
        <f>IF(N253="nulová",J253,0)</f>
        <v>0</v>
      </c>
      <c r="BJ253" s="20" t="s">
        <v>80</v>
      </c>
      <c r="BK253" s="227">
        <f>ROUND(I253*H253,2)</f>
        <v>0</v>
      </c>
      <c r="BL253" s="20" t="s">
        <v>297</v>
      </c>
      <c r="BM253" s="226" t="s">
        <v>4664</v>
      </c>
    </row>
    <row r="254" s="14" customFormat="1">
      <c r="A254" s="14"/>
      <c r="B254" s="244"/>
      <c r="C254" s="245"/>
      <c r="D254" s="235" t="s">
        <v>208</v>
      </c>
      <c r="E254" s="246" t="s">
        <v>19</v>
      </c>
      <c r="F254" s="247" t="s">
        <v>4567</v>
      </c>
      <c r="G254" s="245"/>
      <c r="H254" s="248">
        <v>10</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208</v>
      </c>
      <c r="AU254" s="254" t="s">
        <v>82</v>
      </c>
      <c r="AV254" s="14" t="s">
        <v>82</v>
      </c>
      <c r="AW254" s="14" t="s">
        <v>33</v>
      </c>
      <c r="AX254" s="14" t="s">
        <v>73</v>
      </c>
      <c r="AY254" s="254" t="s">
        <v>196</v>
      </c>
    </row>
    <row r="255" s="14" customFormat="1">
      <c r="A255" s="14"/>
      <c r="B255" s="244"/>
      <c r="C255" s="245"/>
      <c r="D255" s="235" t="s">
        <v>208</v>
      </c>
      <c r="E255" s="246" t="s">
        <v>19</v>
      </c>
      <c r="F255" s="247" t="s">
        <v>4662</v>
      </c>
      <c r="G255" s="245"/>
      <c r="H255" s="248">
        <v>475</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208</v>
      </c>
      <c r="AU255" s="254" t="s">
        <v>82</v>
      </c>
      <c r="AV255" s="14" t="s">
        <v>82</v>
      </c>
      <c r="AW255" s="14" t="s">
        <v>33</v>
      </c>
      <c r="AX255" s="14" t="s">
        <v>73</v>
      </c>
      <c r="AY255" s="254" t="s">
        <v>196</v>
      </c>
    </row>
    <row r="256" s="14" customFormat="1">
      <c r="A256" s="14"/>
      <c r="B256" s="244"/>
      <c r="C256" s="245"/>
      <c r="D256" s="235" t="s">
        <v>208</v>
      </c>
      <c r="E256" s="246" t="s">
        <v>19</v>
      </c>
      <c r="F256" s="247" t="s">
        <v>4663</v>
      </c>
      <c r="G256" s="245"/>
      <c r="H256" s="248">
        <v>240</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208</v>
      </c>
      <c r="AU256" s="254" t="s">
        <v>82</v>
      </c>
      <c r="AV256" s="14" t="s">
        <v>82</v>
      </c>
      <c r="AW256" s="14" t="s">
        <v>33</v>
      </c>
      <c r="AX256" s="14" t="s">
        <v>73</v>
      </c>
      <c r="AY256" s="254" t="s">
        <v>196</v>
      </c>
    </row>
    <row r="257" s="15" customFormat="1">
      <c r="A257" s="15"/>
      <c r="B257" s="255"/>
      <c r="C257" s="256"/>
      <c r="D257" s="235" t="s">
        <v>208</v>
      </c>
      <c r="E257" s="257" t="s">
        <v>19</v>
      </c>
      <c r="F257" s="258" t="s">
        <v>212</v>
      </c>
      <c r="G257" s="256"/>
      <c r="H257" s="259">
        <v>725</v>
      </c>
      <c r="I257" s="260"/>
      <c r="J257" s="256"/>
      <c r="K257" s="256"/>
      <c r="L257" s="261"/>
      <c r="M257" s="262"/>
      <c r="N257" s="263"/>
      <c r="O257" s="263"/>
      <c r="P257" s="263"/>
      <c r="Q257" s="263"/>
      <c r="R257" s="263"/>
      <c r="S257" s="263"/>
      <c r="T257" s="264"/>
      <c r="U257" s="15"/>
      <c r="V257" s="15"/>
      <c r="W257" s="15"/>
      <c r="X257" s="15"/>
      <c r="Y257" s="15"/>
      <c r="Z257" s="15"/>
      <c r="AA257" s="15"/>
      <c r="AB257" s="15"/>
      <c r="AC257" s="15"/>
      <c r="AD257" s="15"/>
      <c r="AE257" s="15"/>
      <c r="AT257" s="265" t="s">
        <v>208</v>
      </c>
      <c r="AU257" s="265" t="s">
        <v>82</v>
      </c>
      <c r="AV257" s="15" t="s">
        <v>204</v>
      </c>
      <c r="AW257" s="15" t="s">
        <v>33</v>
      </c>
      <c r="AX257" s="15" t="s">
        <v>80</v>
      </c>
      <c r="AY257" s="265" t="s">
        <v>196</v>
      </c>
    </row>
    <row r="258" s="2" customFormat="1" ht="36.72453" customHeight="1">
      <c r="A258" s="41"/>
      <c r="B258" s="42"/>
      <c r="C258" s="215" t="s">
        <v>443</v>
      </c>
      <c r="D258" s="215" t="s">
        <v>199</v>
      </c>
      <c r="E258" s="216" t="s">
        <v>1042</v>
      </c>
      <c r="F258" s="217" t="s">
        <v>1043</v>
      </c>
      <c r="G258" s="218" t="s">
        <v>486</v>
      </c>
      <c r="H258" s="219">
        <v>104</v>
      </c>
      <c r="I258" s="220"/>
      <c r="J258" s="221">
        <f>ROUND(I258*H258,2)</f>
        <v>0</v>
      </c>
      <c r="K258" s="217" t="s">
        <v>203</v>
      </c>
      <c r="L258" s="47"/>
      <c r="M258" s="222" t="s">
        <v>19</v>
      </c>
      <c r="N258" s="223" t="s">
        <v>44</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297</v>
      </c>
      <c r="AT258" s="226" t="s">
        <v>199</v>
      </c>
      <c r="AU258" s="226" t="s">
        <v>82</v>
      </c>
      <c r="AY258" s="20" t="s">
        <v>196</v>
      </c>
      <c r="BE258" s="227">
        <f>IF(N258="základní",J258,0)</f>
        <v>0</v>
      </c>
      <c r="BF258" s="227">
        <f>IF(N258="snížená",J258,0)</f>
        <v>0</v>
      </c>
      <c r="BG258" s="227">
        <f>IF(N258="zákl. přenesená",J258,0)</f>
        <v>0</v>
      </c>
      <c r="BH258" s="227">
        <f>IF(N258="sníž. přenesená",J258,0)</f>
        <v>0</v>
      </c>
      <c r="BI258" s="227">
        <f>IF(N258="nulová",J258,0)</f>
        <v>0</v>
      </c>
      <c r="BJ258" s="20" t="s">
        <v>80</v>
      </c>
      <c r="BK258" s="227">
        <f>ROUND(I258*H258,2)</f>
        <v>0</v>
      </c>
      <c r="BL258" s="20" t="s">
        <v>297</v>
      </c>
      <c r="BM258" s="226" t="s">
        <v>4665</v>
      </c>
    </row>
    <row r="259" s="2" customFormat="1">
      <c r="A259" s="41"/>
      <c r="B259" s="42"/>
      <c r="C259" s="43"/>
      <c r="D259" s="228" t="s">
        <v>206</v>
      </c>
      <c r="E259" s="43"/>
      <c r="F259" s="229" t="s">
        <v>1045</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82</v>
      </c>
    </row>
    <row r="260" s="14" customFormat="1">
      <c r="A260" s="14"/>
      <c r="B260" s="244"/>
      <c r="C260" s="245"/>
      <c r="D260" s="235" t="s">
        <v>208</v>
      </c>
      <c r="E260" s="246" t="s">
        <v>19</v>
      </c>
      <c r="F260" s="247" t="s">
        <v>526</v>
      </c>
      <c r="G260" s="245"/>
      <c r="H260" s="248">
        <v>55</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208</v>
      </c>
      <c r="AU260" s="254" t="s">
        <v>82</v>
      </c>
      <c r="AV260" s="14" t="s">
        <v>82</v>
      </c>
      <c r="AW260" s="14" t="s">
        <v>33</v>
      </c>
      <c r="AX260" s="14" t="s">
        <v>73</v>
      </c>
      <c r="AY260" s="254" t="s">
        <v>196</v>
      </c>
    </row>
    <row r="261" s="14" customFormat="1">
      <c r="A261" s="14"/>
      <c r="B261" s="244"/>
      <c r="C261" s="245"/>
      <c r="D261" s="235" t="s">
        <v>208</v>
      </c>
      <c r="E261" s="246" t="s">
        <v>19</v>
      </c>
      <c r="F261" s="247" t="s">
        <v>496</v>
      </c>
      <c r="G261" s="245"/>
      <c r="H261" s="248">
        <v>49</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208</v>
      </c>
      <c r="AU261" s="254" t="s">
        <v>82</v>
      </c>
      <c r="AV261" s="14" t="s">
        <v>82</v>
      </c>
      <c r="AW261" s="14" t="s">
        <v>33</v>
      </c>
      <c r="AX261" s="14" t="s">
        <v>73</v>
      </c>
      <c r="AY261" s="254" t="s">
        <v>196</v>
      </c>
    </row>
    <row r="262" s="15" customFormat="1">
      <c r="A262" s="15"/>
      <c r="B262" s="255"/>
      <c r="C262" s="256"/>
      <c r="D262" s="235" t="s">
        <v>208</v>
      </c>
      <c r="E262" s="257" t="s">
        <v>19</v>
      </c>
      <c r="F262" s="258" t="s">
        <v>212</v>
      </c>
      <c r="G262" s="256"/>
      <c r="H262" s="259">
        <v>104</v>
      </c>
      <c r="I262" s="260"/>
      <c r="J262" s="256"/>
      <c r="K262" s="256"/>
      <c r="L262" s="261"/>
      <c r="M262" s="262"/>
      <c r="N262" s="263"/>
      <c r="O262" s="263"/>
      <c r="P262" s="263"/>
      <c r="Q262" s="263"/>
      <c r="R262" s="263"/>
      <c r="S262" s="263"/>
      <c r="T262" s="264"/>
      <c r="U262" s="15"/>
      <c r="V262" s="15"/>
      <c r="W262" s="15"/>
      <c r="X262" s="15"/>
      <c r="Y262" s="15"/>
      <c r="Z262" s="15"/>
      <c r="AA262" s="15"/>
      <c r="AB262" s="15"/>
      <c r="AC262" s="15"/>
      <c r="AD262" s="15"/>
      <c r="AE262" s="15"/>
      <c r="AT262" s="265" t="s">
        <v>208</v>
      </c>
      <c r="AU262" s="265" t="s">
        <v>82</v>
      </c>
      <c r="AV262" s="15" t="s">
        <v>204</v>
      </c>
      <c r="AW262" s="15" t="s">
        <v>33</v>
      </c>
      <c r="AX262" s="15" t="s">
        <v>80</v>
      </c>
      <c r="AY262" s="265" t="s">
        <v>196</v>
      </c>
    </row>
    <row r="263" s="2" customFormat="1" ht="16.30189" customHeight="1">
      <c r="A263" s="41"/>
      <c r="B263" s="42"/>
      <c r="C263" s="266" t="s">
        <v>448</v>
      </c>
      <c r="D263" s="266" t="s">
        <v>310</v>
      </c>
      <c r="E263" s="267" t="s">
        <v>4666</v>
      </c>
      <c r="F263" s="268" t="s">
        <v>4667</v>
      </c>
      <c r="G263" s="269" t="s">
        <v>486</v>
      </c>
      <c r="H263" s="270">
        <v>55</v>
      </c>
      <c r="I263" s="271"/>
      <c r="J263" s="272">
        <f>ROUND(I263*H263,2)</f>
        <v>0</v>
      </c>
      <c r="K263" s="268" t="s">
        <v>203</v>
      </c>
      <c r="L263" s="273"/>
      <c r="M263" s="274" t="s">
        <v>19</v>
      </c>
      <c r="N263" s="275" t="s">
        <v>44</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390</v>
      </c>
      <c r="AT263" s="226" t="s">
        <v>310</v>
      </c>
      <c r="AU263" s="226" t="s">
        <v>82</v>
      </c>
      <c r="AY263" s="20" t="s">
        <v>196</v>
      </c>
      <c r="BE263" s="227">
        <f>IF(N263="základní",J263,0)</f>
        <v>0</v>
      </c>
      <c r="BF263" s="227">
        <f>IF(N263="snížená",J263,0)</f>
        <v>0</v>
      </c>
      <c r="BG263" s="227">
        <f>IF(N263="zákl. přenesená",J263,0)</f>
        <v>0</v>
      </c>
      <c r="BH263" s="227">
        <f>IF(N263="sníž. přenesená",J263,0)</f>
        <v>0</v>
      </c>
      <c r="BI263" s="227">
        <f>IF(N263="nulová",J263,0)</f>
        <v>0</v>
      </c>
      <c r="BJ263" s="20" t="s">
        <v>80</v>
      </c>
      <c r="BK263" s="227">
        <f>ROUND(I263*H263,2)</f>
        <v>0</v>
      </c>
      <c r="BL263" s="20" t="s">
        <v>297</v>
      </c>
      <c r="BM263" s="226" t="s">
        <v>4668</v>
      </c>
    </row>
    <row r="264" s="14" customFormat="1">
      <c r="A264" s="14"/>
      <c r="B264" s="244"/>
      <c r="C264" s="245"/>
      <c r="D264" s="235" t="s">
        <v>208</v>
      </c>
      <c r="E264" s="246" t="s">
        <v>19</v>
      </c>
      <c r="F264" s="247" t="s">
        <v>4634</v>
      </c>
      <c r="G264" s="245"/>
      <c r="H264" s="248">
        <v>55</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208</v>
      </c>
      <c r="AU264" s="254" t="s">
        <v>82</v>
      </c>
      <c r="AV264" s="14" t="s">
        <v>82</v>
      </c>
      <c r="AW264" s="14" t="s">
        <v>33</v>
      </c>
      <c r="AX264" s="14" t="s">
        <v>73</v>
      </c>
      <c r="AY264" s="254" t="s">
        <v>196</v>
      </c>
    </row>
    <row r="265" s="15" customFormat="1">
      <c r="A265" s="15"/>
      <c r="B265" s="255"/>
      <c r="C265" s="256"/>
      <c r="D265" s="235" t="s">
        <v>208</v>
      </c>
      <c r="E265" s="257" t="s">
        <v>19</v>
      </c>
      <c r="F265" s="258" t="s">
        <v>212</v>
      </c>
      <c r="G265" s="256"/>
      <c r="H265" s="259">
        <v>55</v>
      </c>
      <c r="I265" s="260"/>
      <c r="J265" s="256"/>
      <c r="K265" s="256"/>
      <c r="L265" s="261"/>
      <c r="M265" s="262"/>
      <c r="N265" s="263"/>
      <c r="O265" s="263"/>
      <c r="P265" s="263"/>
      <c r="Q265" s="263"/>
      <c r="R265" s="263"/>
      <c r="S265" s="263"/>
      <c r="T265" s="264"/>
      <c r="U265" s="15"/>
      <c r="V265" s="15"/>
      <c r="W265" s="15"/>
      <c r="X265" s="15"/>
      <c r="Y265" s="15"/>
      <c r="Z265" s="15"/>
      <c r="AA265" s="15"/>
      <c r="AB265" s="15"/>
      <c r="AC265" s="15"/>
      <c r="AD265" s="15"/>
      <c r="AE265" s="15"/>
      <c r="AT265" s="265" t="s">
        <v>208</v>
      </c>
      <c r="AU265" s="265" t="s">
        <v>82</v>
      </c>
      <c r="AV265" s="15" t="s">
        <v>204</v>
      </c>
      <c r="AW265" s="15" t="s">
        <v>33</v>
      </c>
      <c r="AX265" s="15" t="s">
        <v>80</v>
      </c>
      <c r="AY265" s="265" t="s">
        <v>196</v>
      </c>
    </row>
    <row r="266" s="2" customFormat="1" ht="16.30189" customHeight="1">
      <c r="A266" s="41"/>
      <c r="B266" s="42"/>
      <c r="C266" s="266" t="s">
        <v>453</v>
      </c>
      <c r="D266" s="266" t="s">
        <v>310</v>
      </c>
      <c r="E266" s="267" t="s">
        <v>1046</v>
      </c>
      <c r="F266" s="268" t="s">
        <v>1047</v>
      </c>
      <c r="G266" s="269" t="s">
        <v>486</v>
      </c>
      <c r="H266" s="270">
        <v>49</v>
      </c>
      <c r="I266" s="271"/>
      <c r="J266" s="272">
        <f>ROUND(I266*H266,2)</f>
        <v>0</v>
      </c>
      <c r="K266" s="268" t="s">
        <v>203</v>
      </c>
      <c r="L266" s="273"/>
      <c r="M266" s="274" t="s">
        <v>19</v>
      </c>
      <c r="N266" s="275" t="s">
        <v>44</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390</v>
      </c>
      <c r="AT266" s="226" t="s">
        <v>310</v>
      </c>
      <c r="AU266" s="226" t="s">
        <v>82</v>
      </c>
      <c r="AY266" s="20" t="s">
        <v>196</v>
      </c>
      <c r="BE266" s="227">
        <f>IF(N266="základní",J266,0)</f>
        <v>0</v>
      </c>
      <c r="BF266" s="227">
        <f>IF(N266="snížená",J266,0)</f>
        <v>0</v>
      </c>
      <c r="BG266" s="227">
        <f>IF(N266="zákl. přenesená",J266,0)</f>
        <v>0</v>
      </c>
      <c r="BH266" s="227">
        <f>IF(N266="sníž. přenesená",J266,0)</f>
        <v>0</v>
      </c>
      <c r="BI266" s="227">
        <f>IF(N266="nulová",J266,0)</f>
        <v>0</v>
      </c>
      <c r="BJ266" s="20" t="s">
        <v>80</v>
      </c>
      <c r="BK266" s="227">
        <f>ROUND(I266*H266,2)</f>
        <v>0</v>
      </c>
      <c r="BL266" s="20" t="s">
        <v>297</v>
      </c>
      <c r="BM266" s="226" t="s">
        <v>4669</v>
      </c>
    </row>
    <row r="267" s="14" customFormat="1">
      <c r="A267" s="14"/>
      <c r="B267" s="244"/>
      <c r="C267" s="245"/>
      <c r="D267" s="235" t="s">
        <v>208</v>
      </c>
      <c r="E267" s="246" t="s">
        <v>19</v>
      </c>
      <c r="F267" s="247" t="s">
        <v>1007</v>
      </c>
      <c r="G267" s="245"/>
      <c r="H267" s="248">
        <v>1</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208</v>
      </c>
      <c r="AU267" s="254" t="s">
        <v>82</v>
      </c>
      <c r="AV267" s="14" t="s">
        <v>82</v>
      </c>
      <c r="AW267" s="14" t="s">
        <v>33</v>
      </c>
      <c r="AX267" s="14" t="s">
        <v>73</v>
      </c>
      <c r="AY267" s="254" t="s">
        <v>196</v>
      </c>
    </row>
    <row r="268" s="14" customFormat="1">
      <c r="A268" s="14"/>
      <c r="B268" s="244"/>
      <c r="C268" s="245"/>
      <c r="D268" s="235" t="s">
        <v>208</v>
      </c>
      <c r="E268" s="246" t="s">
        <v>19</v>
      </c>
      <c r="F268" s="247" t="s">
        <v>4670</v>
      </c>
      <c r="G268" s="245"/>
      <c r="H268" s="248">
        <v>48</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208</v>
      </c>
      <c r="AU268" s="254" t="s">
        <v>82</v>
      </c>
      <c r="AV268" s="14" t="s">
        <v>82</v>
      </c>
      <c r="AW268" s="14" t="s">
        <v>33</v>
      </c>
      <c r="AX268" s="14" t="s">
        <v>73</v>
      </c>
      <c r="AY268" s="254" t="s">
        <v>196</v>
      </c>
    </row>
    <row r="269" s="15" customFormat="1">
      <c r="A269" s="15"/>
      <c r="B269" s="255"/>
      <c r="C269" s="256"/>
      <c r="D269" s="235" t="s">
        <v>208</v>
      </c>
      <c r="E269" s="257" t="s">
        <v>19</v>
      </c>
      <c r="F269" s="258" t="s">
        <v>212</v>
      </c>
      <c r="G269" s="256"/>
      <c r="H269" s="259">
        <v>49</v>
      </c>
      <c r="I269" s="260"/>
      <c r="J269" s="256"/>
      <c r="K269" s="256"/>
      <c r="L269" s="261"/>
      <c r="M269" s="262"/>
      <c r="N269" s="263"/>
      <c r="O269" s="263"/>
      <c r="P269" s="263"/>
      <c r="Q269" s="263"/>
      <c r="R269" s="263"/>
      <c r="S269" s="263"/>
      <c r="T269" s="264"/>
      <c r="U269" s="15"/>
      <c r="V269" s="15"/>
      <c r="W269" s="15"/>
      <c r="X269" s="15"/>
      <c r="Y269" s="15"/>
      <c r="Z269" s="15"/>
      <c r="AA269" s="15"/>
      <c r="AB269" s="15"/>
      <c r="AC269" s="15"/>
      <c r="AD269" s="15"/>
      <c r="AE269" s="15"/>
      <c r="AT269" s="265" t="s">
        <v>208</v>
      </c>
      <c r="AU269" s="265" t="s">
        <v>82</v>
      </c>
      <c r="AV269" s="15" t="s">
        <v>204</v>
      </c>
      <c r="AW269" s="15" t="s">
        <v>33</v>
      </c>
      <c r="AX269" s="15" t="s">
        <v>80</v>
      </c>
      <c r="AY269" s="265" t="s">
        <v>196</v>
      </c>
    </row>
    <row r="270" s="2" customFormat="1" ht="36.72453" customHeight="1">
      <c r="A270" s="41"/>
      <c r="B270" s="42"/>
      <c r="C270" s="215" t="s">
        <v>460</v>
      </c>
      <c r="D270" s="215" t="s">
        <v>199</v>
      </c>
      <c r="E270" s="216" t="s">
        <v>4671</v>
      </c>
      <c r="F270" s="217" t="s">
        <v>4672</v>
      </c>
      <c r="G270" s="218" t="s">
        <v>486</v>
      </c>
      <c r="H270" s="219">
        <v>85</v>
      </c>
      <c r="I270" s="220"/>
      <c r="J270" s="221">
        <f>ROUND(I270*H270,2)</f>
        <v>0</v>
      </c>
      <c r="K270" s="217" t="s">
        <v>203</v>
      </c>
      <c r="L270" s="47"/>
      <c r="M270" s="222" t="s">
        <v>19</v>
      </c>
      <c r="N270" s="223" t="s">
        <v>44</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297</v>
      </c>
      <c r="AT270" s="226" t="s">
        <v>199</v>
      </c>
      <c r="AU270" s="226" t="s">
        <v>82</v>
      </c>
      <c r="AY270" s="20" t="s">
        <v>196</v>
      </c>
      <c r="BE270" s="227">
        <f>IF(N270="základní",J270,0)</f>
        <v>0</v>
      </c>
      <c r="BF270" s="227">
        <f>IF(N270="snížená",J270,0)</f>
        <v>0</v>
      </c>
      <c r="BG270" s="227">
        <f>IF(N270="zákl. přenesená",J270,0)</f>
        <v>0</v>
      </c>
      <c r="BH270" s="227">
        <f>IF(N270="sníž. přenesená",J270,0)</f>
        <v>0</v>
      </c>
      <c r="BI270" s="227">
        <f>IF(N270="nulová",J270,0)</f>
        <v>0</v>
      </c>
      <c r="BJ270" s="20" t="s">
        <v>80</v>
      </c>
      <c r="BK270" s="227">
        <f>ROUND(I270*H270,2)</f>
        <v>0</v>
      </c>
      <c r="BL270" s="20" t="s">
        <v>297</v>
      </c>
      <c r="BM270" s="226" t="s">
        <v>4673</v>
      </c>
    </row>
    <row r="271" s="2" customFormat="1">
      <c r="A271" s="41"/>
      <c r="B271" s="42"/>
      <c r="C271" s="43"/>
      <c r="D271" s="228" t="s">
        <v>206</v>
      </c>
      <c r="E271" s="43"/>
      <c r="F271" s="229" t="s">
        <v>4674</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82</v>
      </c>
    </row>
    <row r="272" s="14" customFormat="1">
      <c r="A272" s="14"/>
      <c r="B272" s="244"/>
      <c r="C272" s="245"/>
      <c r="D272" s="235" t="s">
        <v>208</v>
      </c>
      <c r="E272" s="246" t="s">
        <v>19</v>
      </c>
      <c r="F272" s="247" t="s">
        <v>4675</v>
      </c>
      <c r="G272" s="245"/>
      <c r="H272" s="248">
        <v>55</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208</v>
      </c>
      <c r="AU272" s="254" t="s">
        <v>82</v>
      </c>
      <c r="AV272" s="14" t="s">
        <v>82</v>
      </c>
      <c r="AW272" s="14" t="s">
        <v>33</v>
      </c>
      <c r="AX272" s="14" t="s">
        <v>73</v>
      </c>
      <c r="AY272" s="254" t="s">
        <v>196</v>
      </c>
    </row>
    <row r="273" s="14" customFormat="1">
      <c r="A273" s="14"/>
      <c r="B273" s="244"/>
      <c r="C273" s="245"/>
      <c r="D273" s="235" t="s">
        <v>208</v>
      </c>
      <c r="E273" s="246" t="s">
        <v>19</v>
      </c>
      <c r="F273" s="247" t="s">
        <v>4676</v>
      </c>
      <c r="G273" s="245"/>
      <c r="H273" s="248">
        <v>30</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208</v>
      </c>
      <c r="AU273" s="254" t="s">
        <v>82</v>
      </c>
      <c r="AV273" s="14" t="s">
        <v>82</v>
      </c>
      <c r="AW273" s="14" t="s">
        <v>33</v>
      </c>
      <c r="AX273" s="14" t="s">
        <v>73</v>
      </c>
      <c r="AY273" s="254" t="s">
        <v>196</v>
      </c>
    </row>
    <row r="274" s="15" customFormat="1">
      <c r="A274" s="15"/>
      <c r="B274" s="255"/>
      <c r="C274" s="256"/>
      <c r="D274" s="235" t="s">
        <v>208</v>
      </c>
      <c r="E274" s="257" t="s">
        <v>19</v>
      </c>
      <c r="F274" s="258" t="s">
        <v>212</v>
      </c>
      <c r="G274" s="256"/>
      <c r="H274" s="259">
        <v>85</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208</v>
      </c>
      <c r="AU274" s="265" t="s">
        <v>82</v>
      </c>
      <c r="AV274" s="15" t="s">
        <v>204</v>
      </c>
      <c r="AW274" s="15" t="s">
        <v>33</v>
      </c>
      <c r="AX274" s="15" t="s">
        <v>80</v>
      </c>
      <c r="AY274" s="265" t="s">
        <v>196</v>
      </c>
    </row>
    <row r="275" s="2" customFormat="1" ht="16.30189" customHeight="1">
      <c r="A275" s="41"/>
      <c r="B275" s="42"/>
      <c r="C275" s="266" t="s">
        <v>465</v>
      </c>
      <c r="D275" s="266" t="s">
        <v>310</v>
      </c>
      <c r="E275" s="267" t="s">
        <v>4677</v>
      </c>
      <c r="F275" s="268" t="s">
        <v>4678</v>
      </c>
      <c r="G275" s="269" t="s">
        <v>486</v>
      </c>
      <c r="H275" s="270">
        <v>85</v>
      </c>
      <c r="I275" s="271"/>
      <c r="J275" s="272">
        <f>ROUND(I275*H275,2)</f>
        <v>0</v>
      </c>
      <c r="K275" s="268" t="s">
        <v>203</v>
      </c>
      <c r="L275" s="273"/>
      <c r="M275" s="274" t="s">
        <v>19</v>
      </c>
      <c r="N275" s="275" t="s">
        <v>44</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390</v>
      </c>
      <c r="AT275" s="226" t="s">
        <v>310</v>
      </c>
      <c r="AU275" s="226" t="s">
        <v>82</v>
      </c>
      <c r="AY275" s="20" t="s">
        <v>196</v>
      </c>
      <c r="BE275" s="227">
        <f>IF(N275="základní",J275,0)</f>
        <v>0</v>
      </c>
      <c r="BF275" s="227">
        <f>IF(N275="snížená",J275,0)</f>
        <v>0</v>
      </c>
      <c r="BG275" s="227">
        <f>IF(N275="zákl. přenesená",J275,0)</f>
        <v>0</v>
      </c>
      <c r="BH275" s="227">
        <f>IF(N275="sníž. přenesená",J275,0)</f>
        <v>0</v>
      </c>
      <c r="BI275" s="227">
        <f>IF(N275="nulová",J275,0)</f>
        <v>0</v>
      </c>
      <c r="BJ275" s="20" t="s">
        <v>80</v>
      </c>
      <c r="BK275" s="227">
        <f>ROUND(I275*H275,2)</f>
        <v>0</v>
      </c>
      <c r="BL275" s="20" t="s">
        <v>297</v>
      </c>
      <c r="BM275" s="226" t="s">
        <v>4679</v>
      </c>
    </row>
    <row r="276" s="14" customFormat="1">
      <c r="A276" s="14"/>
      <c r="B276" s="244"/>
      <c r="C276" s="245"/>
      <c r="D276" s="235" t="s">
        <v>208</v>
      </c>
      <c r="E276" s="246" t="s">
        <v>19</v>
      </c>
      <c r="F276" s="247" t="s">
        <v>4675</v>
      </c>
      <c r="G276" s="245"/>
      <c r="H276" s="248">
        <v>55</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208</v>
      </c>
      <c r="AU276" s="254" t="s">
        <v>82</v>
      </c>
      <c r="AV276" s="14" t="s">
        <v>82</v>
      </c>
      <c r="AW276" s="14" t="s">
        <v>33</v>
      </c>
      <c r="AX276" s="14" t="s">
        <v>73</v>
      </c>
      <c r="AY276" s="254" t="s">
        <v>196</v>
      </c>
    </row>
    <row r="277" s="14" customFormat="1">
      <c r="A277" s="14"/>
      <c r="B277" s="244"/>
      <c r="C277" s="245"/>
      <c r="D277" s="235" t="s">
        <v>208</v>
      </c>
      <c r="E277" s="246" t="s">
        <v>19</v>
      </c>
      <c r="F277" s="247" t="s">
        <v>4676</v>
      </c>
      <c r="G277" s="245"/>
      <c r="H277" s="248">
        <v>30</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208</v>
      </c>
      <c r="AU277" s="254" t="s">
        <v>82</v>
      </c>
      <c r="AV277" s="14" t="s">
        <v>82</v>
      </c>
      <c r="AW277" s="14" t="s">
        <v>33</v>
      </c>
      <c r="AX277" s="14" t="s">
        <v>73</v>
      </c>
      <c r="AY277" s="254" t="s">
        <v>196</v>
      </c>
    </row>
    <row r="278" s="15" customFormat="1">
      <c r="A278" s="15"/>
      <c r="B278" s="255"/>
      <c r="C278" s="256"/>
      <c r="D278" s="235" t="s">
        <v>208</v>
      </c>
      <c r="E278" s="257" t="s">
        <v>19</v>
      </c>
      <c r="F278" s="258" t="s">
        <v>212</v>
      </c>
      <c r="G278" s="256"/>
      <c r="H278" s="259">
        <v>85</v>
      </c>
      <c r="I278" s="260"/>
      <c r="J278" s="256"/>
      <c r="K278" s="256"/>
      <c r="L278" s="261"/>
      <c r="M278" s="262"/>
      <c r="N278" s="263"/>
      <c r="O278" s="263"/>
      <c r="P278" s="263"/>
      <c r="Q278" s="263"/>
      <c r="R278" s="263"/>
      <c r="S278" s="263"/>
      <c r="T278" s="264"/>
      <c r="U278" s="15"/>
      <c r="V278" s="15"/>
      <c r="W278" s="15"/>
      <c r="X278" s="15"/>
      <c r="Y278" s="15"/>
      <c r="Z278" s="15"/>
      <c r="AA278" s="15"/>
      <c r="AB278" s="15"/>
      <c r="AC278" s="15"/>
      <c r="AD278" s="15"/>
      <c r="AE278" s="15"/>
      <c r="AT278" s="265" t="s">
        <v>208</v>
      </c>
      <c r="AU278" s="265" t="s">
        <v>82</v>
      </c>
      <c r="AV278" s="15" t="s">
        <v>204</v>
      </c>
      <c r="AW278" s="15" t="s">
        <v>33</v>
      </c>
      <c r="AX278" s="15" t="s">
        <v>80</v>
      </c>
      <c r="AY278" s="265" t="s">
        <v>196</v>
      </c>
    </row>
    <row r="279" s="2" customFormat="1" ht="47.59245" customHeight="1">
      <c r="A279" s="41"/>
      <c r="B279" s="42"/>
      <c r="C279" s="215" t="s">
        <v>473</v>
      </c>
      <c r="D279" s="215" t="s">
        <v>199</v>
      </c>
      <c r="E279" s="216" t="s">
        <v>4680</v>
      </c>
      <c r="F279" s="217" t="s">
        <v>4681</v>
      </c>
      <c r="G279" s="218" t="s">
        <v>486</v>
      </c>
      <c r="H279" s="219">
        <v>28</v>
      </c>
      <c r="I279" s="220"/>
      <c r="J279" s="221">
        <f>ROUND(I279*H279,2)</f>
        <v>0</v>
      </c>
      <c r="K279" s="217" t="s">
        <v>203</v>
      </c>
      <c r="L279" s="47"/>
      <c r="M279" s="222" t="s">
        <v>19</v>
      </c>
      <c r="N279" s="223" t="s">
        <v>44</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297</v>
      </c>
      <c r="AT279" s="226" t="s">
        <v>199</v>
      </c>
      <c r="AU279" s="226" t="s">
        <v>82</v>
      </c>
      <c r="AY279" s="20" t="s">
        <v>196</v>
      </c>
      <c r="BE279" s="227">
        <f>IF(N279="základní",J279,0)</f>
        <v>0</v>
      </c>
      <c r="BF279" s="227">
        <f>IF(N279="snížená",J279,0)</f>
        <v>0</v>
      </c>
      <c r="BG279" s="227">
        <f>IF(N279="zákl. přenesená",J279,0)</f>
        <v>0</v>
      </c>
      <c r="BH279" s="227">
        <f>IF(N279="sníž. přenesená",J279,0)</f>
        <v>0</v>
      </c>
      <c r="BI279" s="227">
        <f>IF(N279="nulová",J279,0)</f>
        <v>0</v>
      </c>
      <c r="BJ279" s="20" t="s">
        <v>80</v>
      </c>
      <c r="BK279" s="227">
        <f>ROUND(I279*H279,2)</f>
        <v>0</v>
      </c>
      <c r="BL279" s="20" t="s">
        <v>297</v>
      </c>
      <c r="BM279" s="226" t="s">
        <v>4682</v>
      </c>
    </row>
    <row r="280" s="2" customFormat="1">
      <c r="A280" s="41"/>
      <c r="B280" s="42"/>
      <c r="C280" s="43"/>
      <c r="D280" s="228" t="s">
        <v>206</v>
      </c>
      <c r="E280" s="43"/>
      <c r="F280" s="229" t="s">
        <v>4683</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82</v>
      </c>
    </row>
    <row r="281" s="14" customFormat="1">
      <c r="A281" s="14"/>
      <c r="B281" s="244"/>
      <c r="C281" s="245"/>
      <c r="D281" s="235" t="s">
        <v>208</v>
      </c>
      <c r="E281" s="246" t="s">
        <v>19</v>
      </c>
      <c r="F281" s="247" t="s">
        <v>4567</v>
      </c>
      <c r="G281" s="245"/>
      <c r="H281" s="248">
        <v>10</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208</v>
      </c>
      <c r="AU281" s="254" t="s">
        <v>82</v>
      </c>
      <c r="AV281" s="14" t="s">
        <v>82</v>
      </c>
      <c r="AW281" s="14" t="s">
        <v>33</v>
      </c>
      <c r="AX281" s="14" t="s">
        <v>73</v>
      </c>
      <c r="AY281" s="254" t="s">
        <v>196</v>
      </c>
    </row>
    <row r="282" s="14" customFormat="1">
      <c r="A282" s="14"/>
      <c r="B282" s="244"/>
      <c r="C282" s="245"/>
      <c r="D282" s="235" t="s">
        <v>208</v>
      </c>
      <c r="E282" s="246" t="s">
        <v>19</v>
      </c>
      <c r="F282" s="247" t="s">
        <v>976</v>
      </c>
      <c r="G282" s="245"/>
      <c r="H282" s="248">
        <v>18</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208</v>
      </c>
      <c r="AU282" s="254" t="s">
        <v>82</v>
      </c>
      <c r="AV282" s="14" t="s">
        <v>82</v>
      </c>
      <c r="AW282" s="14" t="s">
        <v>33</v>
      </c>
      <c r="AX282" s="14" t="s">
        <v>73</v>
      </c>
      <c r="AY282" s="254" t="s">
        <v>196</v>
      </c>
    </row>
    <row r="283" s="15" customFormat="1">
      <c r="A283" s="15"/>
      <c r="B283" s="255"/>
      <c r="C283" s="256"/>
      <c r="D283" s="235" t="s">
        <v>208</v>
      </c>
      <c r="E283" s="257" t="s">
        <v>19</v>
      </c>
      <c r="F283" s="258" t="s">
        <v>212</v>
      </c>
      <c r="G283" s="256"/>
      <c r="H283" s="259">
        <v>28</v>
      </c>
      <c r="I283" s="260"/>
      <c r="J283" s="256"/>
      <c r="K283" s="256"/>
      <c r="L283" s="261"/>
      <c r="M283" s="262"/>
      <c r="N283" s="263"/>
      <c r="O283" s="263"/>
      <c r="P283" s="263"/>
      <c r="Q283" s="263"/>
      <c r="R283" s="263"/>
      <c r="S283" s="263"/>
      <c r="T283" s="264"/>
      <c r="U283" s="15"/>
      <c r="V283" s="15"/>
      <c r="W283" s="15"/>
      <c r="X283" s="15"/>
      <c r="Y283" s="15"/>
      <c r="Z283" s="15"/>
      <c r="AA283" s="15"/>
      <c r="AB283" s="15"/>
      <c r="AC283" s="15"/>
      <c r="AD283" s="15"/>
      <c r="AE283" s="15"/>
      <c r="AT283" s="265" t="s">
        <v>208</v>
      </c>
      <c r="AU283" s="265" t="s">
        <v>82</v>
      </c>
      <c r="AV283" s="15" t="s">
        <v>204</v>
      </c>
      <c r="AW283" s="15" t="s">
        <v>33</v>
      </c>
      <c r="AX283" s="15" t="s">
        <v>80</v>
      </c>
      <c r="AY283" s="265" t="s">
        <v>196</v>
      </c>
    </row>
    <row r="284" s="2" customFormat="1" ht="16.30189" customHeight="1">
      <c r="A284" s="41"/>
      <c r="B284" s="42"/>
      <c r="C284" s="266" t="s">
        <v>478</v>
      </c>
      <c r="D284" s="266" t="s">
        <v>310</v>
      </c>
      <c r="E284" s="267" t="s">
        <v>4684</v>
      </c>
      <c r="F284" s="268" t="s">
        <v>4685</v>
      </c>
      <c r="G284" s="269" t="s">
        <v>486</v>
      </c>
      <c r="H284" s="270">
        <v>28</v>
      </c>
      <c r="I284" s="271"/>
      <c r="J284" s="272">
        <f>ROUND(I284*H284,2)</f>
        <v>0</v>
      </c>
      <c r="K284" s="268" t="s">
        <v>203</v>
      </c>
      <c r="L284" s="273"/>
      <c r="M284" s="274" t="s">
        <v>19</v>
      </c>
      <c r="N284" s="275" t="s">
        <v>44</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390</v>
      </c>
      <c r="AT284" s="226" t="s">
        <v>310</v>
      </c>
      <c r="AU284" s="226" t="s">
        <v>82</v>
      </c>
      <c r="AY284" s="20" t="s">
        <v>196</v>
      </c>
      <c r="BE284" s="227">
        <f>IF(N284="základní",J284,0)</f>
        <v>0</v>
      </c>
      <c r="BF284" s="227">
        <f>IF(N284="snížená",J284,0)</f>
        <v>0</v>
      </c>
      <c r="BG284" s="227">
        <f>IF(N284="zákl. přenesená",J284,0)</f>
        <v>0</v>
      </c>
      <c r="BH284" s="227">
        <f>IF(N284="sníž. přenesená",J284,0)</f>
        <v>0</v>
      </c>
      <c r="BI284" s="227">
        <f>IF(N284="nulová",J284,0)</f>
        <v>0</v>
      </c>
      <c r="BJ284" s="20" t="s">
        <v>80</v>
      </c>
      <c r="BK284" s="227">
        <f>ROUND(I284*H284,2)</f>
        <v>0</v>
      </c>
      <c r="BL284" s="20" t="s">
        <v>297</v>
      </c>
      <c r="BM284" s="226" t="s">
        <v>4686</v>
      </c>
    </row>
    <row r="285" s="14" customFormat="1">
      <c r="A285" s="14"/>
      <c r="B285" s="244"/>
      <c r="C285" s="245"/>
      <c r="D285" s="235" t="s">
        <v>208</v>
      </c>
      <c r="E285" s="246" t="s">
        <v>19</v>
      </c>
      <c r="F285" s="247" t="s">
        <v>4567</v>
      </c>
      <c r="G285" s="245"/>
      <c r="H285" s="248">
        <v>10</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208</v>
      </c>
      <c r="AU285" s="254" t="s">
        <v>82</v>
      </c>
      <c r="AV285" s="14" t="s">
        <v>82</v>
      </c>
      <c r="AW285" s="14" t="s">
        <v>33</v>
      </c>
      <c r="AX285" s="14" t="s">
        <v>73</v>
      </c>
      <c r="AY285" s="254" t="s">
        <v>196</v>
      </c>
    </row>
    <row r="286" s="14" customFormat="1">
      <c r="A286" s="14"/>
      <c r="B286" s="244"/>
      <c r="C286" s="245"/>
      <c r="D286" s="235" t="s">
        <v>208</v>
      </c>
      <c r="E286" s="246" t="s">
        <v>19</v>
      </c>
      <c r="F286" s="247" t="s">
        <v>976</v>
      </c>
      <c r="G286" s="245"/>
      <c r="H286" s="248">
        <v>18</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208</v>
      </c>
      <c r="AU286" s="254" t="s">
        <v>82</v>
      </c>
      <c r="AV286" s="14" t="s">
        <v>82</v>
      </c>
      <c r="AW286" s="14" t="s">
        <v>33</v>
      </c>
      <c r="AX286" s="14" t="s">
        <v>73</v>
      </c>
      <c r="AY286" s="254" t="s">
        <v>196</v>
      </c>
    </row>
    <row r="287" s="15" customFormat="1">
      <c r="A287" s="15"/>
      <c r="B287" s="255"/>
      <c r="C287" s="256"/>
      <c r="D287" s="235" t="s">
        <v>208</v>
      </c>
      <c r="E287" s="257" t="s">
        <v>19</v>
      </c>
      <c r="F287" s="258" t="s">
        <v>212</v>
      </c>
      <c r="G287" s="256"/>
      <c r="H287" s="259">
        <v>28</v>
      </c>
      <c r="I287" s="260"/>
      <c r="J287" s="256"/>
      <c r="K287" s="256"/>
      <c r="L287" s="261"/>
      <c r="M287" s="262"/>
      <c r="N287" s="263"/>
      <c r="O287" s="263"/>
      <c r="P287" s="263"/>
      <c r="Q287" s="263"/>
      <c r="R287" s="263"/>
      <c r="S287" s="263"/>
      <c r="T287" s="264"/>
      <c r="U287" s="15"/>
      <c r="V287" s="15"/>
      <c r="W287" s="15"/>
      <c r="X287" s="15"/>
      <c r="Y287" s="15"/>
      <c r="Z287" s="15"/>
      <c r="AA287" s="15"/>
      <c r="AB287" s="15"/>
      <c r="AC287" s="15"/>
      <c r="AD287" s="15"/>
      <c r="AE287" s="15"/>
      <c r="AT287" s="265" t="s">
        <v>208</v>
      </c>
      <c r="AU287" s="265" t="s">
        <v>82</v>
      </c>
      <c r="AV287" s="15" t="s">
        <v>204</v>
      </c>
      <c r="AW287" s="15" t="s">
        <v>33</v>
      </c>
      <c r="AX287" s="15" t="s">
        <v>80</v>
      </c>
      <c r="AY287" s="265" t="s">
        <v>196</v>
      </c>
    </row>
    <row r="288" s="2" customFormat="1" ht="47.59245" customHeight="1">
      <c r="A288" s="41"/>
      <c r="B288" s="42"/>
      <c r="C288" s="215" t="s">
        <v>483</v>
      </c>
      <c r="D288" s="215" t="s">
        <v>199</v>
      </c>
      <c r="E288" s="216" t="s">
        <v>4687</v>
      </c>
      <c r="F288" s="217" t="s">
        <v>4688</v>
      </c>
      <c r="G288" s="218" t="s">
        <v>486</v>
      </c>
      <c r="H288" s="219">
        <v>30</v>
      </c>
      <c r="I288" s="220"/>
      <c r="J288" s="221">
        <f>ROUND(I288*H288,2)</f>
        <v>0</v>
      </c>
      <c r="K288" s="217" t="s">
        <v>203</v>
      </c>
      <c r="L288" s="47"/>
      <c r="M288" s="222" t="s">
        <v>19</v>
      </c>
      <c r="N288" s="223" t="s">
        <v>44</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297</v>
      </c>
      <c r="AT288" s="226" t="s">
        <v>199</v>
      </c>
      <c r="AU288" s="226" t="s">
        <v>82</v>
      </c>
      <c r="AY288" s="20" t="s">
        <v>196</v>
      </c>
      <c r="BE288" s="227">
        <f>IF(N288="základní",J288,0)</f>
        <v>0</v>
      </c>
      <c r="BF288" s="227">
        <f>IF(N288="snížená",J288,0)</f>
        <v>0</v>
      </c>
      <c r="BG288" s="227">
        <f>IF(N288="zákl. přenesená",J288,0)</f>
        <v>0</v>
      </c>
      <c r="BH288" s="227">
        <f>IF(N288="sníž. přenesená",J288,0)</f>
        <v>0</v>
      </c>
      <c r="BI288" s="227">
        <f>IF(N288="nulová",J288,0)</f>
        <v>0</v>
      </c>
      <c r="BJ288" s="20" t="s">
        <v>80</v>
      </c>
      <c r="BK288" s="227">
        <f>ROUND(I288*H288,2)</f>
        <v>0</v>
      </c>
      <c r="BL288" s="20" t="s">
        <v>297</v>
      </c>
      <c r="BM288" s="226" t="s">
        <v>4689</v>
      </c>
    </row>
    <row r="289" s="2" customFormat="1">
      <c r="A289" s="41"/>
      <c r="B289" s="42"/>
      <c r="C289" s="43"/>
      <c r="D289" s="228" t="s">
        <v>206</v>
      </c>
      <c r="E289" s="43"/>
      <c r="F289" s="229" t="s">
        <v>4690</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206</v>
      </c>
      <c r="AU289" s="20" t="s">
        <v>82</v>
      </c>
    </row>
    <row r="290" s="14" customFormat="1">
      <c r="A290" s="14"/>
      <c r="B290" s="244"/>
      <c r="C290" s="245"/>
      <c r="D290" s="235" t="s">
        <v>208</v>
      </c>
      <c r="E290" s="246" t="s">
        <v>19</v>
      </c>
      <c r="F290" s="247" t="s">
        <v>1018</v>
      </c>
      <c r="G290" s="245"/>
      <c r="H290" s="248">
        <v>25</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208</v>
      </c>
      <c r="AU290" s="254" t="s">
        <v>82</v>
      </c>
      <c r="AV290" s="14" t="s">
        <v>82</v>
      </c>
      <c r="AW290" s="14" t="s">
        <v>33</v>
      </c>
      <c r="AX290" s="14" t="s">
        <v>73</v>
      </c>
      <c r="AY290" s="254" t="s">
        <v>196</v>
      </c>
    </row>
    <row r="291" s="14" customFormat="1">
      <c r="A291" s="14"/>
      <c r="B291" s="244"/>
      <c r="C291" s="245"/>
      <c r="D291" s="235" t="s">
        <v>208</v>
      </c>
      <c r="E291" s="246" t="s">
        <v>19</v>
      </c>
      <c r="F291" s="247" t="s">
        <v>4562</v>
      </c>
      <c r="G291" s="245"/>
      <c r="H291" s="248">
        <v>5</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208</v>
      </c>
      <c r="AU291" s="254" t="s">
        <v>82</v>
      </c>
      <c r="AV291" s="14" t="s">
        <v>82</v>
      </c>
      <c r="AW291" s="14" t="s">
        <v>33</v>
      </c>
      <c r="AX291" s="14" t="s">
        <v>73</v>
      </c>
      <c r="AY291" s="254" t="s">
        <v>196</v>
      </c>
    </row>
    <row r="292" s="15" customFormat="1">
      <c r="A292" s="15"/>
      <c r="B292" s="255"/>
      <c r="C292" s="256"/>
      <c r="D292" s="235" t="s">
        <v>208</v>
      </c>
      <c r="E292" s="257" t="s">
        <v>19</v>
      </c>
      <c r="F292" s="258" t="s">
        <v>212</v>
      </c>
      <c r="G292" s="256"/>
      <c r="H292" s="259">
        <v>30</v>
      </c>
      <c r="I292" s="260"/>
      <c r="J292" s="256"/>
      <c r="K292" s="256"/>
      <c r="L292" s="261"/>
      <c r="M292" s="262"/>
      <c r="N292" s="263"/>
      <c r="O292" s="263"/>
      <c r="P292" s="263"/>
      <c r="Q292" s="263"/>
      <c r="R292" s="263"/>
      <c r="S292" s="263"/>
      <c r="T292" s="264"/>
      <c r="U292" s="15"/>
      <c r="V292" s="15"/>
      <c r="W292" s="15"/>
      <c r="X292" s="15"/>
      <c r="Y292" s="15"/>
      <c r="Z292" s="15"/>
      <c r="AA292" s="15"/>
      <c r="AB292" s="15"/>
      <c r="AC292" s="15"/>
      <c r="AD292" s="15"/>
      <c r="AE292" s="15"/>
      <c r="AT292" s="265" t="s">
        <v>208</v>
      </c>
      <c r="AU292" s="265" t="s">
        <v>82</v>
      </c>
      <c r="AV292" s="15" t="s">
        <v>204</v>
      </c>
      <c r="AW292" s="15" t="s">
        <v>33</v>
      </c>
      <c r="AX292" s="15" t="s">
        <v>80</v>
      </c>
      <c r="AY292" s="265" t="s">
        <v>196</v>
      </c>
    </row>
    <row r="293" s="2" customFormat="1" ht="16.30189" customHeight="1">
      <c r="A293" s="41"/>
      <c r="B293" s="42"/>
      <c r="C293" s="266" t="s">
        <v>491</v>
      </c>
      <c r="D293" s="266" t="s">
        <v>310</v>
      </c>
      <c r="E293" s="267" t="s">
        <v>4691</v>
      </c>
      <c r="F293" s="268" t="s">
        <v>4692</v>
      </c>
      <c r="G293" s="269" t="s">
        <v>486</v>
      </c>
      <c r="H293" s="270">
        <v>30</v>
      </c>
      <c r="I293" s="271"/>
      <c r="J293" s="272">
        <f>ROUND(I293*H293,2)</f>
        <v>0</v>
      </c>
      <c r="K293" s="268" t="s">
        <v>19</v>
      </c>
      <c r="L293" s="273"/>
      <c r="M293" s="274" t="s">
        <v>19</v>
      </c>
      <c r="N293" s="275" t="s">
        <v>44</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390</v>
      </c>
      <c r="AT293" s="226" t="s">
        <v>310</v>
      </c>
      <c r="AU293" s="226" t="s">
        <v>82</v>
      </c>
      <c r="AY293" s="20" t="s">
        <v>196</v>
      </c>
      <c r="BE293" s="227">
        <f>IF(N293="základní",J293,0)</f>
        <v>0</v>
      </c>
      <c r="BF293" s="227">
        <f>IF(N293="snížená",J293,0)</f>
        <v>0</v>
      </c>
      <c r="BG293" s="227">
        <f>IF(N293="zákl. přenesená",J293,0)</f>
        <v>0</v>
      </c>
      <c r="BH293" s="227">
        <f>IF(N293="sníž. přenesená",J293,0)</f>
        <v>0</v>
      </c>
      <c r="BI293" s="227">
        <f>IF(N293="nulová",J293,0)</f>
        <v>0</v>
      </c>
      <c r="BJ293" s="20" t="s">
        <v>80</v>
      </c>
      <c r="BK293" s="227">
        <f>ROUND(I293*H293,2)</f>
        <v>0</v>
      </c>
      <c r="BL293" s="20" t="s">
        <v>297</v>
      </c>
      <c r="BM293" s="226" t="s">
        <v>4693</v>
      </c>
    </row>
    <row r="294" s="14" customFormat="1">
      <c r="A294" s="14"/>
      <c r="B294" s="244"/>
      <c r="C294" s="245"/>
      <c r="D294" s="235" t="s">
        <v>208</v>
      </c>
      <c r="E294" s="246" t="s">
        <v>19</v>
      </c>
      <c r="F294" s="247" t="s">
        <v>1018</v>
      </c>
      <c r="G294" s="245"/>
      <c r="H294" s="248">
        <v>25</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208</v>
      </c>
      <c r="AU294" s="254" t="s">
        <v>82</v>
      </c>
      <c r="AV294" s="14" t="s">
        <v>82</v>
      </c>
      <c r="AW294" s="14" t="s">
        <v>33</v>
      </c>
      <c r="AX294" s="14" t="s">
        <v>73</v>
      </c>
      <c r="AY294" s="254" t="s">
        <v>196</v>
      </c>
    </row>
    <row r="295" s="14" customFormat="1">
      <c r="A295" s="14"/>
      <c r="B295" s="244"/>
      <c r="C295" s="245"/>
      <c r="D295" s="235" t="s">
        <v>208</v>
      </c>
      <c r="E295" s="246" t="s">
        <v>19</v>
      </c>
      <c r="F295" s="247" t="s">
        <v>4562</v>
      </c>
      <c r="G295" s="245"/>
      <c r="H295" s="248">
        <v>5</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208</v>
      </c>
      <c r="AU295" s="254" t="s">
        <v>82</v>
      </c>
      <c r="AV295" s="14" t="s">
        <v>82</v>
      </c>
      <c r="AW295" s="14" t="s">
        <v>33</v>
      </c>
      <c r="AX295" s="14" t="s">
        <v>73</v>
      </c>
      <c r="AY295" s="254" t="s">
        <v>196</v>
      </c>
    </row>
    <row r="296" s="15" customFormat="1">
      <c r="A296" s="15"/>
      <c r="B296" s="255"/>
      <c r="C296" s="256"/>
      <c r="D296" s="235" t="s">
        <v>208</v>
      </c>
      <c r="E296" s="257" t="s">
        <v>19</v>
      </c>
      <c r="F296" s="258" t="s">
        <v>212</v>
      </c>
      <c r="G296" s="256"/>
      <c r="H296" s="259">
        <v>30</v>
      </c>
      <c r="I296" s="260"/>
      <c r="J296" s="256"/>
      <c r="K296" s="256"/>
      <c r="L296" s="261"/>
      <c r="M296" s="262"/>
      <c r="N296" s="263"/>
      <c r="O296" s="263"/>
      <c r="P296" s="263"/>
      <c r="Q296" s="263"/>
      <c r="R296" s="263"/>
      <c r="S296" s="263"/>
      <c r="T296" s="264"/>
      <c r="U296" s="15"/>
      <c r="V296" s="15"/>
      <c r="W296" s="15"/>
      <c r="X296" s="15"/>
      <c r="Y296" s="15"/>
      <c r="Z296" s="15"/>
      <c r="AA296" s="15"/>
      <c r="AB296" s="15"/>
      <c r="AC296" s="15"/>
      <c r="AD296" s="15"/>
      <c r="AE296" s="15"/>
      <c r="AT296" s="265" t="s">
        <v>208</v>
      </c>
      <c r="AU296" s="265" t="s">
        <v>82</v>
      </c>
      <c r="AV296" s="15" t="s">
        <v>204</v>
      </c>
      <c r="AW296" s="15" t="s">
        <v>33</v>
      </c>
      <c r="AX296" s="15" t="s">
        <v>80</v>
      </c>
      <c r="AY296" s="265" t="s">
        <v>196</v>
      </c>
    </row>
    <row r="297" s="2" customFormat="1" ht="42.79245" customHeight="1">
      <c r="A297" s="41"/>
      <c r="B297" s="42"/>
      <c r="C297" s="215" t="s">
        <v>496</v>
      </c>
      <c r="D297" s="215" t="s">
        <v>199</v>
      </c>
      <c r="E297" s="216" t="s">
        <v>4694</v>
      </c>
      <c r="F297" s="217" t="s">
        <v>4695</v>
      </c>
      <c r="G297" s="218" t="s">
        <v>486</v>
      </c>
      <c r="H297" s="219">
        <v>29</v>
      </c>
      <c r="I297" s="220"/>
      <c r="J297" s="221">
        <f>ROUND(I297*H297,2)</f>
        <v>0</v>
      </c>
      <c r="K297" s="217" t="s">
        <v>19</v>
      </c>
      <c r="L297" s="47"/>
      <c r="M297" s="222" t="s">
        <v>19</v>
      </c>
      <c r="N297" s="223" t="s">
        <v>44</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297</v>
      </c>
      <c r="AT297" s="226" t="s">
        <v>199</v>
      </c>
      <c r="AU297" s="226" t="s">
        <v>82</v>
      </c>
      <c r="AY297" s="20" t="s">
        <v>196</v>
      </c>
      <c r="BE297" s="227">
        <f>IF(N297="základní",J297,0)</f>
        <v>0</v>
      </c>
      <c r="BF297" s="227">
        <f>IF(N297="snížená",J297,0)</f>
        <v>0</v>
      </c>
      <c r="BG297" s="227">
        <f>IF(N297="zákl. přenesená",J297,0)</f>
        <v>0</v>
      </c>
      <c r="BH297" s="227">
        <f>IF(N297="sníž. přenesená",J297,0)</f>
        <v>0</v>
      </c>
      <c r="BI297" s="227">
        <f>IF(N297="nulová",J297,0)</f>
        <v>0</v>
      </c>
      <c r="BJ297" s="20" t="s">
        <v>80</v>
      </c>
      <c r="BK297" s="227">
        <f>ROUND(I297*H297,2)</f>
        <v>0</v>
      </c>
      <c r="BL297" s="20" t="s">
        <v>297</v>
      </c>
      <c r="BM297" s="226" t="s">
        <v>4696</v>
      </c>
    </row>
    <row r="298" s="14" customFormat="1">
      <c r="A298" s="14"/>
      <c r="B298" s="244"/>
      <c r="C298" s="245"/>
      <c r="D298" s="235" t="s">
        <v>208</v>
      </c>
      <c r="E298" s="246" t="s">
        <v>19</v>
      </c>
      <c r="F298" s="247" t="s">
        <v>4697</v>
      </c>
      <c r="G298" s="245"/>
      <c r="H298" s="248">
        <v>5</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208</v>
      </c>
      <c r="AU298" s="254" t="s">
        <v>82</v>
      </c>
      <c r="AV298" s="14" t="s">
        <v>82</v>
      </c>
      <c r="AW298" s="14" t="s">
        <v>33</v>
      </c>
      <c r="AX298" s="14" t="s">
        <v>73</v>
      </c>
      <c r="AY298" s="254" t="s">
        <v>196</v>
      </c>
    </row>
    <row r="299" s="14" customFormat="1">
      <c r="A299" s="14"/>
      <c r="B299" s="244"/>
      <c r="C299" s="245"/>
      <c r="D299" s="235" t="s">
        <v>208</v>
      </c>
      <c r="E299" s="246" t="s">
        <v>19</v>
      </c>
      <c r="F299" s="247" t="s">
        <v>4698</v>
      </c>
      <c r="G299" s="245"/>
      <c r="H299" s="248">
        <v>24</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208</v>
      </c>
      <c r="AU299" s="254" t="s">
        <v>82</v>
      </c>
      <c r="AV299" s="14" t="s">
        <v>82</v>
      </c>
      <c r="AW299" s="14" t="s">
        <v>33</v>
      </c>
      <c r="AX299" s="14" t="s">
        <v>73</v>
      </c>
      <c r="AY299" s="254" t="s">
        <v>196</v>
      </c>
    </row>
    <row r="300" s="15" customFormat="1">
      <c r="A300" s="15"/>
      <c r="B300" s="255"/>
      <c r="C300" s="256"/>
      <c r="D300" s="235" t="s">
        <v>208</v>
      </c>
      <c r="E300" s="257" t="s">
        <v>19</v>
      </c>
      <c r="F300" s="258" t="s">
        <v>212</v>
      </c>
      <c r="G300" s="256"/>
      <c r="H300" s="259">
        <v>29</v>
      </c>
      <c r="I300" s="260"/>
      <c r="J300" s="256"/>
      <c r="K300" s="256"/>
      <c r="L300" s="261"/>
      <c r="M300" s="262"/>
      <c r="N300" s="263"/>
      <c r="O300" s="263"/>
      <c r="P300" s="263"/>
      <c r="Q300" s="263"/>
      <c r="R300" s="263"/>
      <c r="S300" s="263"/>
      <c r="T300" s="264"/>
      <c r="U300" s="15"/>
      <c r="V300" s="15"/>
      <c r="W300" s="15"/>
      <c r="X300" s="15"/>
      <c r="Y300" s="15"/>
      <c r="Z300" s="15"/>
      <c r="AA300" s="15"/>
      <c r="AB300" s="15"/>
      <c r="AC300" s="15"/>
      <c r="AD300" s="15"/>
      <c r="AE300" s="15"/>
      <c r="AT300" s="265" t="s">
        <v>208</v>
      </c>
      <c r="AU300" s="265" t="s">
        <v>82</v>
      </c>
      <c r="AV300" s="15" t="s">
        <v>204</v>
      </c>
      <c r="AW300" s="15" t="s">
        <v>33</v>
      </c>
      <c r="AX300" s="15" t="s">
        <v>80</v>
      </c>
      <c r="AY300" s="265" t="s">
        <v>196</v>
      </c>
    </row>
    <row r="301" s="2" customFormat="1" ht="16.30189" customHeight="1">
      <c r="A301" s="41"/>
      <c r="B301" s="42"/>
      <c r="C301" s="266" t="s">
        <v>500</v>
      </c>
      <c r="D301" s="266" t="s">
        <v>310</v>
      </c>
      <c r="E301" s="267" t="s">
        <v>4699</v>
      </c>
      <c r="F301" s="268" t="s">
        <v>4700</v>
      </c>
      <c r="G301" s="269" t="s">
        <v>486</v>
      </c>
      <c r="H301" s="270">
        <v>29</v>
      </c>
      <c r="I301" s="271"/>
      <c r="J301" s="272">
        <f>ROUND(I301*H301,2)</f>
        <v>0</v>
      </c>
      <c r="K301" s="268" t="s">
        <v>19</v>
      </c>
      <c r="L301" s="273"/>
      <c r="M301" s="274" t="s">
        <v>19</v>
      </c>
      <c r="N301" s="275" t="s">
        <v>44</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390</v>
      </c>
      <c r="AT301" s="226" t="s">
        <v>310</v>
      </c>
      <c r="AU301" s="226" t="s">
        <v>82</v>
      </c>
      <c r="AY301" s="20" t="s">
        <v>196</v>
      </c>
      <c r="BE301" s="227">
        <f>IF(N301="základní",J301,0)</f>
        <v>0</v>
      </c>
      <c r="BF301" s="227">
        <f>IF(N301="snížená",J301,0)</f>
        <v>0</v>
      </c>
      <c r="BG301" s="227">
        <f>IF(N301="zákl. přenesená",J301,0)</f>
        <v>0</v>
      </c>
      <c r="BH301" s="227">
        <f>IF(N301="sníž. přenesená",J301,0)</f>
        <v>0</v>
      </c>
      <c r="BI301" s="227">
        <f>IF(N301="nulová",J301,0)</f>
        <v>0</v>
      </c>
      <c r="BJ301" s="20" t="s">
        <v>80</v>
      </c>
      <c r="BK301" s="227">
        <f>ROUND(I301*H301,2)</f>
        <v>0</v>
      </c>
      <c r="BL301" s="20" t="s">
        <v>297</v>
      </c>
      <c r="BM301" s="226" t="s">
        <v>4701</v>
      </c>
    </row>
    <row r="302" s="14" customFormat="1">
      <c r="A302" s="14"/>
      <c r="B302" s="244"/>
      <c r="C302" s="245"/>
      <c r="D302" s="235" t="s">
        <v>208</v>
      </c>
      <c r="E302" s="246" t="s">
        <v>19</v>
      </c>
      <c r="F302" s="247" t="s">
        <v>4697</v>
      </c>
      <c r="G302" s="245"/>
      <c r="H302" s="248">
        <v>5</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208</v>
      </c>
      <c r="AU302" s="254" t="s">
        <v>82</v>
      </c>
      <c r="AV302" s="14" t="s">
        <v>82</v>
      </c>
      <c r="AW302" s="14" t="s">
        <v>33</v>
      </c>
      <c r="AX302" s="14" t="s">
        <v>73</v>
      </c>
      <c r="AY302" s="254" t="s">
        <v>196</v>
      </c>
    </row>
    <row r="303" s="14" customFormat="1">
      <c r="A303" s="14"/>
      <c r="B303" s="244"/>
      <c r="C303" s="245"/>
      <c r="D303" s="235" t="s">
        <v>208</v>
      </c>
      <c r="E303" s="246" t="s">
        <v>19</v>
      </c>
      <c r="F303" s="247" t="s">
        <v>4698</v>
      </c>
      <c r="G303" s="245"/>
      <c r="H303" s="248">
        <v>24</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208</v>
      </c>
      <c r="AU303" s="254" t="s">
        <v>82</v>
      </c>
      <c r="AV303" s="14" t="s">
        <v>82</v>
      </c>
      <c r="AW303" s="14" t="s">
        <v>33</v>
      </c>
      <c r="AX303" s="14" t="s">
        <v>73</v>
      </c>
      <c r="AY303" s="254" t="s">
        <v>196</v>
      </c>
    </row>
    <row r="304" s="15" customFormat="1">
      <c r="A304" s="15"/>
      <c r="B304" s="255"/>
      <c r="C304" s="256"/>
      <c r="D304" s="235" t="s">
        <v>208</v>
      </c>
      <c r="E304" s="257" t="s">
        <v>19</v>
      </c>
      <c r="F304" s="258" t="s">
        <v>212</v>
      </c>
      <c r="G304" s="256"/>
      <c r="H304" s="259">
        <v>29</v>
      </c>
      <c r="I304" s="260"/>
      <c r="J304" s="256"/>
      <c r="K304" s="256"/>
      <c r="L304" s="261"/>
      <c r="M304" s="262"/>
      <c r="N304" s="263"/>
      <c r="O304" s="263"/>
      <c r="P304" s="263"/>
      <c r="Q304" s="263"/>
      <c r="R304" s="263"/>
      <c r="S304" s="263"/>
      <c r="T304" s="264"/>
      <c r="U304" s="15"/>
      <c r="V304" s="15"/>
      <c r="W304" s="15"/>
      <c r="X304" s="15"/>
      <c r="Y304" s="15"/>
      <c r="Z304" s="15"/>
      <c r="AA304" s="15"/>
      <c r="AB304" s="15"/>
      <c r="AC304" s="15"/>
      <c r="AD304" s="15"/>
      <c r="AE304" s="15"/>
      <c r="AT304" s="265" t="s">
        <v>208</v>
      </c>
      <c r="AU304" s="265" t="s">
        <v>82</v>
      </c>
      <c r="AV304" s="15" t="s">
        <v>204</v>
      </c>
      <c r="AW304" s="15" t="s">
        <v>33</v>
      </c>
      <c r="AX304" s="15" t="s">
        <v>80</v>
      </c>
      <c r="AY304" s="265" t="s">
        <v>196</v>
      </c>
    </row>
    <row r="305" s="2" customFormat="1" ht="47.59245" customHeight="1">
      <c r="A305" s="41"/>
      <c r="B305" s="42"/>
      <c r="C305" s="215" t="s">
        <v>503</v>
      </c>
      <c r="D305" s="215" t="s">
        <v>199</v>
      </c>
      <c r="E305" s="216" t="s">
        <v>4702</v>
      </c>
      <c r="F305" s="217" t="s">
        <v>4703</v>
      </c>
      <c r="G305" s="218" t="s">
        <v>486</v>
      </c>
      <c r="H305" s="219">
        <v>15</v>
      </c>
      <c r="I305" s="220"/>
      <c r="J305" s="221">
        <f>ROUND(I305*H305,2)</f>
        <v>0</v>
      </c>
      <c r="K305" s="217" t="s">
        <v>203</v>
      </c>
      <c r="L305" s="47"/>
      <c r="M305" s="222" t="s">
        <v>19</v>
      </c>
      <c r="N305" s="223" t="s">
        <v>44</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297</v>
      </c>
      <c r="AT305" s="226" t="s">
        <v>199</v>
      </c>
      <c r="AU305" s="226" t="s">
        <v>82</v>
      </c>
      <c r="AY305" s="20" t="s">
        <v>196</v>
      </c>
      <c r="BE305" s="227">
        <f>IF(N305="základní",J305,0)</f>
        <v>0</v>
      </c>
      <c r="BF305" s="227">
        <f>IF(N305="snížená",J305,0)</f>
        <v>0</v>
      </c>
      <c r="BG305" s="227">
        <f>IF(N305="zákl. přenesená",J305,0)</f>
        <v>0</v>
      </c>
      <c r="BH305" s="227">
        <f>IF(N305="sníž. přenesená",J305,0)</f>
        <v>0</v>
      </c>
      <c r="BI305" s="227">
        <f>IF(N305="nulová",J305,0)</f>
        <v>0</v>
      </c>
      <c r="BJ305" s="20" t="s">
        <v>80</v>
      </c>
      <c r="BK305" s="227">
        <f>ROUND(I305*H305,2)</f>
        <v>0</v>
      </c>
      <c r="BL305" s="20" t="s">
        <v>297</v>
      </c>
      <c r="BM305" s="226" t="s">
        <v>4704</v>
      </c>
    </row>
    <row r="306" s="2" customFormat="1">
      <c r="A306" s="41"/>
      <c r="B306" s="42"/>
      <c r="C306" s="43"/>
      <c r="D306" s="228" t="s">
        <v>206</v>
      </c>
      <c r="E306" s="43"/>
      <c r="F306" s="229" t="s">
        <v>4705</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206</v>
      </c>
      <c r="AU306" s="20" t="s">
        <v>82</v>
      </c>
    </row>
    <row r="307" s="14" customFormat="1">
      <c r="A307" s="14"/>
      <c r="B307" s="244"/>
      <c r="C307" s="245"/>
      <c r="D307" s="235" t="s">
        <v>208</v>
      </c>
      <c r="E307" s="246" t="s">
        <v>19</v>
      </c>
      <c r="F307" s="247" t="s">
        <v>4706</v>
      </c>
      <c r="G307" s="245"/>
      <c r="H307" s="248">
        <v>15</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208</v>
      </c>
      <c r="AU307" s="254" t="s">
        <v>82</v>
      </c>
      <c r="AV307" s="14" t="s">
        <v>82</v>
      </c>
      <c r="AW307" s="14" t="s">
        <v>33</v>
      </c>
      <c r="AX307" s="14" t="s">
        <v>73</v>
      </c>
      <c r="AY307" s="254" t="s">
        <v>196</v>
      </c>
    </row>
    <row r="308" s="15" customFormat="1">
      <c r="A308" s="15"/>
      <c r="B308" s="255"/>
      <c r="C308" s="256"/>
      <c r="D308" s="235" t="s">
        <v>208</v>
      </c>
      <c r="E308" s="257" t="s">
        <v>19</v>
      </c>
      <c r="F308" s="258" t="s">
        <v>212</v>
      </c>
      <c r="G308" s="256"/>
      <c r="H308" s="259">
        <v>15</v>
      </c>
      <c r="I308" s="260"/>
      <c r="J308" s="256"/>
      <c r="K308" s="256"/>
      <c r="L308" s="261"/>
      <c r="M308" s="262"/>
      <c r="N308" s="263"/>
      <c r="O308" s="263"/>
      <c r="P308" s="263"/>
      <c r="Q308" s="263"/>
      <c r="R308" s="263"/>
      <c r="S308" s="263"/>
      <c r="T308" s="264"/>
      <c r="U308" s="15"/>
      <c r="V308" s="15"/>
      <c r="W308" s="15"/>
      <c r="X308" s="15"/>
      <c r="Y308" s="15"/>
      <c r="Z308" s="15"/>
      <c r="AA308" s="15"/>
      <c r="AB308" s="15"/>
      <c r="AC308" s="15"/>
      <c r="AD308" s="15"/>
      <c r="AE308" s="15"/>
      <c r="AT308" s="265" t="s">
        <v>208</v>
      </c>
      <c r="AU308" s="265" t="s">
        <v>82</v>
      </c>
      <c r="AV308" s="15" t="s">
        <v>204</v>
      </c>
      <c r="AW308" s="15" t="s">
        <v>33</v>
      </c>
      <c r="AX308" s="15" t="s">
        <v>80</v>
      </c>
      <c r="AY308" s="265" t="s">
        <v>196</v>
      </c>
    </row>
    <row r="309" s="2" customFormat="1" ht="21.0566" customHeight="1">
      <c r="A309" s="41"/>
      <c r="B309" s="42"/>
      <c r="C309" s="266" t="s">
        <v>508</v>
      </c>
      <c r="D309" s="266" t="s">
        <v>310</v>
      </c>
      <c r="E309" s="267" t="s">
        <v>4707</v>
      </c>
      <c r="F309" s="268" t="s">
        <v>4708</v>
      </c>
      <c r="G309" s="269" t="s">
        <v>486</v>
      </c>
      <c r="H309" s="270">
        <v>15</v>
      </c>
      <c r="I309" s="271"/>
      <c r="J309" s="272">
        <f>ROUND(I309*H309,2)</f>
        <v>0</v>
      </c>
      <c r="K309" s="268" t="s">
        <v>203</v>
      </c>
      <c r="L309" s="273"/>
      <c r="M309" s="274" t="s">
        <v>19</v>
      </c>
      <c r="N309" s="275" t="s">
        <v>44</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390</v>
      </c>
      <c r="AT309" s="226" t="s">
        <v>310</v>
      </c>
      <c r="AU309" s="226" t="s">
        <v>82</v>
      </c>
      <c r="AY309" s="20" t="s">
        <v>196</v>
      </c>
      <c r="BE309" s="227">
        <f>IF(N309="základní",J309,0)</f>
        <v>0</v>
      </c>
      <c r="BF309" s="227">
        <f>IF(N309="snížená",J309,0)</f>
        <v>0</v>
      </c>
      <c r="BG309" s="227">
        <f>IF(N309="zákl. přenesená",J309,0)</f>
        <v>0</v>
      </c>
      <c r="BH309" s="227">
        <f>IF(N309="sníž. přenesená",J309,0)</f>
        <v>0</v>
      </c>
      <c r="BI309" s="227">
        <f>IF(N309="nulová",J309,0)</f>
        <v>0</v>
      </c>
      <c r="BJ309" s="20" t="s">
        <v>80</v>
      </c>
      <c r="BK309" s="227">
        <f>ROUND(I309*H309,2)</f>
        <v>0</v>
      </c>
      <c r="BL309" s="20" t="s">
        <v>297</v>
      </c>
      <c r="BM309" s="226" t="s">
        <v>4709</v>
      </c>
    </row>
    <row r="310" s="14" customFormat="1">
      <c r="A310" s="14"/>
      <c r="B310" s="244"/>
      <c r="C310" s="245"/>
      <c r="D310" s="235" t="s">
        <v>208</v>
      </c>
      <c r="E310" s="246" t="s">
        <v>19</v>
      </c>
      <c r="F310" s="247" t="s">
        <v>4706</v>
      </c>
      <c r="G310" s="245"/>
      <c r="H310" s="248">
        <v>15</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208</v>
      </c>
      <c r="AU310" s="254" t="s">
        <v>82</v>
      </c>
      <c r="AV310" s="14" t="s">
        <v>82</v>
      </c>
      <c r="AW310" s="14" t="s">
        <v>33</v>
      </c>
      <c r="AX310" s="14" t="s">
        <v>73</v>
      </c>
      <c r="AY310" s="254" t="s">
        <v>196</v>
      </c>
    </row>
    <row r="311" s="15" customFormat="1">
      <c r="A311" s="15"/>
      <c r="B311" s="255"/>
      <c r="C311" s="256"/>
      <c r="D311" s="235" t="s">
        <v>208</v>
      </c>
      <c r="E311" s="257" t="s">
        <v>19</v>
      </c>
      <c r="F311" s="258" t="s">
        <v>212</v>
      </c>
      <c r="G311" s="256"/>
      <c r="H311" s="259">
        <v>15</v>
      </c>
      <c r="I311" s="260"/>
      <c r="J311" s="256"/>
      <c r="K311" s="256"/>
      <c r="L311" s="261"/>
      <c r="M311" s="262"/>
      <c r="N311" s="263"/>
      <c r="O311" s="263"/>
      <c r="P311" s="263"/>
      <c r="Q311" s="263"/>
      <c r="R311" s="263"/>
      <c r="S311" s="263"/>
      <c r="T311" s="264"/>
      <c r="U311" s="15"/>
      <c r="V311" s="15"/>
      <c r="W311" s="15"/>
      <c r="X311" s="15"/>
      <c r="Y311" s="15"/>
      <c r="Z311" s="15"/>
      <c r="AA311" s="15"/>
      <c r="AB311" s="15"/>
      <c r="AC311" s="15"/>
      <c r="AD311" s="15"/>
      <c r="AE311" s="15"/>
      <c r="AT311" s="265" t="s">
        <v>208</v>
      </c>
      <c r="AU311" s="265" t="s">
        <v>82</v>
      </c>
      <c r="AV311" s="15" t="s">
        <v>204</v>
      </c>
      <c r="AW311" s="15" t="s">
        <v>33</v>
      </c>
      <c r="AX311" s="15" t="s">
        <v>80</v>
      </c>
      <c r="AY311" s="265" t="s">
        <v>196</v>
      </c>
    </row>
    <row r="312" s="2" customFormat="1" ht="47.59245" customHeight="1">
      <c r="A312" s="41"/>
      <c r="B312" s="42"/>
      <c r="C312" s="215" t="s">
        <v>513</v>
      </c>
      <c r="D312" s="215" t="s">
        <v>199</v>
      </c>
      <c r="E312" s="216" t="s">
        <v>4710</v>
      </c>
      <c r="F312" s="217" t="s">
        <v>4711</v>
      </c>
      <c r="G312" s="218" t="s">
        <v>486</v>
      </c>
      <c r="H312" s="219">
        <v>7</v>
      </c>
      <c r="I312" s="220"/>
      <c r="J312" s="221">
        <f>ROUND(I312*H312,2)</f>
        <v>0</v>
      </c>
      <c r="K312" s="217" t="s">
        <v>203</v>
      </c>
      <c r="L312" s="47"/>
      <c r="M312" s="222" t="s">
        <v>19</v>
      </c>
      <c r="N312" s="223" t="s">
        <v>44</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297</v>
      </c>
      <c r="AT312" s="226" t="s">
        <v>199</v>
      </c>
      <c r="AU312" s="226" t="s">
        <v>82</v>
      </c>
      <c r="AY312" s="20" t="s">
        <v>196</v>
      </c>
      <c r="BE312" s="227">
        <f>IF(N312="základní",J312,0)</f>
        <v>0</v>
      </c>
      <c r="BF312" s="227">
        <f>IF(N312="snížená",J312,0)</f>
        <v>0</v>
      </c>
      <c r="BG312" s="227">
        <f>IF(N312="zákl. přenesená",J312,0)</f>
        <v>0</v>
      </c>
      <c r="BH312" s="227">
        <f>IF(N312="sníž. přenesená",J312,0)</f>
        <v>0</v>
      </c>
      <c r="BI312" s="227">
        <f>IF(N312="nulová",J312,0)</f>
        <v>0</v>
      </c>
      <c r="BJ312" s="20" t="s">
        <v>80</v>
      </c>
      <c r="BK312" s="227">
        <f>ROUND(I312*H312,2)</f>
        <v>0</v>
      </c>
      <c r="BL312" s="20" t="s">
        <v>297</v>
      </c>
      <c r="BM312" s="226" t="s">
        <v>4712</v>
      </c>
    </row>
    <row r="313" s="2" customFormat="1">
      <c r="A313" s="41"/>
      <c r="B313" s="42"/>
      <c r="C313" s="43"/>
      <c r="D313" s="228" t="s">
        <v>206</v>
      </c>
      <c r="E313" s="43"/>
      <c r="F313" s="229" t="s">
        <v>4713</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206</v>
      </c>
      <c r="AU313" s="20" t="s">
        <v>82</v>
      </c>
    </row>
    <row r="314" s="14" customFormat="1">
      <c r="A314" s="14"/>
      <c r="B314" s="244"/>
      <c r="C314" s="245"/>
      <c r="D314" s="235" t="s">
        <v>208</v>
      </c>
      <c r="E314" s="246" t="s">
        <v>19</v>
      </c>
      <c r="F314" s="247" t="s">
        <v>4596</v>
      </c>
      <c r="G314" s="245"/>
      <c r="H314" s="248">
        <v>7</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208</v>
      </c>
      <c r="AU314" s="254" t="s">
        <v>82</v>
      </c>
      <c r="AV314" s="14" t="s">
        <v>82</v>
      </c>
      <c r="AW314" s="14" t="s">
        <v>33</v>
      </c>
      <c r="AX314" s="14" t="s">
        <v>73</v>
      </c>
      <c r="AY314" s="254" t="s">
        <v>196</v>
      </c>
    </row>
    <row r="315" s="15" customFormat="1">
      <c r="A315" s="15"/>
      <c r="B315" s="255"/>
      <c r="C315" s="256"/>
      <c r="D315" s="235" t="s">
        <v>208</v>
      </c>
      <c r="E315" s="257" t="s">
        <v>19</v>
      </c>
      <c r="F315" s="258" t="s">
        <v>212</v>
      </c>
      <c r="G315" s="256"/>
      <c r="H315" s="259">
        <v>7</v>
      </c>
      <c r="I315" s="260"/>
      <c r="J315" s="256"/>
      <c r="K315" s="256"/>
      <c r="L315" s="261"/>
      <c r="M315" s="262"/>
      <c r="N315" s="263"/>
      <c r="O315" s="263"/>
      <c r="P315" s="263"/>
      <c r="Q315" s="263"/>
      <c r="R315" s="263"/>
      <c r="S315" s="263"/>
      <c r="T315" s="264"/>
      <c r="U315" s="15"/>
      <c r="V315" s="15"/>
      <c r="W315" s="15"/>
      <c r="X315" s="15"/>
      <c r="Y315" s="15"/>
      <c r="Z315" s="15"/>
      <c r="AA315" s="15"/>
      <c r="AB315" s="15"/>
      <c r="AC315" s="15"/>
      <c r="AD315" s="15"/>
      <c r="AE315" s="15"/>
      <c r="AT315" s="265" t="s">
        <v>208</v>
      </c>
      <c r="AU315" s="265" t="s">
        <v>82</v>
      </c>
      <c r="AV315" s="15" t="s">
        <v>204</v>
      </c>
      <c r="AW315" s="15" t="s">
        <v>33</v>
      </c>
      <c r="AX315" s="15" t="s">
        <v>80</v>
      </c>
      <c r="AY315" s="265" t="s">
        <v>196</v>
      </c>
    </row>
    <row r="316" s="2" customFormat="1" ht="21.0566" customHeight="1">
      <c r="A316" s="41"/>
      <c r="B316" s="42"/>
      <c r="C316" s="266" t="s">
        <v>520</v>
      </c>
      <c r="D316" s="266" t="s">
        <v>310</v>
      </c>
      <c r="E316" s="267" t="s">
        <v>4714</v>
      </c>
      <c r="F316" s="268" t="s">
        <v>4715</v>
      </c>
      <c r="G316" s="269" t="s">
        <v>486</v>
      </c>
      <c r="H316" s="270">
        <v>7</v>
      </c>
      <c r="I316" s="271"/>
      <c r="J316" s="272">
        <f>ROUND(I316*H316,2)</f>
        <v>0</v>
      </c>
      <c r="K316" s="268" t="s">
        <v>203</v>
      </c>
      <c r="L316" s="273"/>
      <c r="M316" s="274" t="s">
        <v>19</v>
      </c>
      <c r="N316" s="275" t="s">
        <v>44</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390</v>
      </c>
      <c r="AT316" s="226" t="s">
        <v>310</v>
      </c>
      <c r="AU316" s="226" t="s">
        <v>82</v>
      </c>
      <c r="AY316" s="20" t="s">
        <v>196</v>
      </c>
      <c r="BE316" s="227">
        <f>IF(N316="základní",J316,0)</f>
        <v>0</v>
      </c>
      <c r="BF316" s="227">
        <f>IF(N316="snížená",J316,0)</f>
        <v>0</v>
      </c>
      <c r="BG316" s="227">
        <f>IF(N316="zákl. přenesená",J316,0)</f>
        <v>0</v>
      </c>
      <c r="BH316" s="227">
        <f>IF(N316="sníž. přenesená",J316,0)</f>
        <v>0</v>
      </c>
      <c r="BI316" s="227">
        <f>IF(N316="nulová",J316,0)</f>
        <v>0</v>
      </c>
      <c r="BJ316" s="20" t="s">
        <v>80</v>
      </c>
      <c r="BK316" s="227">
        <f>ROUND(I316*H316,2)</f>
        <v>0</v>
      </c>
      <c r="BL316" s="20" t="s">
        <v>297</v>
      </c>
      <c r="BM316" s="226" t="s">
        <v>4716</v>
      </c>
    </row>
    <row r="317" s="14" customFormat="1">
      <c r="A317" s="14"/>
      <c r="B317" s="244"/>
      <c r="C317" s="245"/>
      <c r="D317" s="235" t="s">
        <v>208</v>
      </c>
      <c r="E317" s="246" t="s">
        <v>19</v>
      </c>
      <c r="F317" s="247" t="s">
        <v>4596</v>
      </c>
      <c r="G317" s="245"/>
      <c r="H317" s="248">
        <v>7</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208</v>
      </c>
      <c r="AU317" s="254" t="s">
        <v>82</v>
      </c>
      <c r="AV317" s="14" t="s">
        <v>82</v>
      </c>
      <c r="AW317" s="14" t="s">
        <v>33</v>
      </c>
      <c r="AX317" s="14" t="s">
        <v>73</v>
      </c>
      <c r="AY317" s="254" t="s">
        <v>196</v>
      </c>
    </row>
    <row r="318" s="15" customFormat="1">
      <c r="A318" s="15"/>
      <c r="B318" s="255"/>
      <c r="C318" s="256"/>
      <c r="D318" s="235" t="s">
        <v>208</v>
      </c>
      <c r="E318" s="257" t="s">
        <v>19</v>
      </c>
      <c r="F318" s="258" t="s">
        <v>212</v>
      </c>
      <c r="G318" s="256"/>
      <c r="H318" s="259">
        <v>7</v>
      </c>
      <c r="I318" s="260"/>
      <c r="J318" s="256"/>
      <c r="K318" s="256"/>
      <c r="L318" s="261"/>
      <c r="M318" s="262"/>
      <c r="N318" s="263"/>
      <c r="O318" s="263"/>
      <c r="P318" s="263"/>
      <c r="Q318" s="263"/>
      <c r="R318" s="263"/>
      <c r="S318" s="263"/>
      <c r="T318" s="264"/>
      <c r="U318" s="15"/>
      <c r="V318" s="15"/>
      <c r="W318" s="15"/>
      <c r="X318" s="15"/>
      <c r="Y318" s="15"/>
      <c r="Z318" s="15"/>
      <c r="AA318" s="15"/>
      <c r="AB318" s="15"/>
      <c r="AC318" s="15"/>
      <c r="AD318" s="15"/>
      <c r="AE318" s="15"/>
      <c r="AT318" s="265" t="s">
        <v>208</v>
      </c>
      <c r="AU318" s="265" t="s">
        <v>82</v>
      </c>
      <c r="AV318" s="15" t="s">
        <v>204</v>
      </c>
      <c r="AW318" s="15" t="s">
        <v>33</v>
      </c>
      <c r="AX318" s="15" t="s">
        <v>80</v>
      </c>
      <c r="AY318" s="265" t="s">
        <v>196</v>
      </c>
    </row>
    <row r="319" s="2" customFormat="1" ht="47.59245" customHeight="1">
      <c r="A319" s="41"/>
      <c r="B319" s="42"/>
      <c r="C319" s="215" t="s">
        <v>526</v>
      </c>
      <c r="D319" s="215" t="s">
        <v>199</v>
      </c>
      <c r="E319" s="216" t="s">
        <v>4717</v>
      </c>
      <c r="F319" s="217" t="s">
        <v>4718</v>
      </c>
      <c r="G319" s="218" t="s">
        <v>486</v>
      </c>
      <c r="H319" s="219">
        <v>58</v>
      </c>
      <c r="I319" s="220"/>
      <c r="J319" s="221">
        <f>ROUND(I319*H319,2)</f>
        <v>0</v>
      </c>
      <c r="K319" s="217" t="s">
        <v>203</v>
      </c>
      <c r="L319" s="47"/>
      <c r="M319" s="222" t="s">
        <v>19</v>
      </c>
      <c r="N319" s="223" t="s">
        <v>44</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297</v>
      </c>
      <c r="AT319" s="226" t="s">
        <v>199</v>
      </c>
      <c r="AU319" s="226" t="s">
        <v>82</v>
      </c>
      <c r="AY319" s="20" t="s">
        <v>196</v>
      </c>
      <c r="BE319" s="227">
        <f>IF(N319="základní",J319,0)</f>
        <v>0</v>
      </c>
      <c r="BF319" s="227">
        <f>IF(N319="snížená",J319,0)</f>
        <v>0</v>
      </c>
      <c r="BG319" s="227">
        <f>IF(N319="zákl. přenesená",J319,0)</f>
        <v>0</v>
      </c>
      <c r="BH319" s="227">
        <f>IF(N319="sníž. přenesená",J319,0)</f>
        <v>0</v>
      </c>
      <c r="BI319" s="227">
        <f>IF(N319="nulová",J319,0)</f>
        <v>0</v>
      </c>
      <c r="BJ319" s="20" t="s">
        <v>80</v>
      </c>
      <c r="BK319" s="227">
        <f>ROUND(I319*H319,2)</f>
        <v>0</v>
      </c>
      <c r="BL319" s="20" t="s">
        <v>297</v>
      </c>
      <c r="BM319" s="226" t="s">
        <v>4719</v>
      </c>
    </row>
    <row r="320" s="2" customFormat="1">
      <c r="A320" s="41"/>
      <c r="B320" s="42"/>
      <c r="C320" s="43"/>
      <c r="D320" s="228" t="s">
        <v>206</v>
      </c>
      <c r="E320" s="43"/>
      <c r="F320" s="229" t="s">
        <v>4720</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82</v>
      </c>
    </row>
    <row r="321" s="14" customFormat="1">
      <c r="A321" s="14"/>
      <c r="B321" s="244"/>
      <c r="C321" s="245"/>
      <c r="D321" s="235" t="s">
        <v>208</v>
      </c>
      <c r="E321" s="246" t="s">
        <v>19</v>
      </c>
      <c r="F321" s="247" t="s">
        <v>1026</v>
      </c>
      <c r="G321" s="245"/>
      <c r="H321" s="248">
        <v>15</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208</v>
      </c>
      <c r="AU321" s="254" t="s">
        <v>82</v>
      </c>
      <c r="AV321" s="14" t="s">
        <v>82</v>
      </c>
      <c r="AW321" s="14" t="s">
        <v>33</v>
      </c>
      <c r="AX321" s="14" t="s">
        <v>73</v>
      </c>
      <c r="AY321" s="254" t="s">
        <v>196</v>
      </c>
    </row>
    <row r="322" s="14" customFormat="1">
      <c r="A322" s="14"/>
      <c r="B322" s="244"/>
      <c r="C322" s="245"/>
      <c r="D322" s="235" t="s">
        <v>208</v>
      </c>
      <c r="E322" s="246" t="s">
        <v>19</v>
      </c>
      <c r="F322" s="247" t="s">
        <v>4721</v>
      </c>
      <c r="G322" s="245"/>
      <c r="H322" s="248">
        <v>43</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208</v>
      </c>
      <c r="AU322" s="254" t="s">
        <v>82</v>
      </c>
      <c r="AV322" s="14" t="s">
        <v>82</v>
      </c>
      <c r="AW322" s="14" t="s">
        <v>33</v>
      </c>
      <c r="AX322" s="14" t="s">
        <v>73</v>
      </c>
      <c r="AY322" s="254" t="s">
        <v>196</v>
      </c>
    </row>
    <row r="323" s="15" customFormat="1">
      <c r="A323" s="15"/>
      <c r="B323" s="255"/>
      <c r="C323" s="256"/>
      <c r="D323" s="235" t="s">
        <v>208</v>
      </c>
      <c r="E323" s="257" t="s">
        <v>19</v>
      </c>
      <c r="F323" s="258" t="s">
        <v>212</v>
      </c>
      <c r="G323" s="256"/>
      <c r="H323" s="259">
        <v>58</v>
      </c>
      <c r="I323" s="260"/>
      <c r="J323" s="256"/>
      <c r="K323" s="256"/>
      <c r="L323" s="261"/>
      <c r="M323" s="262"/>
      <c r="N323" s="263"/>
      <c r="O323" s="263"/>
      <c r="P323" s="263"/>
      <c r="Q323" s="263"/>
      <c r="R323" s="263"/>
      <c r="S323" s="263"/>
      <c r="T323" s="264"/>
      <c r="U323" s="15"/>
      <c r="V323" s="15"/>
      <c r="W323" s="15"/>
      <c r="X323" s="15"/>
      <c r="Y323" s="15"/>
      <c r="Z323" s="15"/>
      <c r="AA323" s="15"/>
      <c r="AB323" s="15"/>
      <c r="AC323" s="15"/>
      <c r="AD323" s="15"/>
      <c r="AE323" s="15"/>
      <c r="AT323" s="265" t="s">
        <v>208</v>
      </c>
      <c r="AU323" s="265" t="s">
        <v>82</v>
      </c>
      <c r="AV323" s="15" t="s">
        <v>204</v>
      </c>
      <c r="AW323" s="15" t="s">
        <v>33</v>
      </c>
      <c r="AX323" s="15" t="s">
        <v>80</v>
      </c>
      <c r="AY323" s="265" t="s">
        <v>196</v>
      </c>
    </row>
    <row r="324" s="2" customFormat="1" ht="16.30189" customHeight="1">
      <c r="A324" s="41"/>
      <c r="B324" s="42"/>
      <c r="C324" s="266" t="s">
        <v>531</v>
      </c>
      <c r="D324" s="266" t="s">
        <v>310</v>
      </c>
      <c r="E324" s="267" t="s">
        <v>4722</v>
      </c>
      <c r="F324" s="268" t="s">
        <v>4723</v>
      </c>
      <c r="G324" s="269" t="s">
        <v>486</v>
      </c>
      <c r="H324" s="270">
        <v>58</v>
      </c>
      <c r="I324" s="271"/>
      <c r="J324" s="272">
        <f>ROUND(I324*H324,2)</f>
        <v>0</v>
      </c>
      <c r="K324" s="268" t="s">
        <v>203</v>
      </c>
      <c r="L324" s="273"/>
      <c r="M324" s="274" t="s">
        <v>19</v>
      </c>
      <c r="N324" s="275" t="s">
        <v>44</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390</v>
      </c>
      <c r="AT324" s="226" t="s">
        <v>310</v>
      </c>
      <c r="AU324" s="226" t="s">
        <v>82</v>
      </c>
      <c r="AY324" s="20" t="s">
        <v>196</v>
      </c>
      <c r="BE324" s="227">
        <f>IF(N324="základní",J324,0)</f>
        <v>0</v>
      </c>
      <c r="BF324" s="227">
        <f>IF(N324="snížená",J324,0)</f>
        <v>0</v>
      </c>
      <c r="BG324" s="227">
        <f>IF(N324="zákl. přenesená",J324,0)</f>
        <v>0</v>
      </c>
      <c r="BH324" s="227">
        <f>IF(N324="sníž. přenesená",J324,0)</f>
        <v>0</v>
      </c>
      <c r="BI324" s="227">
        <f>IF(N324="nulová",J324,0)</f>
        <v>0</v>
      </c>
      <c r="BJ324" s="20" t="s">
        <v>80</v>
      </c>
      <c r="BK324" s="227">
        <f>ROUND(I324*H324,2)</f>
        <v>0</v>
      </c>
      <c r="BL324" s="20" t="s">
        <v>297</v>
      </c>
      <c r="BM324" s="226" t="s">
        <v>4724</v>
      </c>
    </row>
    <row r="325" s="14" customFormat="1">
      <c r="A325" s="14"/>
      <c r="B325" s="244"/>
      <c r="C325" s="245"/>
      <c r="D325" s="235" t="s">
        <v>208</v>
      </c>
      <c r="E325" s="246" t="s">
        <v>19</v>
      </c>
      <c r="F325" s="247" t="s">
        <v>1026</v>
      </c>
      <c r="G325" s="245"/>
      <c r="H325" s="248">
        <v>15</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208</v>
      </c>
      <c r="AU325" s="254" t="s">
        <v>82</v>
      </c>
      <c r="AV325" s="14" t="s">
        <v>82</v>
      </c>
      <c r="AW325" s="14" t="s">
        <v>33</v>
      </c>
      <c r="AX325" s="14" t="s">
        <v>73</v>
      </c>
      <c r="AY325" s="254" t="s">
        <v>196</v>
      </c>
    </row>
    <row r="326" s="14" customFormat="1">
      <c r="A326" s="14"/>
      <c r="B326" s="244"/>
      <c r="C326" s="245"/>
      <c r="D326" s="235" t="s">
        <v>208</v>
      </c>
      <c r="E326" s="246" t="s">
        <v>19</v>
      </c>
      <c r="F326" s="247" t="s">
        <v>4721</v>
      </c>
      <c r="G326" s="245"/>
      <c r="H326" s="248">
        <v>43</v>
      </c>
      <c r="I326" s="249"/>
      <c r="J326" s="245"/>
      <c r="K326" s="245"/>
      <c r="L326" s="250"/>
      <c r="M326" s="251"/>
      <c r="N326" s="252"/>
      <c r="O326" s="252"/>
      <c r="P326" s="252"/>
      <c r="Q326" s="252"/>
      <c r="R326" s="252"/>
      <c r="S326" s="252"/>
      <c r="T326" s="253"/>
      <c r="U326" s="14"/>
      <c r="V326" s="14"/>
      <c r="W326" s="14"/>
      <c r="X326" s="14"/>
      <c r="Y326" s="14"/>
      <c r="Z326" s="14"/>
      <c r="AA326" s="14"/>
      <c r="AB326" s="14"/>
      <c r="AC326" s="14"/>
      <c r="AD326" s="14"/>
      <c r="AE326" s="14"/>
      <c r="AT326" s="254" t="s">
        <v>208</v>
      </c>
      <c r="AU326" s="254" t="s">
        <v>82</v>
      </c>
      <c r="AV326" s="14" t="s">
        <v>82</v>
      </c>
      <c r="AW326" s="14" t="s">
        <v>33</v>
      </c>
      <c r="AX326" s="14" t="s">
        <v>73</v>
      </c>
      <c r="AY326" s="254" t="s">
        <v>196</v>
      </c>
    </row>
    <row r="327" s="15" customFormat="1">
      <c r="A327" s="15"/>
      <c r="B327" s="255"/>
      <c r="C327" s="256"/>
      <c r="D327" s="235" t="s">
        <v>208</v>
      </c>
      <c r="E327" s="257" t="s">
        <v>19</v>
      </c>
      <c r="F327" s="258" t="s">
        <v>212</v>
      </c>
      <c r="G327" s="256"/>
      <c r="H327" s="259">
        <v>58</v>
      </c>
      <c r="I327" s="260"/>
      <c r="J327" s="256"/>
      <c r="K327" s="256"/>
      <c r="L327" s="261"/>
      <c r="M327" s="262"/>
      <c r="N327" s="263"/>
      <c r="O327" s="263"/>
      <c r="P327" s="263"/>
      <c r="Q327" s="263"/>
      <c r="R327" s="263"/>
      <c r="S327" s="263"/>
      <c r="T327" s="264"/>
      <c r="U327" s="15"/>
      <c r="V327" s="15"/>
      <c r="W327" s="15"/>
      <c r="X327" s="15"/>
      <c r="Y327" s="15"/>
      <c r="Z327" s="15"/>
      <c r="AA327" s="15"/>
      <c r="AB327" s="15"/>
      <c r="AC327" s="15"/>
      <c r="AD327" s="15"/>
      <c r="AE327" s="15"/>
      <c r="AT327" s="265" t="s">
        <v>208</v>
      </c>
      <c r="AU327" s="265" t="s">
        <v>82</v>
      </c>
      <c r="AV327" s="15" t="s">
        <v>204</v>
      </c>
      <c r="AW327" s="15" t="s">
        <v>33</v>
      </c>
      <c r="AX327" s="15" t="s">
        <v>80</v>
      </c>
      <c r="AY327" s="265" t="s">
        <v>196</v>
      </c>
    </row>
    <row r="328" s="2" customFormat="1" ht="47.59245" customHeight="1">
      <c r="A328" s="41"/>
      <c r="B328" s="42"/>
      <c r="C328" s="215" t="s">
        <v>536</v>
      </c>
      <c r="D328" s="215" t="s">
        <v>199</v>
      </c>
      <c r="E328" s="216" t="s">
        <v>4725</v>
      </c>
      <c r="F328" s="217" t="s">
        <v>4726</v>
      </c>
      <c r="G328" s="218" t="s">
        <v>486</v>
      </c>
      <c r="H328" s="219">
        <v>25</v>
      </c>
      <c r="I328" s="220"/>
      <c r="J328" s="221">
        <f>ROUND(I328*H328,2)</f>
        <v>0</v>
      </c>
      <c r="K328" s="217" t="s">
        <v>203</v>
      </c>
      <c r="L328" s="47"/>
      <c r="M328" s="222" t="s">
        <v>19</v>
      </c>
      <c r="N328" s="223" t="s">
        <v>44</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297</v>
      </c>
      <c r="AT328" s="226" t="s">
        <v>199</v>
      </c>
      <c r="AU328" s="226" t="s">
        <v>82</v>
      </c>
      <c r="AY328" s="20" t="s">
        <v>196</v>
      </c>
      <c r="BE328" s="227">
        <f>IF(N328="základní",J328,0)</f>
        <v>0</v>
      </c>
      <c r="BF328" s="227">
        <f>IF(N328="snížená",J328,0)</f>
        <v>0</v>
      </c>
      <c r="BG328" s="227">
        <f>IF(N328="zákl. přenesená",J328,0)</f>
        <v>0</v>
      </c>
      <c r="BH328" s="227">
        <f>IF(N328="sníž. přenesená",J328,0)</f>
        <v>0</v>
      </c>
      <c r="BI328" s="227">
        <f>IF(N328="nulová",J328,0)</f>
        <v>0</v>
      </c>
      <c r="BJ328" s="20" t="s">
        <v>80</v>
      </c>
      <c r="BK328" s="227">
        <f>ROUND(I328*H328,2)</f>
        <v>0</v>
      </c>
      <c r="BL328" s="20" t="s">
        <v>297</v>
      </c>
      <c r="BM328" s="226" t="s">
        <v>4727</v>
      </c>
    </row>
    <row r="329" s="2" customFormat="1">
      <c r="A329" s="41"/>
      <c r="B329" s="42"/>
      <c r="C329" s="43"/>
      <c r="D329" s="228" t="s">
        <v>206</v>
      </c>
      <c r="E329" s="43"/>
      <c r="F329" s="229" t="s">
        <v>4728</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206</v>
      </c>
      <c r="AU329" s="20" t="s">
        <v>82</v>
      </c>
    </row>
    <row r="330" s="14" customFormat="1">
      <c r="A330" s="14"/>
      <c r="B330" s="244"/>
      <c r="C330" s="245"/>
      <c r="D330" s="235" t="s">
        <v>208</v>
      </c>
      <c r="E330" s="246" t="s">
        <v>19</v>
      </c>
      <c r="F330" s="247" t="s">
        <v>4729</v>
      </c>
      <c r="G330" s="245"/>
      <c r="H330" s="248">
        <v>6</v>
      </c>
      <c r="I330" s="249"/>
      <c r="J330" s="245"/>
      <c r="K330" s="245"/>
      <c r="L330" s="250"/>
      <c r="M330" s="251"/>
      <c r="N330" s="252"/>
      <c r="O330" s="252"/>
      <c r="P330" s="252"/>
      <c r="Q330" s="252"/>
      <c r="R330" s="252"/>
      <c r="S330" s="252"/>
      <c r="T330" s="253"/>
      <c r="U330" s="14"/>
      <c r="V330" s="14"/>
      <c r="W330" s="14"/>
      <c r="X330" s="14"/>
      <c r="Y330" s="14"/>
      <c r="Z330" s="14"/>
      <c r="AA330" s="14"/>
      <c r="AB330" s="14"/>
      <c r="AC330" s="14"/>
      <c r="AD330" s="14"/>
      <c r="AE330" s="14"/>
      <c r="AT330" s="254" t="s">
        <v>208</v>
      </c>
      <c r="AU330" s="254" t="s">
        <v>82</v>
      </c>
      <c r="AV330" s="14" t="s">
        <v>82</v>
      </c>
      <c r="AW330" s="14" t="s">
        <v>33</v>
      </c>
      <c r="AX330" s="14" t="s">
        <v>73</v>
      </c>
      <c r="AY330" s="254" t="s">
        <v>196</v>
      </c>
    </row>
    <row r="331" s="14" customFormat="1">
      <c r="A331" s="14"/>
      <c r="B331" s="244"/>
      <c r="C331" s="245"/>
      <c r="D331" s="235" t="s">
        <v>208</v>
      </c>
      <c r="E331" s="246" t="s">
        <v>19</v>
      </c>
      <c r="F331" s="247" t="s">
        <v>4730</v>
      </c>
      <c r="G331" s="245"/>
      <c r="H331" s="248">
        <v>19</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208</v>
      </c>
      <c r="AU331" s="254" t="s">
        <v>82</v>
      </c>
      <c r="AV331" s="14" t="s">
        <v>82</v>
      </c>
      <c r="AW331" s="14" t="s">
        <v>33</v>
      </c>
      <c r="AX331" s="14" t="s">
        <v>73</v>
      </c>
      <c r="AY331" s="254" t="s">
        <v>196</v>
      </c>
    </row>
    <row r="332" s="15" customFormat="1">
      <c r="A332" s="15"/>
      <c r="B332" s="255"/>
      <c r="C332" s="256"/>
      <c r="D332" s="235" t="s">
        <v>208</v>
      </c>
      <c r="E332" s="257" t="s">
        <v>19</v>
      </c>
      <c r="F332" s="258" t="s">
        <v>212</v>
      </c>
      <c r="G332" s="256"/>
      <c r="H332" s="259">
        <v>25</v>
      </c>
      <c r="I332" s="260"/>
      <c r="J332" s="256"/>
      <c r="K332" s="256"/>
      <c r="L332" s="261"/>
      <c r="M332" s="262"/>
      <c r="N332" s="263"/>
      <c r="O332" s="263"/>
      <c r="P332" s="263"/>
      <c r="Q332" s="263"/>
      <c r="R332" s="263"/>
      <c r="S332" s="263"/>
      <c r="T332" s="264"/>
      <c r="U332" s="15"/>
      <c r="V332" s="15"/>
      <c r="W332" s="15"/>
      <c r="X332" s="15"/>
      <c r="Y332" s="15"/>
      <c r="Z332" s="15"/>
      <c r="AA332" s="15"/>
      <c r="AB332" s="15"/>
      <c r="AC332" s="15"/>
      <c r="AD332" s="15"/>
      <c r="AE332" s="15"/>
      <c r="AT332" s="265" t="s">
        <v>208</v>
      </c>
      <c r="AU332" s="265" t="s">
        <v>82</v>
      </c>
      <c r="AV332" s="15" t="s">
        <v>204</v>
      </c>
      <c r="AW332" s="15" t="s">
        <v>33</v>
      </c>
      <c r="AX332" s="15" t="s">
        <v>80</v>
      </c>
      <c r="AY332" s="265" t="s">
        <v>196</v>
      </c>
    </row>
    <row r="333" s="2" customFormat="1" ht="16.30189" customHeight="1">
      <c r="A333" s="41"/>
      <c r="B333" s="42"/>
      <c r="C333" s="266" t="s">
        <v>541</v>
      </c>
      <c r="D333" s="266" t="s">
        <v>310</v>
      </c>
      <c r="E333" s="267" t="s">
        <v>4731</v>
      </c>
      <c r="F333" s="268" t="s">
        <v>4732</v>
      </c>
      <c r="G333" s="269" t="s">
        <v>486</v>
      </c>
      <c r="H333" s="270">
        <v>25</v>
      </c>
      <c r="I333" s="271"/>
      <c r="J333" s="272">
        <f>ROUND(I333*H333,2)</f>
        <v>0</v>
      </c>
      <c r="K333" s="268" t="s">
        <v>203</v>
      </c>
      <c r="L333" s="273"/>
      <c r="M333" s="274" t="s">
        <v>19</v>
      </c>
      <c r="N333" s="275" t="s">
        <v>44</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390</v>
      </c>
      <c r="AT333" s="226" t="s">
        <v>310</v>
      </c>
      <c r="AU333" s="226" t="s">
        <v>82</v>
      </c>
      <c r="AY333" s="20" t="s">
        <v>196</v>
      </c>
      <c r="BE333" s="227">
        <f>IF(N333="základní",J333,0)</f>
        <v>0</v>
      </c>
      <c r="BF333" s="227">
        <f>IF(N333="snížená",J333,0)</f>
        <v>0</v>
      </c>
      <c r="BG333" s="227">
        <f>IF(N333="zákl. přenesená",J333,0)</f>
        <v>0</v>
      </c>
      <c r="BH333" s="227">
        <f>IF(N333="sníž. přenesená",J333,0)</f>
        <v>0</v>
      </c>
      <c r="BI333" s="227">
        <f>IF(N333="nulová",J333,0)</f>
        <v>0</v>
      </c>
      <c r="BJ333" s="20" t="s">
        <v>80</v>
      </c>
      <c r="BK333" s="227">
        <f>ROUND(I333*H333,2)</f>
        <v>0</v>
      </c>
      <c r="BL333" s="20" t="s">
        <v>297</v>
      </c>
      <c r="BM333" s="226" t="s">
        <v>4733</v>
      </c>
    </row>
    <row r="334" s="14" customFormat="1">
      <c r="A334" s="14"/>
      <c r="B334" s="244"/>
      <c r="C334" s="245"/>
      <c r="D334" s="235" t="s">
        <v>208</v>
      </c>
      <c r="E334" s="246" t="s">
        <v>19</v>
      </c>
      <c r="F334" s="247" t="s">
        <v>4729</v>
      </c>
      <c r="G334" s="245"/>
      <c r="H334" s="248">
        <v>6</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208</v>
      </c>
      <c r="AU334" s="254" t="s">
        <v>82</v>
      </c>
      <c r="AV334" s="14" t="s">
        <v>82</v>
      </c>
      <c r="AW334" s="14" t="s">
        <v>33</v>
      </c>
      <c r="AX334" s="14" t="s">
        <v>73</v>
      </c>
      <c r="AY334" s="254" t="s">
        <v>196</v>
      </c>
    </row>
    <row r="335" s="14" customFormat="1">
      <c r="A335" s="14"/>
      <c r="B335" s="244"/>
      <c r="C335" s="245"/>
      <c r="D335" s="235" t="s">
        <v>208</v>
      </c>
      <c r="E335" s="246" t="s">
        <v>19</v>
      </c>
      <c r="F335" s="247" t="s">
        <v>4730</v>
      </c>
      <c r="G335" s="245"/>
      <c r="H335" s="248">
        <v>19</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208</v>
      </c>
      <c r="AU335" s="254" t="s">
        <v>82</v>
      </c>
      <c r="AV335" s="14" t="s">
        <v>82</v>
      </c>
      <c r="AW335" s="14" t="s">
        <v>33</v>
      </c>
      <c r="AX335" s="14" t="s">
        <v>73</v>
      </c>
      <c r="AY335" s="254" t="s">
        <v>196</v>
      </c>
    </row>
    <row r="336" s="15" customFormat="1">
      <c r="A336" s="15"/>
      <c r="B336" s="255"/>
      <c r="C336" s="256"/>
      <c r="D336" s="235" t="s">
        <v>208</v>
      </c>
      <c r="E336" s="257" t="s">
        <v>19</v>
      </c>
      <c r="F336" s="258" t="s">
        <v>212</v>
      </c>
      <c r="G336" s="256"/>
      <c r="H336" s="259">
        <v>25</v>
      </c>
      <c r="I336" s="260"/>
      <c r="J336" s="256"/>
      <c r="K336" s="256"/>
      <c r="L336" s="261"/>
      <c r="M336" s="262"/>
      <c r="N336" s="263"/>
      <c r="O336" s="263"/>
      <c r="P336" s="263"/>
      <c r="Q336" s="263"/>
      <c r="R336" s="263"/>
      <c r="S336" s="263"/>
      <c r="T336" s="264"/>
      <c r="U336" s="15"/>
      <c r="V336" s="15"/>
      <c r="W336" s="15"/>
      <c r="X336" s="15"/>
      <c r="Y336" s="15"/>
      <c r="Z336" s="15"/>
      <c r="AA336" s="15"/>
      <c r="AB336" s="15"/>
      <c r="AC336" s="15"/>
      <c r="AD336" s="15"/>
      <c r="AE336" s="15"/>
      <c r="AT336" s="265" t="s">
        <v>208</v>
      </c>
      <c r="AU336" s="265" t="s">
        <v>82</v>
      </c>
      <c r="AV336" s="15" t="s">
        <v>204</v>
      </c>
      <c r="AW336" s="15" t="s">
        <v>33</v>
      </c>
      <c r="AX336" s="15" t="s">
        <v>80</v>
      </c>
      <c r="AY336" s="265" t="s">
        <v>196</v>
      </c>
    </row>
    <row r="337" s="2" customFormat="1" ht="16.30189" customHeight="1">
      <c r="A337" s="41"/>
      <c r="B337" s="42"/>
      <c r="C337" s="215" t="s">
        <v>548</v>
      </c>
      <c r="D337" s="215" t="s">
        <v>199</v>
      </c>
      <c r="E337" s="216" t="s">
        <v>1050</v>
      </c>
      <c r="F337" s="217" t="s">
        <v>1051</v>
      </c>
      <c r="G337" s="218" t="s">
        <v>1052</v>
      </c>
      <c r="H337" s="219">
        <v>39</v>
      </c>
      <c r="I337" s="220"/>
      <c r="J337" s="221">
        <f>ROUND(I337*H337,2)</f>
        <v>0</v>
      </c>
      <c r="K337" s="217" t="s">
        <v>19</v>
      </c>
      <c r="L337" s="47"/>
      <c r="M337" s="222" t="s">
        <v>19</v>
      </c>
      <c r="N337" s="223" t="s">
        <v>44</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297</v>
      </c>
      <c r="AT337" s="226" t="s">
        <v>199</v>
      </c>
      <c r="AU337" s="226" t="s">
        <v>82</v>
      </c>
      <c r="AY337" s="20" t="s">
        <v>196</v>
      </c>
      <c r="BE337" s="227">
        <f>IF(N337="základní",J337,0)</f>
        <v>0</v>
      </c>
      <c r="BF337" s="227">
        <f>IF(N337="snížená",J337,0)</f>
        <v>0</v>
      </c>
      <c r="BG337" s="227">
        <f>IF(N337="zákl. přenesená",J337,0)</f>
        <v>0</v>
      </c>
      <c r="BH337" s="227">
        <f>IF(N337="sníž. přenesená",J337,0)</f>
        <v>0</v>
      </c>
      <c r="BI337" s="227">
        <f>IF(N337="nulová",J337,0)</f>
        <v>0</v>
      </c>
      <c r="BJ337" s="20" t="s">
        <v>80</v>
      </c>
      <c r="BK337" s="227">
        <f>ROUND(I337*H337,2)</f>
        <v>0</v>
      </c>
      <c r="BL337" s="20" t="s">
        <v>297</v>
      </c>
      <c r="BM337" s="226" t="s">
        <v>4734</v>
      </c>
    </row>
    <row r="338" s="14" customFormat="1">
      <c r="A338" s="14"/>
      <c r="B338" s="244"/>
      <c r="C338" s="245"/>
      <c r="D338" s="235" t="s">
        <v>208</v>
      </c>
      <c r="E338" s="246" t="s">
        <v>19</v>
      </c>
      <c r="F338" s="247" t="s">
        <v>438</v>
      </c>
      <c r="G338" s="245"/>
      <c r="H338" s="248">
        <v>39</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208</v>
      </c>
      <c r="AU338" s="254" t="s">
        <v>82</v>
      </c>
      <c r="AV338" s="14" t="s">
        <v>82</v>
      </c>
      <c r="AW338" s="14" t="s">
        <v>33</v>
      </c>
      <c r="AX338" s="14" t="s">
        <v>73</v>
      </c>
      <c r="AY338" s="254" t="s">
        <v>196</v>
      </c>
    </row>
    <row r="339" s="15" customFormat="1">
      <c r="A339" s="15"/>
      <c r="B339" s="255"/>
      <c r="C339" s="256"/>
      <c r="D339" s="235" t="s">
        <v>208</v>
      </c>
      <c r="E339" s="257" t="s">
        <v>19</v>
      </c>
      <c r="F339" s="258" t="s">
        <v>212</v>
      </c>
      <c r="G339" s="256"/>
      <c r="H339" s="259">
        <v>39</v>
      </c>
      <c r="I339" s="260"/>
      <c r="J339" s="256"/>
      <c r="K339" s="256"/>
      <c r="L339" s="261"/>
      <c r="M339" s="262"/>
      <c r="N339" s="263"/>
      <c r="O339" s="263"/>
      <c r="P339" s="263"/>
      <c r="Q339" s="263"/>
      <c r="R339" s="263"/>
      <c r="S339" s="263"/>
      <c r="T339" s="264"/>
      <c r="U339" s="15"/>
      <c r="V339" s="15"/>
      <c r="W339" s="15"/>
      <c r="X339" s="15"/>
      <c r="Y339" s="15"/>
      <c r="Z339" s="15"/>
      <c r="AA339" s="15"/>
      <c r="AB339" s="15"/>
      <c r="AC339" s="15"/>
      <c r="AD339" s="15"/>
      <c r="AE339" s="15"/>
      <c r="AT339" s="265" t="s">
        <v>208</v>
      </c>
      <c r="AU339" s="265" t="s">
        <v>82</v>
      </c>
      <c r="AV339" s="15" t="s">
        <v>204</v>
      </c>
      <c r="AW339" s="15" t="s">
        <v>33</v>
      </c>
      <c r="AX339" s="15" t="s">
        <v>80</v>
      </c>
      <c r="AY339" s="265" t="s">
        <v>196</v>
      </c>
    </row>
    <row r="340" s="2" customFormat="1" ht="16.30189" customHeight="1">
      <c r="A340" s="41"/>
      <c r="B340" s="42"/>
      <c r="C340" s="215" t="s">
        <v>553</v>
      </c>
      <c r="D340" s="215" t="s">
        <v>199</v>
      </c>
      <c r="E340" s="216" t="s">
        <v>4735</v>
      </c>
      <c r="F340" s="217" t="s">
        <v>4736</v>
      </c>
      <c r="G340" s="218" t="s">
        <v>1052</v>
      </c>
      <c r="H340" s="219">
        <v>52</v>
      </c>
      <c r="I340" s="220"/>
      <c r="J340" s="221">
        <f>ROUND(I340*H340,2)</f>
        <v>0</v>
      </c>
      <c r="K340" s="217" t="s">
        <v>19</v>
      </c>
      <c r="L340" s="47"/>
      <c r="M340" s="222" t="s">
        <v>19</v>
      </c>
      <c r="N340" s="223" t="s">
        <v>44</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297</v>
      </c>
      <c r="AT340" s="226" t="s">
        <v>199</v>
      </c>
      <c r="AU340" s="226" t="s">
        <v>82</v>
      </c>
      <c r="AY340" s="20" t="s">
        <v>196</v>
      </c>
      <c r="BE340" s="227">
        <f>IF(N340="základní",J340,0)</f>
        <v>0</v>
      </c>
      <c r="BF340" s="227">
        <f>IF(N340="snížená",J340,0)</f>
        <v>0</v>
      </c>
      <c r="BG340" s="227">
        <f>IF(N340="zákl. přenesená",J340,0)</f>
        <v>0</v>
      </c>
      <c r="BH340" s="227">
        <f>IF(N340="sníž. přenesená",J340,0)</f>
        <v>0</v>
      </c>
      <c r="BI340" s="227">
        <f>IF(N340="nulová",J340,0)</f>
        <v>0</v>
      </c>
      <c r="BJ340" s="20" t="s">
        <v>80</v>
      </c>
      <c r="BK340" s="227">
        <f>ROUND(I340*H340,2)</f>
        <v>0</v>
      </c>
      <c r="BL340" s="20" t="s">
        <v>297</v>
      </c>
      <c r="BM340" s="226" t="s">
        <v>4737</v>
      </c>
    </row>
    <row r="341" s="14" customFormat="1">
      <c r="A341" s="14"/>
      <c r="B341" s="244"/>
      <c r="C341" s="245"/>
      <c r="D341" s="235" t="s">
        <v>208</v>
      </c>
      <c r="E341" s="246" t="s">
        <v>19</v>
      </c>
      <c r="F341" s="247" t="s">
        <v>508</v>
      </c>
      <c r="G341" s="245"/>
      <c r="H341" s="248">
        <v>52</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208</v>
      </c>
      <c r="AU341" s="254" t="s">
        <v>82</v>
      </c>
      <c r="AV341" s="14" t="s">
        <v>82</v>
      </c>
      <c r="AW341" s="14" t="s">
        <v>33</v>
      </c>
      <c r="AX341" s="14" t="s">
        <v>73</v>
      </c>
      <c r="AY341" s="254" t="s">
        <v>196</v>
      </c>
    </row>
    <row r="342" s="15" customFormat="1">
      <c r="A342" s="15"/>
      <c r="B342" s="255"/>
      <c r="C342" s="256"/>
      <c r="D342" s="235" t="s">
        <v>208</v>
      </c>
      <c r="E342" s="257" t="s">
        <v>19</v>
      </c>
      <c r="F342" s="258" t="s">
        <v>212</v>
      </c>
      <c r="G342" s="256"/>
      <c r="H342" s="259">
        <v>52</v>
      </c>
      <c r="I342" s="260"/>
      <c r="J342" s="256"/>
      <c r="K342" s="256"/>
      <c r="L342" s="261"/>
      <c r="M342" s="262"/>
      <c r="N342" s="263"/>
      <c r="O342" s="263"/>
      <c r="P342" s="263"/>
      <c r="Q342" s="263"/>
      <c r="R342" s="263"/>
      <c r="S342" s="263"/>
      <c r="T342" s="264"/>
      <c r="U342" s="15"/>
      <c r="V342" s="15"/>
      <c r="W342" s="15"/>
      <c r="X342" s="15"/>
      <c r="Y342" s="15"/>
      <c r="Z342" s="15"/>
      <c r="AA342" s="15"/>
      <c r="AB342" s="15"/>
      <c r="AC342" s="15"/>
      <c r="AD342" s="15"/>
      <c r="AE342" s="15"/>
      <c r="AT342" s="265" t="s">
        <v>208</v>
      </c>
      <c r="AU342" s="265" t="s">
        <v>82</v>
      </c>
      <c r="AV342" s="15" t="s">
        <v>204</v>
      </c>
      <c r="AW342" s="15" t="s">
        <v>33</v>
      </c>
      <c r="AX342" s="15" t="s">
        <v>80</v>
      </c>
      <c r="AY342" s="265" t="s">
        <v>196</v>
      </c>
    </row>
    <row r="343" s="2" customFormat="1" ht="16.30189" customHeight="1">
      <c r="A343" s="41"/>
      <c r="B343" s="42"/>
      <c r="C343" s="215" t="s">
        <v>559</v>
      </c>
      <c r="D343" s="215" t="s">
        <v>199</v>
      </c>
      <c r="E343" s="216" t="s">
        <v>4738</v>
      </c>
      <c r="F343" s="217" t="s">
        <v>4739</v>
      </c>
      <c r="G343" s="218" t="s">
        <v>1105</v>
      </c>
      <c r="H343" s="219">
        <v>22</v>
      </c>
      <c r="I343" s="220"/>
      <c r="J343" s="221">
        <f>ROUND(I343*H343,2)</f>
        <v>0</v>
      </c>
      <c r="K343" s="217" t="s">
        <v>19</v>
      </c>
      <c r="L343" s="47"/>
      <c r="M343" s="222" t="s">
        <v>19</v>
      </c>
      <c r="N343" s="223" t="s">
        <v>44</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297</v>
      </c>
      <c r="AT343" s="226" t="s">
        <v>199</v>
      </c>
      <c r="AU343" s="226" t="s">
        <v>82</v>
      </c>
      <c r="AY343" s="20" t="s">
        <v>196</v>
      </c>
      <c r="BE343" s="227">
        <f>IF(N343="základní",J343,0)</f>
        <v>0</v>
      </c>
      <c r="BF343" s="227">
        <f>IF(N343="snížená",J343,0)</f>
        <v>0</v>
      </c>
      <c r="BG343" s="227">
        <f>IF(N343="zákl. přenesená",J343,0)</f>
        <v>0</v>
      </c>
      <c r="BH343" s="227">
        <f>IF(N343="sníž. přenesená",J343,0)</f>
        <v>0</v>
      </c>
      <c r="BI343" s="227">
        <f>IF(N343="nulová",J343,0)</f>
        <v>0</v>
      </c>
      <c r="BJ343" s="20" t="s">
        <v>80</v>
      </c>
      <c r="BK343" s="227">
        <f>ROUND(I343*H343,2)</f>
        <v>0</v>
      </c>
      <c r="BL343" s="20" t="s">
        <v>297</v>
      </c>
      <c r="BM343" s="226" t="s">
        <v>4740</v>
      </c>
    </row>
    <row r="344" s="14" customFormat="1">
      <c r="A344" s="14"/>
      <c r="B344" s="244"/>
      <c r="C344" s="245"/>
      <c r="D344" s="235" t="s">
        <v>208</v>
      </c>
      <c r="E344" s="246" t="s">
        <v>19</v>
      </c>
      <c r="F344" s="247" t="s">
        <v>4741</v>
      </c>
      <c r="G344" s="245"/>
      <c r="H344" s="248">
        <v>2</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208</v>
      </c>
      <c r="AU344" s="254" t="s">
        <v>82</v>
      </c>
      <c r="AV344" s="14" t="s">
        <v>82</v>
      </c>
      <c r="AW344" s="14" t="s">
        <v>33</v>
      </c>
      <c r="AX344" s="14" t="s">
        <v>73</v>
      </c>
      <c r="AY344" s="254" t="s">
        <v>196</v>
      </c>
    </row>
    <row r="345" s="14" customFormat="1">
      <c r="A345" s="14"/>
      <c r="B345" s="244"/>
      <c r="C345" s="245"/>
      <c r="D345" s="235" t="s">
        <v>208</v>
      </c>
      <c r="E345" s="246" t="s">
        <v>19</v>
      </c>
      <c r="F345" s="247" t="s">
        <v>4742</v>
      </c>
      <c r="G345" s="245"/>
      <c r="H345" s="248">
        <v>10</v>
      </c>
      <c r="I345" s="249"/>
      <c r="J345" s="245"/>
      <c r="K345" s="245"/>
      <c r="L345" s="250"/>
      <c r="M345" s="251"/>
      <c r="N345" s="252"/>
      <c r="O345" s="252"/>
      <c r="P345" s="252"/>
      <c r="Q345" s="252"/>
      <c r="R345" s="252"/>
      <c r="S345" s="252"/>
      <c r="T345" s="253"/>
      <c r="U345" s="14"/>
      <c r="V345" s="14"/>
      <c r="W345" s="14"/>
      <c r="X345" s="14"/>
      <c r="Y345" s="14"/>
      <c r="Z345" s="14"/>
      <c r="AA345" s="14"/>
      <c r="AB345" s="14"/>
      <c r="AC345" s="14"/>
      <c r="AD345" s="14"/>
      <c r="AE345" s="14"/>
      <c r="AT345" s="254" t="s">
        <v>208</v>
      </c>
      <c r="AU345" s="254" t="s">
        <v>82</v>
      </c>
      <c r="AV345" s="14" t="s">
        <v>82</v>
      </c>
      <c r="AW345" s="14" t="s">
        <v>33</v>
      </c>
      <c r="AX345" s="14" t="s">
        <v>73</v>
      </c>
      <c r="AY345" s="254" t="s">
        <v>196</v>
      </c>
    </row>
    <row r="346" s="14" customFormat="1">
      <c r="A346" s="14"/>
      <c r="B346" s="244"/>
      <c r="C346" s="245"/>
      <c r="D346" s="235" t="s">
        <v>208</v>
      </c>
      <c r="E346" s="246" t="s">
        <v>19</v>
      </c>
      <c r="F346" s="247" t="s">
        <v>4640</v>
      </c>
      <c r="G346" s="245"/>
      <c r="H346" s="248">
        <v>10</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208</v>
      </c>
      <c r="AU346" s="254" t="s">
        <v>82</v>
      </c>
      <c r="AV346" s="14" t="s">
        <v>82</v>
      </c>
      <c r="AW346" s="14" t="s">
        <v>33</v>
      </c>
      <c r="AX346" s="14" t="s">
        <v>73</v>
      </c>
      <c r="AY346" s="254" t="s">
        <v>196</v>
      </c>
    </row>
    <row r="347" s="15" customFormat="1">
      <c r="A347" s="15"/>
      <c r="B347" s="255"/>
      <c r="C347" s="256"/>
      <c r="D347" s="235" t="s">
        <v>208</v>
      </c>
      <c r="E347" s="257" t="s">
        <v>19</v>
      </c>
      <c r="F347" s="258" t="s">
        <v>212</v>
      </c>
      <c r="G347" s="256"/>
      <c r="H347" s="259">
        <v>22</v>
      </c>
      <c r="I347" s="260"/>
      <c r="J347" s="256"/>
      <c r="K347" s="256"/>
      <c r="L347" s="261"/>
      <c r="M347" s="262"/>
      <c r="N347" s="263"/>
      <c r="O347" s="263"/>
      <c r="P347" s="263"/>
      <c r="Q347" s="263"/>
      <c r="R347" s="263"/>
      <c r="S347" s="263"/>
      <c r="T347" s="264"/>
      <c r="U347" s="15"/>
      <c r="V347" s="15"/>
      <c r="W347" s="15"/>
      <c r="X347" s="15"/>
      <c r="Y347" s="15"/>
      <c r="Z347" s="15"/>
      <c r="AA347" s="15"/>
      <c r="AB347" s="15"/>
      <c r="AC347" s="15"/>
      <c r="AD347" s="15"/>
      <c r="AE347" s="15"/>
      <c r="AT347" s="265" t="s">
        <v>208</v>
      </c>
      <c r="AU347" s="265" t="s">
        <v>82</v>
      </c>
      <c r="AV347" s="15" t="s">
        <v>204</v>
      </c>
      <c r="AW347" s="15" t="s">
        <v>33</v>
      </c>
      <c r="AX347" s="15" t="s">
        <v>80</v>
      </c>
      <c r="AY347" s="265" t="s">
        <v>196</v>
      </c>
    </row>
    <row r="348" s="2" customFormat="1" ht="36.72453" customHeight="1">
      <c r="A348" s="41"/>
      <c r="B348" s="42"/>
      <c r="C348" s="215" t="s">
        <v>564</v>
      </c>
      <c r="D348" s="215" t="s">
        <v>199</v>
      </c>
      <c r="E348" s="216" t="s">
        <v>1057</v>
      </c>
      <c r="F348" s="217" t="s">
        <v>1058</v>
      </c>
      <c r="G348" s="218" t="s">
        <v>1052</v>
      </c>
      <c r="H348" s="219">
        <v>61</v>
      </c>
      <c r="I348" s="220"/>
      <c r="J348" s="221">
        <f>ROUND(I348*H348,2)</f>
        <v>0</v>
      </c>
      <c r="K348" s="217" t="s">
        <v>19</v>
      </c>
      <c r="L348" s="47"/>
      <c r="M348" s="222" t="s">
        <v>19</v>
      </c>
      <c r="N348" s="223" t="s">
        <v>44</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297</v>
      </c>
      <c r="AT348" s="226" t="s">
        <v>199</v>
      </c>
      <c r="AU348" s="226" t="s">
        <v>82</v>
      </c>
      <c r="AY348" s="20" t="s">
        <v>196</v>
      </c>
      <c r="BE348" s="227">
        <f>IF(N348="základní",J348,0)</f>
        <v>0</v>
      </c>
      <c r="BF348" s="227">
        <f>IF(N348="snížená",J348,0)</f>
        <v>0</v>
      </c>
      <c r="BG348" s="227">
        <f>IF(N348="zákl. přenesená",J348,0)</f>
        <v>0</v>
      </c>
      <c r="BH348" s="227">
        <f>IF(N348="sníž. přenesená",J348,0)</f>
        <v>0</v>
      </c>
      <c r="BI348" s="227">
        <f>IF(N348="nulová",J348,0)</f>
        <v>0</v>
      </c>
      <c r="BJ348" s="20" t="s">
        <v>80</v>
      </c>
      <c r="BK348" s="227">
        <f>ROUND(I348*H348,2)</f>
        <v>0</v>
      </c>
      <c r="BL348" s="20" t="s">
        <v>297</v>
      </c>
      <c r="BM348" s="226" t="s">
        <v>4743</v>
      </c>
    </row>
    <row r="349" s="14" customFormat="1">
      <c r="A349" s="14"/>
      <c r="B349" s="244"/>
      <c r="C349" s="245"/>
      <c r="D349" s="235" t="s">
        <v>208</v>
      </c>
      <c r="E349" s="246" t="s">
        <v>19</v>
      </c>
      <c r="F349" s="247" t="s">
        <v>559</v>
      </c>
      <c r="G349" s="245"/>
      <c r="H349" s="248">
        <v>61</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208</v>
      </c>
      <c r="AU349" s="254" t="s">
        <v>82</v>
      </c>
      <c r="AV349" s="14" t="s">
        <v>82</v>
      </c>
      <c r="AW349" s="14" t="s">
        <v>33</v>
      </c>
      <c r="AX349" s="14" t="s">
        <v>73</v>
      </c>
      <c r="AY349" s="254" t="s">
        <v>196</v>
      </c>
    </row>
    <row r="350" s="15" customFormat="1">
      <c r="A350" s="15"/>
      <c r="B350" s="255"/>
      <c r="C350" s="256"/>
      <c r="D350" s="235" t="s">
        <v>208</v>
      </c>
      <c r="E350" s="257" t="s">
        <v>19</v>
      </c>
      <c r="F350" s="258" t="s">
        <v>212</v>
      </c>
      <c r="G350" s="256"/>
      <c r="H350" s="259">
        <v>61</v>
      </c>
      <c r="I350" s="260"/>
      <c r="J350" s="256"/>
      <c r="K350" s="256"/>
      <c r="L350" s="261"/>
      <c r="M350" s="262"/>
      <c r="N350" s="263"/>
      <c r="O350" s="263"/>
      <c r="P350" s="263"/>
      <c r="Q350" s="263"/>
      <c r="R350" s="263"/>
      <c r="S350" s="263"/>
      <c r="T350" s="264"/>
      <c r="U350" s="15"/>
      <c r="V350" s="15"/>
      <c r="W350" s="15"/>
      <c r="X350" s="15"/>
      <c r="Y350" s="15"/>
      <c r="Z350" s="15"/>
      <c r="AA350" s="15"/>
      <c r="AB350" s="15"/>
      <c r="AC350" s="15"/>
      <c r="AD350" s="15"/>
      <c r="AE350" s="15"/>
      <c r="AT350" s="265" t="s">
        <v>208</v>
      </c>
      <c r="AU350" s="265" t="s">
        <v>82</v>
      </c>
      <c r="AV350" s="15" t="s">
        <v>204</v>
      </c>
      <c r="AW350" s="15" t="s">
        <v>33</v>
      </c>
      <c r="AX350" s="15" t="s">
        <v>80</v>
      </c>
      <c r="AY350" s="265" t="s">
        <v>196</v>
      </c>
    </row>
    <row r="351" s="2" customFormat="1" ht="23.4566" customHeight="1">
      <c r="A351" s="41"/>
      <c r="B351" s="42"/>
      <c r="C351" s="215" t="s">
        <v>569</v>
      </c>
      <c r="D351" s="215" t="s">
        <v>199</v>
      </c>
      <c r="E351" s="216" t="s">
        <v>1060</v>
      </c>
      <c r="F351" s="217" t="s">
        <v>1061</v>
      </c>
      <c r="G351" s="218" t="s">
        <v>1052</v>
      </c>
      <c r="H351" s="219">
        <v>13</v>
      </c>
      <c r="I351" s="220"/>
      <c r="J351" s="221">
        <f>ROUND(I351*H351,2)</f>
        <v>0</v>
      </c>
      <c r="K351" s="217" t="s">
        <v>19</v>
      </c>
      <c r="L351" s="47"/>
      <c r="M351" s="222" t="s">
        <v>19</v>
      </c>
      <c r="N351" s="223" t="s">
        <v>44</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297</v>
      </c>
      <c r="AT351" s="226" t="s">
        <v>199</v>
      </c>
      <c r="AU351" s="226" t="s">
        <v>82</v>
      </c>
      <c r="AY351" s="20" t="s">
        <v>196</v>
      </c>
      <c r="BE351" s="227">
        <f>IF(N351="základní",J351,0)</f>
        <v>0</v>
      </c>
      <c r="BF351" s="227">
        <f>IF(N351="snížená",J351,0)</f>
        <v>0</v>
      </c>
      <c r="BG351" s="227">
        <f>IF(N351="zákl. přenesená",J351,0)</f>
        <v>0</v>
      </c>
      <c r="BH351" s="227">
        <f>IF(N351="sníž. přenesená",J351,0)</f>
        <v>0</v>
      </c>
      <c r="BI351" s="227">
        <f>IF(N351="nulová",J351,0)</f>
        <v>0</v>
      </c>
      <c r="BJ351" s="20" t="s">
        <v>80</v>
      </c>
      <c r="BK351" s="227">
        <f>ROUND(I351*H351,2)</f>
        <v>0</v>
      </c>
      <c r="BL351" s="20" t="s">
        <v>297</v>
      </c>
      <c r="BM351" s="226" t="s">
        <v>4744</v>
      </c>
    </row>
    <row r="352" s="14" customFormat="1">
      <c r="A352" s="14"/>
      <c r="B352" s="244"/>
      <c r="C352" s="245"/>
      <c r="D352" s="235" t="s">
        <v>208</v>
      </c>
      <c r="E352" s="246" t="s">
        <v>19</v>
      </c>
      <c r="F352" s="247" t="s">
        <v>280</v>
      </c>
      <c r="G352" s="245"/>
      <c r="H352" s="248">
        <v>13</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208</v>
      </c>
      <c r="AU352" s="254" t="s">
        <v>82</v>
      </c>
      <c r="AV352" s="14" t="s">
        <v>82</v>
      </c>
      <c r="AW352" s="14" t="s">
        <v>33</v>
      </c>
      <c r="AX352" s="14" t="s">
        <v>73</v>
      </c>
      <c r="AY352" s="254" t="s">
        <v>196</v>
      </c>
    </row>
    <row r="353" s="15" customFormat="1">
      <c r="A353" s="15"/>
      <c r="B353" s="255"/>
      <c r="C353" s="256"/>
      <c r="D353" s="235" t="s">
        <v>208</v>
      </c>
      <c r="E353" s="257" t="s">
        <v>19</v>
      </c>
      <c r="F353" s="258" t="s">
        <v>212</v>
      </c>
      <c r="G353" s="256"/>
      <c r="H353" s="259">
        <v>13</v>
      </c>
      <c r="I353" s="260"/>
      <c r="J353" s="256"/>
      <c r="K353" s="256"/>
      <c r="L353" s="261"/>
      <c r="M353" s="262"/>
      <c r="N353" s="263"/>
      <c r="O353" s="263"/>
      <c r="P353" s="263"/>
      <c r="Q353" s="263"/>
      <c r="R353" s="263"/>
      <c r="S353" s="263"/>
      <c r="T353" s="264"/>
      <c r="U353" s="15"/>
      <c r="V353" s="15"/>
      <c r="W353" s="15"/>
      <c r="X353" s="15"/>
      <c r="Y353" s="15"/>
      <c r="Z353" s="15"/>
      <c r="AA353" s="15"/>
      <c r="AB353" s="15"/>
      <c r="AC353" s="15"/>
      <c r="AD353" s="15"/>
      <c r="AE353" s="15"/>
      <c r="AT353" s="265" t="s">
        <v>208</v>
      </c>
      <c r="AU353" s="265" t="s">
        <v>82</v>
      </c>
      <c r="AV353" s="15" t="s">
        <v>204</v>
      </c>
      <c r="AW353" s="15" t="s">
        <v>33</v>
      </c>
      <c r="AX353" s="15" t="s">
        <v>80</v>
      </c>
      <c r="AY353" s="265" t="s">
        <v>196</v>
      </c>
    </row>
    <row r="354" s="2" customFormat="1" ht="21.0566" customHeight="1">
      <c r="A354" s="41"/>
      <c r="B354" s="42"/>
      <c r="C354" s="215" t="s">
        <v>572</v>
      </c>
      <c r="D354" s="215" t="s">
        <v>199</v>
      </c>
      <c r="E354" s="216" t="s">
        <v>4745</v>
      </c>
      <c r="F354" s="217" t="s">
        <v>4746</v>
      </c>
      <c r="G354" s="218" t="s">
        <v>1052</v>
      </c>
      <c r="H354" s="219">
        <v>5</v>
      </c>
      <c r="I354" s="220"/>
      <c r="J354" s="221">
        <f>ROUND(I354*H354,2)</f>
        <v>0</v>
      </c>
      <c r="K354" s="217" t="s">
        <v>19</v>
      </c>
      <c r="L354" s="47"/>
      <c r="M354" s="222" t="s">
        <v>19</v>
      </c>
      <c r="N354" s="223" t="s">
        <v>44</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297</v>
      </c>
      <c r="AT354" s="226" t="s">
        <v>199</v>
      </c>
      <c r="AU354" s="226" t="s">
        <v>82</v>
      </c>
      <c r="AY354" s="20" t="s">
        <v>196</v>
      </c>
      <c r="BE354" s="227">
        <f>IF(N354="základní",J354,0)</f>
        <v>0</v>
      </c>
      <c r="BF354" s="227">
        <f>IF(N354="snížená",J354,0)</f>
        <v>0</v>
      </c>
      <c r="BG354" s="227">
        <f>IF(N354="zákl. přenesená",J354,0)</f>
        <v>0</v>
      </c>
      <c r="BH354" s="227">
        <f>IF(N354="sníž. přenesená",J354,0)</f>
        <v>0</v>
      </c>
      <c r="BI354" s="227">
        <f>IF(N354="nulová",J354,0)</f>
        <v>0</v>
      </c>
      <c r="BJ354" s="20" t="s">
        <v>80</v>
      </c>
      <c r="BK354" s="227">
        <f>ROUND(I354*H354,2)</f>
        <v>0</v>
      </c>
      <c r="BL354" s="20" t="s">
        <v>297</v>
      </c>
      <c r="BM354" s="226" t="s">
        <v>4747</v>
      </c>
    </row>
    <row r="355" s="14" customFormat="1">
      <c r="A355" s="14"/>
      <c r="B355" s="244"/>
      <c r="C355" s="245"/>
      <c r="D355" s="235" t="s">
        <v>208</v>
      </c>
      <c r="E355" s="246" t="s">
        <v>19</v>
      </c>
      <c r="F355" s="247" t="s">
        <v>232</v>
      </c>
      <c r="G355" s="245"/>
      <c r="H355" s="248">
        <v>5</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208</v>
      </c>
      <c r="AU355" s="254" t="s">
        <v>82</v>
      </c>
      <c r="AV355" s="14" t="s">
        <v>82</v>
      </c>
      <c r="AW355" s="14" t="s">
        <v>33</v>
      </c>
      <c r="AX355" s="14" t="s">
        <v>73</v>
      </c>
      <c r="AY355" s="254" t="s">
        <v>196</v>
      </c>
    </row>
    <row r="356" s="15" customFormat="1">
      <c r="A356" s="15"/>
      <c r="B356" s="255"/>
      <c r="C356" s="256"/>
      <c r="D356" s="235" t="s">
        <v>208</v>
      </c>
      <c r="E356" s="257" t="s">
        <v>19</v>
      </c>
      <c r="F356" s="258" t="s">
        <v>212</v>
      </c>
      <c r="G356" s="256"/>
      <c r="H356" s="259">
        <v>5</v>
      </c>
      <c r="I356" s="260"/>
      <c r="J356" s="256"/>
      <c r="K356" s="256"/>
      <c r="L356" s="261"/>
      <c r="M356" s="262"/>
      <c r="N356" s="263"/>
      <c r="O356" s="263"/>
      <c r="P356" s="263"/>
      <c r="Q356" s="263"/>
      <c r="R356" s="263"/>
      <c r="S356" s="263"/>
      <c r="T356" s="264"/>
      <c r="U356" s="15"/>
      <c r="V356" s="15"/>
      <c r="W356" s="15"/>
      <c r="X356" s="15"/>
      <c r="Y356" s="15"/>
      <c r="Z356" s="15"/>
      <c r="AA356" s="15"/>
      <c r="AB356" s="15"/>
      <c r="AC356" s="15"/>
      <c r="AD356" s="15"/>
      <c r="AE356" s="15"/>
      <c r="AT356" s="265" t="s">
        <v>208</v>
      </c>
      <c r="AU356" s="265" t="s">
        <v>82</v>
      </c>
      <c r="AV356" s="15" t="s">
        <v>204</v>
      </c>
      <c r="AW356" s="15" t="s">
        <v>33</v>
      </c>
      <c r="AX356" s="15" t="s">
        <v>80</v>
      </c>
      <c r="AY356" s="265" t="s">
        <v>196</v>
      </c>
    </row>
    <row r="357" s="2" customFormat="1" ht="31.92453" customHeight="1">
      <c r="A357" s="41"/>
      <c r="B357" s="42"/>
      <c r="C357" s="215" t="s">
        <v>579</v>
      </c>
      <c r="D357" s="215" t="s">
        <v>199</v>
      </c>
      <c r="E357" s="216" t="s">
        <v>1063</v>
      </c>
      <c r="F357" s="217" t="s">
        <v>1064</v>
      </c>
      <c r="G357" s="218" t="s">
        <v>222</v>
      </c>
      <c r="H357" s="219">
        <v>293</v>
      </c>
      <c r="I357" s="220"/>
      <c r="J357" s="221">
        <f>ROUND(I357*H357,2)</f>
        <v>0</v>
      </c>
      <c r="K357" s="217" t="s">
        <v>203</v>
      </c>
      <c r="L357" s="47"/>
      <c r="M357" s="222" t="s">
        <v>19</v>
      </c>
      <c r="N357" s="223" t="s">
        <v>44</v>
      </c>
      <c r="O357" s="87"/>
      <c r="P357" s="224">
        <f>O357*H357</f>
        <v>0</v>
      </c>
      <c r="Q357" s="224">
        <v>0</v>
      </c>
      <c r="R357" s="224">
        <f>Q357*H357</f>
        <v>0</v>
      </c>
      <c r="S357" s="224">
        <v>0</v>
      </c>
      <c r="T357" s="225">
        <f>S357*H357</f>
        <v>0</v>
      </c>
      <c r="U357" s="41"/>
      <c r="V357" s="41"/>
      <c r="W357" s="41"/>
      <c r="X357" s="41"/>
      <c r="Y357" s="41"/>
      <c r="Z357" s="41"/>
      <c r="AA357" s="41"/>
      <c r="AB357" s="41"/>
      <c r="AC357" s="41"/>
      <c r="AD357" s="41"/>
      <c r="AE357" s="41"/>
      <c r="AR357" s="226" t="s">
        <v>297</v>
      </c>
      <c r="AT357" s="226" t="s">
        <v>199</v>
      </c>
      <c r="AU357" s="226" t="s">
        <v>82</v>
      </c>
      <c r="AY357" s="20" t="s">
        <v>196</v>
      </c>
      <c r="BE357" s="227">
        <f>IF(N357="základní",J357,0)</f>
        <v>0</v>
      </c>
      <c r="BF357" s="227">
        <f>IF(N357="snížená",J357,0)</f>
        <v>0</v>
      </c>
      <c r="BG357" s="227">
        <f>IF(N357="zákl. přenesená",J357,0)</f>
        <v>0</v>
      </c>
      <c r="BH357" s="227">
        <f>IF(N357="sníž. přenesená",J357,0)</f>
        <v>0</v>
      </c>
      <c r="BI357" s="227">
        <f>IF(N357="nulová",J357,0)</f>
        <v>0</v>
      </c>
      <c r="BJ357" s="20" t="s">
        <v>80</v>
      </c>
      <c r="BK357" s="227">
        <f>ROUND(I357*H357,2)</f>
        <v>0</v>
      </c>
      <c r="BL357" s="20" t="s">
        <v>297</v>
      </c>
      <c r="BM357" s="226" t="s">
        <v>4748</v>
      </c>
    </row>
    <row r="358" s="2" customFormat="1">
      <c r="A358" s="41"/>
      <c r="B358" s="42"/>
      <c r="C358" s="43"/>
      <c r="D358" s="228" t="s">
        <v>206</v>
      </c>
      <c r="E358" s="43"/>
      <c r="F358" s="229" t="s">
        <v>1066</v>
      </c>
      <c r="G358" s="43"/>
      <c r="H358" s="43"/>
      <c r="I358" s="230"/>
      <c r="J358" s="43"/>
      <c r="K358" s="43"/>
      <c r="L358" s="47"/>
      <c r="M358" s="231"/>
      <c r="N358" s="232"/>
      <c r="O358" s="87"/>
      <c r="P358" s="87"/>
      <c r="Q358" s="87"/>
      <c r="R358" s="87"/>
      <c r="S358" s="87"/>
      <c r="T358" s="88"/>
      <c r="U358" s="41"/>
      <c r="V358" s="41"/>
      <c r="W358" s="41"/>
      <c r="X358" s="41"/>
      <c r="Y358" s="41"/>
      <c r="Z358" s="41"/>
      <c r="AA358" s="41"/>
      <c r="AB358" s="41"/>
      <c r="AC358" s="41"/>
      <c r="AD358" s="41"/>
      <c r="AE358" s="41"/>
      <c r="AT358" s="20" t="s">
        <v>206</v>
      </c>
      <c r="AU358" s="20" t="s">
        <v>82</v>
      </c>
    </row>
    <row r="359" s="14" customFormat="1">
      <c r="A359" s="14"/>
      <c r="B359" s="244"/>
      <c r="C359" s="245"/>
      <c r="D359" s="235" t="s">
        <v>208</v>
      </c>
      <c r="E359" s="246" t="s">
        <v>19</v>
      </c>
      <c r="F359" s="247" t="s">
        <v>3087</v>
      </c>
      <c r="G359" s="245"/>
      <c r="H359" s="248">
        <v>293</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208</v>
      </c>
      <c r="AU359" s="254" t="s">
        <v>82</v>
      </c>
      <c r="AV359" s="14" t="s">
        <v>82</v>
      </c>
      <c r="AW359" s="14" t="s">
        <v>33</v>
      </c>
      <c r="AX359" s="14" t="s">
        <v>73</v>
      </c>
      <c r="AY359" s="254" t="s">
        <v>196</v>
      </c>
    </row>
    <row r="360" s="15" customFormat="1">
      <c r="A360" s="15"/>
      <c r="B360" s="255"/>
      <c r="C360" s="256"/>
      <c r="D360" s="235" t="s">
        <v>208</v>
      </c>
      <c r="E360" s="257" t="s">
        <v>19</v>
      </c>
      <c r="F360" s="258" t="s">
        <v>212</v>
      </c>
      <c r="G360" s="256"/>
      <c r="H360" s="259">
        <v>293</v>
      </c>
      <c r="I360" s="260"/>
      <c r="J360" s="256"/>
      <c r="K360" s="256"/>
      <c r="L360" s="261"/>
      <c r="M360" s="262"/>
      <c r="N360" s="263"/>
      <c r="O360" s="263"/>
      <c r="P360" s="263"/>
      <c r="Q360" s="263"/>
      <c r="R360" s="263"/>
      <c r="S360" s="263"/>
      <c r="T360" s="264"/>
      <c r="U360" s="15"/>
      <c r="V360" s="15"/>
      <c r="W360" s="15"/>
      <c r="X360" s="15"/>
      <c r="Y360" s="15"/>
      <c r="Z360" s="15"/>
      <c r="AA360" s="15"/>
      <c r="AB360" s="15"/>
      <c r="AC360" s="15"/>
      <c r="AD360" s="15"/>
      <c r="AE360" s="15"/>
      <c r="AT360" s="265" t="s">
        <v>208</v>
      </c>
      <c r="AU360" s="265" t="s">
        <v>82</v>
      </c>
      <c r="AV360" s="15" t="s">
        <v>204</v>
      </c>
      <c r="AW360" s="15" t="s">
        <v>33</v>
      </c>
      <c r="AX360" s="15" t="s">
        <v>80</v>
      </c>
      <c r="AY360" s="265" t="s">
        <v>196</v>
      </c>
    </row>
    <row r="361" s="2" customFormat="1" ht="31.92453" customHeight="1">
      <c r="A361" s="41"/>
      <c r="B361" s="42"/>
      <c r="C361" s="215" t="s">
        <v>585</v>
      </c>
      <c r="D361" s="215" t="s">
        <v>199</v>
      </c>
      <c r="E361" s="216" t="s">
        <v>1067</v>
      </c>
      <c r="F361" s="217" t="s">
        <v>1068</v>
      </c>
      <c r="G361" s="218" t="s">
        <v>222</v>
      </c>
      <c r="H361" s="219">
        <v>9</v>
      </c>
      <c r="I361" s="220"/>
      <c r="J361" s="221">
        <f>ROUND(I361*H361,2)</f>
        <v>0</v>
      </c>
      <c r="K361" s="217" t="s">
        <v>203</v>
      </c>
      <c r="L361" s="47"/>
      <c r="M361" s="222" t="s">
        <v>19</v>
      </c>
      <c r="N361" s="223" t="s">
        <v>44</v>
      </c>
      <c r="O361" s="87"/>
      <c r="P361" s="224">
        <f>O361*H361</f>
        <v>0</v>
      </c>
      <c r="Q361" s="224">
        <v>0</v>
      </c>
      <c r="R361" s="224">
        <f>Q361*H361</f>
        <v>0</v>
      </c>
      <c r="S361" s="224">
        <v>0</v>
      </c>
      <c r="T361" s="225">
        <f>S361*H361</f>
        <v>0</v>
      </c>
      <c r="U361" s="41"/>
      <c r="V361" s="41"/>
      <c r="W361" s="41"/>
      <c r="X361" s="41"/>
      <c r="Y361" s="41"/>
      <c r="Z361" s="41"/>
      <c r="AA361" s="41"/>
      <c r="AB361" s="41"/>
      <c r="AC361" s="41"/>
      <c r="AD361" s="41"/>
      <c r="AE361" s="41"/>
      <c r="AR361" s="226" t="s">
        <v>297</v>
      </c>
      <c r="AT361" s="226" t="s">
        <v>199</v>
      </c>
      <c r="AU361" s="226" t="s">
        <v>82</v>
      </c>
      <c r="AY361" s="20" t="s">
        <v>196</v>
      </c>
      <c r="BE361" s="227">
        <f>IF(N361="základní",J361,0)</f>
        <v>0</v>
      </c>
      <c r="BF361" s="227">
        <f>IF(N361="snížená",J361,0)</f>
        <v>0</v>
      </c>
      <c r="BG361" s="227">
        <f>IF(N361="zákl. přenesená",J361,0)</f>
        <v>0</v>
      </c>
      <c r="BH361" s="227">
        <f>IF(N361="sníž. přenesená",J361,0)</f>
        <v>0</v>
      </c>
      <c r="BI361" s="227">
        <f>IF(N361="nulová",J361,0)</f>
        <v>0</v>
      </c>
      <c r="BJ361" s="20" t="s">
        <v>80</v>
      </c>
      <c r="BK361" s="227">
        <f>ROUND(I361*H361,2)</f>
        <v>0</v>
      </c>
      <c r="BL361" s="20" t="s">
        <v>297</v>
      </c>
      <c r="BM361" s="226" t="s">
        <v>4749</v>
      </c>
    </row>
    <row r="362" s="2" customFormat="1">
      <c r="A362" s="41"/>
      <c r="B362" s="42"/>
      <c r="C362" s="43"/>
      <c r="D362" s="228" t="s">
        <v>206</v>
      </c>
      <c r="E362" s="43"/>
      <c r="F362" s="229" t="s">
        <v>1070</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82</v>
      </c>
    </row>
    <row r="363" s="14" customFormat="1">
      <c r="A363" s="14"/>
      <c r="B363" s="244"/>
      <c r="C363" s="245"/>
      <c r="D363" s="235" t="s">
        <v>208</v>
      </c>
      <c r="E363" s="246" t="s">
        <v>19</v>
      </c>
      <c r="F363" s="247" t="s">
        <v>256</v>
      </c>
      <c r="G363" s="245"/>
      <c r="H363" s="248">
        <v>9</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208</v>
      </c>
      <c r="AU363" s="254" t="s">
        <v>82</v>
      </c>
      <c r="AV363" s="14" t="s">
        <v>82</v>
      </c>
      <c r="AW363" s="14" t="s">
        <v>33</v>
      </c>
      <c r="AX363" s="14" t="s">
        <v>73</v>
      </c>
      <c r="AY363" s="254" t="s">
        <v>196</v>
      </c>
    </row>
    <row r="364" s="15" customFormat="1">
      <c r="A364" s="15"/>
      <c r="B364" s="255"/>
      <c r="C364" s="256"/>
      <c r="D364" s="235" t="s">
        <v>208</v>
      </c>
      <c r="E364" s="257" t="s">
        <v>19</v>
      </c>
      <c r="F364" s="258" t="s">
        <v>212</v>
      </c>
      <c r="G364" s="256"/>
      <c r="H364" s="259">
        <v>9</v>
      </c>
      <c r="I364" s="260"/>
      <c r="J364" s="256"/>
      <c r="K364" s="256"/>
      <c r="L364" s="261"/>
      <c r="M364" s="262"/>
      <c r="N364" s="263"/>
      <c r="O364" s="263"/>
      <c r="P364" s="263"/>
      <c r="Q364" s="263"/>
      <c r="R364" s="263"/>
      <c r="S364" s="263"/>
      <c r="T364" s="264"/>
      <c r="U364" s="15"/>
      <c r="V364" s="15"/>
      <c r="W364" s="15"/>
      <c r="X364" s="15"/>
      <c r="Y364" s="15"/>
      <c r="Z364" s="15"/>
      <c r="AA364" s="15"/>
      <c r="AB364" s="15"/>
      <c r="AC364" s="15"/>
      <c r="AD364" s="15"/>
      <c r="AE364" s="15"/>
      <c r="AT364" s="265" t="s">
        <v>208</v>
      </c>
      <c r="AU364" s="265" t="s">
        <v>82</v>
      </c>
      <c r="AV364" s="15" t="s">
        <v>204</v>
      </c>
      <c r="AW364" s="15" t="s">
        <v>33</v>
      </c>
      <c r="AX364" s="15" t="s">
        <v>80</v>
      </c>
      <c r="AY364" s="265" t="s">
        <v>196</v>
      </c>
    </row>
    <row r="365" s="2" customFormat="1" ht="31.92453" customHeight="1">
      <c r="A365" s="41"/>
      <c r="B365" s="42"/>
      <c r="C365" s="215" t="s">
        <v>1841</v>
      </c>
      <c r="D365" s="215" t="s">
        <v>199</v>
      </c>
      <c r="E365" s="216" t="s">
        <v>4750</v>
      </c>
      <c r="F365" s="217" t="s">
        <v>4751</v>
      </c>
      <c r="G365" s="218" t="s">
        <v>222</v>
      </c>
      <c r="H365" s="219">
        <v>19</v>
      </c>
      <c r="I365" s="220"/>
      <c r="J365" s="221">
        <f>ROUND(I365*H365,2)</f>
        <v>0</v>
      </c>
      <c r="K365" s="217" t="s">
        <v>203</v>
      </c>
      <c r="L365" s="47"/>
      <c r="M365" s="222" t="s">
        <v>19</v>
      </c>
      <c r="N365" s="223" t="s">
        <v>44</v>
      </c>
      <c r="O365" s="87"/>
      <c r="P365" s="224">
        <f>O365*H365</f>
        <v>0</v>
      </c>
      <c r="Q365" s="224">
        <v>0</v>
      </c>
      <c r="R365" s="224">
        <f>Q365*H365</f>
        <v>0</v>
      </c>
      <c r="S365" s="224">
        <v>0</v>
      </c>
      <c r="T365" s="225">
        <f>S365*H365</f>
        <v>0</v>
      </c>
      <c r="U365" s="41"/>
      <c r="V365" s="41"/>
      <c r="W365" s="41"/>
      <c r="X365" s="41"/>
      <c r="Y365" s="41"/>
      <c r="Z365" s="41"/>
      <c r="AA365" s="41"/>
      <c r="AB365" s="41"/>
      <c r="AC365" s="41"/>
      <c r="AD365" s="41"/>
      <c r="AE365" s="41"/>
      <c r="AR365" s="226" t="s">
        <v>297</v>
      </c>
      <c r="AT365" s="226" t="s">
        <v>199</v>
      </c>
      <c r="AU365" s="226" t="s">
        <v>82</v>
      </c>
      <c r="AY365" s="20" t="s">
        <v>196</v>
      </c>
      <c r="BE365" s="227">
        <f>IF(N365="základní",J365,0)</f>
        <v>0</v>
      </c>
      <c r="BF365" s="227">
        <f>IF(N365="snížená",J365,0)</f>
        <v>0</v>
      </c>
      <c r="BG365" s="227">
        <f>IF(N365="zákl. přenesená",J365,0)</f>
        <v>0</v>
      </c>
      <c r="BH365" s="227">
        <f>IF(N365="sníž. přenesená",J365,0)</f>
        <v>0</v>
      </c>
      <c r="BI365" s="227">
        <f>IF(N365="nulová",J365,0)</f>
        <v>0</v>
      </c>
      <c r="BJ365" s="20" t="s">
        <v>80</v>
      </c>
      <c r="BK365" s="227">
        <f>ROUND(I365*H365,2)</f>
        <v>0</v>
      </c>
      <c r="BL365" s="20" t="s">
        <v>297</v>
      </c>
      <c r="BM365" s="226" t="s">
        <v>4752</v>
      </c>
    </row>
    <row r="366" s="2" customFormat="1">
      <c r="A366" s="41"/>
      <c r="B366" s="42"/>
      <c r="C366" s="43"/>
      <c r="D366" s="228" t="s">
        <v>206</v>
      </c>
      <c r="E366" s="43"/>
      <c r="F366" s="229" t="s">
        <v>4753</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82</v>
      </c>
    </row>
    <row r="367" s="14" customFormat="1">
      <c r="A367" s="14"/>
      <c r="B367" s="244"/>
      <c r="C367" s="245"/>
      <c r="D367" s="235" t="s">
        <v>208</v>
      </c>
      <c r="E367" s="246" t="s">
        <v>19</v>
      </c>
      <c r="F367" s="247" t="s">
        <v>315</v>
      </c>
      <c r="G367" s="245"/>
      <c r="H367" s="248">
        <v>19</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208</v>
      </c>
      <c r="AU367" s="254" t="s">
        <v>82</v>
      </c>
      <c r="AV367" s="14" t="s">
        <v>82</v>
      </c>
      <c r="AW367" s="14" t="s">
        <v>33</v>
      </c>
      <c r="AX367" s="14" t="s">
        <v>73</v>
      </c>
      <c r="AY367" s="254" t="s">
        <v>196</v>
      </c>
    </row>
    <row r="368" s="15" customFormat="1">
      <c r="A368" s="15"/>
      <c r="B368" s="255"/>
      <c r="C368" s="256"/>
      <c r="D368" s="235" t="s">
        <v>208</v>
      </c>
      <c r="E368" s="257" t="s">
        <v>19</v>
      </c>
      <c r="F368" s="258" t="s">
        <v>212</v>
      </c>
      <c r="G368" s="256"/>
      <c r="H368" s="259">
        <v>19</v>
      </c>
      <c r="I368" s="260"/>
      <c r="J368" s="256"/>
      <c r="K368" s="256"/>
      <c r="L368" s="261"/>
      <c r="M368" s="262"/>
      <c r="N368" s="263"/>
      <c r="O368" s="263"/>
      <c r="P368" s="263"/>
      <c r="Q368" s="263"/>
      <c r="R368" s="263"/>
      <c r="S368" s="263"/>
      <c r="T368" s="264"/>
      <c r="U368" s="15"/>
      <c r="V368" s="15"/>
      <c r="W368" s="15"/>
      <c r="X368" s="15"/>
      <c r="Y368" s="15"/>
      <c r="Z368" s="15"/>
      <c r="AA368" s="15"/>
      <c r="AB368" s="15"/>
      <c r="AC368" s="15"/>
      <c r="AD368" s="15"/>
      <c r="AE368" s="15"/>
      <c r="AT368" s="265" t="s">
        <v>208</v>
      </c>
      <c r="AU368" s="265" t="s">
        <v>82</v>
      </c>
      <c r="AV368" s="15" t="s">
        <v>204</v>
      </c>
      <c r="AW368" s="15" t="s">
        <v>33</v>
      </c>
      <c r="AX368" s="15" t="s">
        <v>80</v>
      </c>
      <c r="AY368" s="265" t="s">
        <v>196</v>
      </c>
    </row>
    <row r="369" s="2" customFormat="1" ht="31.92453" customHeight="1">
      <c r="A369" s="41"/>
      <c r="B369" s="42"/>
      <c r="C369" s="215" t="s">
        <v>1844</v>
      </c>
      <c r="D369" s="215" t="s">
        <v>199</v>
      </c>
      <c r="E369" s="216" t="s">
        <v>1071</v>
      </c>
      <c r="F369" s="217" t="s">
        <v>1072</v>
      </c>
      <c r="G369" s="218" t="s">
        <v>222</v>
      </c>
      <c r="H369" s="219">
        <v>16</v>
      </c>
      <c r="I369" s="220"/>
      <c r="J369" s="221">
        <f>ROUND(I369*H369,2)</f>
        <v>0</v>
      </c>
      <c r="K369" s="217" t="s">
        <v>203</v>
      </c>
      <c r="L369" s="47"/>
      <c r="M369" s="222" t="s">
        <v>19</v>
      </c>
      <c r="N369" s="223" t="s">
        <v>44</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297</v>
      </c>
      <c r="AT369" s="226" t="s">
        <v>199</v>
      </c>
      <c r="AU369" s="226" t="s">
        <v>82</v>
      </c>
      <c r="AY369" s="20" t="s">
        <v>196</v>
      </c>
      <c r="BE369" s="227">
        <f>IF(N369="základní",J369,0)</f>
        <v>0</v>
      </c>
      <c r="BF369" s="227">
        <f>IF(N369="snížená",J369,0)</f>
        <v>0</v>
      </c>
      <c r="BG369" s="227">
        <f>IF(N369="zákl. přenesená",J369,0)</f>
        <v>0</v>
      </c>
      <c r="BH369" s="227">
        <f>IF(N369="sníž. přenesená",J369,0)</f>
        <v>0</v>
      </c>
      <c r="BI369" s="227">
        <f>IF(N369="nulová",J369,0)</f>
        <v>0</v>
      </c>
      <c r="BJ369" s="20" t="s">
        <v>80</v>
      </c>
      <c r="BK369" s="227">
        <f>ROUND(I369*H369,2)</f>
        <v>0</v>
      </c>
      <c r="BL369" s="20" t="s">
        <v>297</v>
      </c>
      <c r="BM369" s="226" t="s">
        <v>4754</v>
      </c>
    </row>
    <row r="370" s="2" customFormat="1">
      <c r="A370" s="41"/>
      <c r="B370" s="42"/>
      <c r="C370" s="43"/>
      <c r="D370" s="228" t="s">
        <v>206</v>
      </c>
      <c r="E370" s="43"/>
      <c r="F370" s="229" t="s">
        <v>1074</v>
      </c>
      <c r="G370" s="43"/>
      <c r="H370" s="43"/>
      <c r="I370" s="230"/>
      <c r="J370" s="43"/>
      <c r="K370" s="43"/>
      <c r="L370" s="47"/>
      <c r="M370" s="231"/>
      <c r="N370" s="232"/>
      <c r="O370" s="87"/>
      <c r="P370" s="87"/>
      <c r="Q370" s="87"/>
      <c r="R370" s="87"/>
      <c r="S370" s="87"/>
      <c r="T370" s="88"/>
      <c r="U370" s="41"/>
      <c r="V370" s="41"/>
      <c r="W370" s="41"/>
      <c r="X370" s="41"/>
      <c r="Y370" s="41"/>
      <c r="Z370" s="41"/>
      <c r="AA370" s="41"/>
      <c r="AB370" s="41"/>
      <c r="AC370" s="41"/>
      <c r="AD370" s="41"/>
      <c r="AE370" s="41"/>
      <c r="AT370" s="20" t="s">
        <v>206</v>
      </c>
      <c r="AU370" s="20" t="s">
        <v>82</v>
      </c>
    </row>
    <row r="371" s="14" customFormat="1">
      <c r="A371" s="14"/>
      <c r="B371" s="244"/>
      <c r="C371" s="245"/>
      <c r="D371" s="235" t="s">
        <v>208</v>
      </c>
      <c r="E371" s="246" t="s">
        <v>19</v>
      </c>
      <c r="F371" s="247" t="s">
        <v>297</v>
      </c>
      <c r="G371" s="245"/>
      <c r="H371" s="248">
        <v>16</v>
      </c>
      <c r="I371" s="249"/>
      <c r="J371" s="245"/>
      <c r="K371" s="245"/>
      <c r="L371" s="250"/>
      <c r="M371" s="251"/>
      <c r="N371" s="252"/>
      <c r="O371" s="252"/>
      <c r="P371" s="252"/>
      <c r="Q371" s="252"/>
      <c r="R371" s="252"/>
      <c r="S371" s="252"/>
      <c r="T371" s="253"/>
      <c r="U371" s="14"/>
      <c r="V371" s="14"/>
      <c r="W371" s="14"/>
      <c r="X371" s="14"/>
      <c r="Y371" s="14"/>
      <c r="Z371" s="14"/>
      <c r="AA371" s="14"/>
      <c r="AB371" s="14"/>
      <c r="AC371" s="14"/>
      <c r="AD371" s="14"/>
      <c r="AE371" s="14"/>
      <c r="AT371" s="254" t="s">
        <v>208</v>
      </c>
      <c r="AU371" s="254" t="s">
        <v>82</v>
      </c>
      <c r="AV371" s="14" t="s">
        <v>82</v>
      </c>
      <c r="AW371" s="14" t="s">
        <v>33</v>
      </c>
      <c r="AX371" s="14" t="s">
        <v>73</v>
      </c>
      <c r="AY371" s="254" t="s">
        <v>196</v>
      </c>
    </row>
    <row r="372" s="15" customFormat="1">
      <c r="A372" s="15"/>
      <c r="B372" s="255"/>
      <c r="C372" s="256"/>
      <c r="D372" s="235" t="s">
        <v>208</v>
      </c>
      <c r="E372" s="257" t="s">
        <v>19</v>
      </c>
      <c r="F372" s="258" t="s">
        <v>212</v>
      </c>
      <c r="G372" s="256"/>
      <c r="H372" s="259">
        <v>16</v>
      </c>
      <c r="I372" s="260"/>
      <c r="J372" s="256"/>
      <c r="K372" s="256"/>
      <c r="L372" s="261"/>
      <c r="M372" s="262"/>
      <c r="N372" s="263"/>
      <c r="O372" s="263"/>
      <c r="P372" s="263"/>
      <c r="Q372" s="263"/>
      <c r="R372" s="263"/>
      <c r="S372" s="263"/>
      <c r="T372" s="264"/>
      <c r="U372" s="15"/>
      <c r="V372" s="15"/>
      <c r="W372" s="15"/>
      <c r="X372" s="15"/>
      <c r="Y372" s="15"/>
      <c r="Z372" s="15"/>
      <c r="AA372" s="15"/>
      <c r="AB372" s="15"/>
      <c r="AC372" s="15"/>
      <c r="AD372" s="15"/>
      <c r="AE372" s="15"/>
      <c r="AT372" s="265" t="s">
        <v>208</v>
      </c>
      <c r="AU372" s="265" t="s">
        <v>82</v>
      </c>
      <c r="AV372" s="15" t="s">
        <v>204</v>
      </c>
      <c r="AW372" s="15" t="s">
        <v>33</v>
      </c>
      <c r="AX372" s="15" t="s">
        <v>80</v>
      </c>
      <c r="AY372" s="265" t="s">
        <v>196</v>
      </c>
    </row>
    <row r="373" s="2" customFormat="1" ht="31.92453" customHeight="1">
      <c r="A373" s="41"/>
      <c r="B373" s="42"/>
      <c r="C373" s="215" t="s">
        <v>1850</v>
      </c>
      <c r="D373" s="215" t="s">
        <v>199</v>
      </c>
      <c r="E373" s="216" t="s">
        <v>4755</v>
      </c>
      <c r="F373" s="217" t="s">
        <v>4756</v>
      </c>
      <c r="G373" s="218" t="s">
        <v>222</v>
      </c>
      <c r="H373" s="219">
        <v>14</v>
      </c>
      <c r="I373" s="220"/>
      <c r="J373" s="221">
        <f>ROUND(I373*H373,2)</f>
        <v>0</v>
      </c>
      <c r="K373" s="217" t="s">
        <v>203</v>
      </c>
      <c r="L373" s="47"/>
      <c r="M373" s="222" t="s">
        <v>19</v>
      </c>
      <c r="N373" s="223" t="s">
        <v>44</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297</v>
      </c>
      <c r="AT373" s="226" t="s">
        <v>199</v>
      </c>
      <c r="AU373" s="226" t="s">
        <v>82</v>
      </c>
      <c r="AY373" s="20" t="s">
        <v>196</v>
      </c>
      <c r="BE373" s="227">
        <f>IF(N373="základní",J373,0)</f>
        <v>0</v>
      </c>
      <c r="BF373" s="227">
        <f>IF(N373="snížená",J373,0)</f>
        <v>0</v>
      </c>
      <c r="BG373" s="227">
        <f>IF(N373="zákl. přenesená",J373,0)</f>
        <v>0</v>
      </c>
      <c r="BH373" s="227">
        <f>IF(N373="sníž. přenesená",J373,0)</f>
        <v>0</v>
      </c>
      <c r="BI373" s="227">
        <f>IF(N373="nulová",J373,0)</f>
        <v>0</v>
      </c>
      <c r="BJ373" s="20" t="s">
        <v>80</v>
      </c>
      <c r="BK373" s="227">
        <f>ROUND(I373*H373,2)</f>
        <v>0</v>
      </c>
      <c r="BL373" s="20" t="s">
        <v>297</v>
      </c>
      <c r="BM373" s="226" t="s">
        <v>4757</v>
      </c>
    </row>
    <row r="374" s="2" customFormat="1">
      <c r="A374" s="41"/>
      <c r="B374" s="42"/>
      <c r="C374" s="43"/>
      <c r="D374" s="228" t="s">
        <v>206</v>
      </c>
      <c r="E374" s="43"/>
      <c r="F374" s="229" t="s">
        <v>4758</v>
      </c>
      <c r="G374" s="43"/>
      <c r="H374" s="43"/>
      <c r="I374" s="230"/>
      <c r="J374" s="43"/>
      <c r="K374" s="43"/>
      <c r="L374" s="47"/>
      <c r="M374" s="231"/>
      <c r="N374" s="232"/>
      <c r="O374" s="87"/>
      <c r="P374" s="87"/>
      <c r="Q374" s="87"/>
      <c r="R374" s="87"/>
      <c r="S374" s="87"/>
      <c r="T374" s="88"/>
      <c r="U374" s="41"/>
      <c r="V374" s="41"/>
      <c r="W374" s="41"/>
      <c r="X374" s="41"/>
      <c r="Y374" s="41"/>
      <c r="Z374" s="41"/>
      <c r="AA374" s="41"/>
      <c r="AB374" s="41"/>
      <c r="AC374" s="41"/>
      <c r="AD374" s="41"/>
      <c r="AE374" s="41"/>
      <c r="AT374" s="20" t="s">
        <v>206</v>
      </c>
      <c r="AU374" s="20" t="s">
        <v>82</v>
      </c>
    </row>
    <row r="375" s="14" customFormat="1">
      <c r="A375" s="14"/>
      <c r="B375" s="244"/>
      <c r="C375" s="245"/>
      <c r="D375" s="235" t="s">
        <v>208</v>
      </c>
      <c r="E375" s="246" t="s">
        <v>19</v>
      </c>
      <c r="F375" s="247" t="s">
        <v>285</v>
      </c>
      <c r="G375" s="245"/>
      <c r="H375" s="248">
        <v>14</v>
      </c>
      <c r="I375" s="249"/>
      <c r="J375" s="245"/>
      <c r="K375" s="245"/>
      <c r="L375" s="250"/>
      <c r="M375" s="251"/>
      <c r="N375" s="252"/>
      <c r="O375" s="252"/>
      <c r="P375" s="252"/>
      <c r="Q375" s="252"/>
      <c r="R375" s="252"/>
      <c r="S375" s="252"/>
      <c r="T375" s="253"/>
      <c r="U375" s="14"/>
      <c r="V375" s="14"/>
      <c r="W375" s="14"/>
      <c r="X375" s="14"/>
      <c r="Y375" s="14"/>
      <c r="Z375" s="14"/>
      <c r="AA375" s="14"/>
      <c r="AB375" s="14"/>
      <c r="AC375" s="14"/>
      <c r="AD375" s="14"/>
      <c r="AE375" s="14"/>
      <c r="AT375" s="254" t="s">
        <v>208</v>
      </c>
      <c r="AU375" s="254" t="s">
        <v>82</v>
      </c>
      <c r="AV375" s="14" t="s">
        <v>82</v>
      </c>
      <c r="AW375" s="14" t="s">
        <v>33</v>
      </c>
      <c r="AX375" s="14" t="s">
        <v>73</v>
      </c>
      <c r="AY375" s="254" t="s">
        <v>196</v>
      </c>
    </row>
    <row r="376" s="15" customFormat="1">
      <c r="A376" s="15"/>
      <c r="B376" s="255"/>
      <c r="C376" s="256"/>
      <c r="D376" s="235" t="s">
        <v>208</v>
      </c>
      <c r="E376" s="257" t="s">
        <v>19</v>
      </c>
      <c r="F376" s="258" t="s">
        <v>212</v>
      </c>
      <c r="G376" s="256"/>
      <c r="H376" s="259">
        <v>14</v>
      </c>
      <c r="I376" s="260"/>
      <c r="J376" s="256"/>
      <c r="K376" s="256"/>
      <c r="L376" s="261"/>
      <c r="M376" s="262"/>
      <c r="N376" s="263"/>
      <c r="O376" s="263"/>
      <c r="P376" s="263"/>
      <c r="Q376" s="263"/>
      <c r="R376" s="263"/>
      <c r="S376" s="263"/>
      <c r="T376" s="264"/>
      <c r="U376" s="15"/>
      <c r="V376" s="15"/>
      <c r="W376" s="15"/>
      <c r="X376" s="15"/>
      <c r="Y376" s="15"/>
      <c r="Z376" s="15"/>
      <c r="AA376" s="15"/>
      <c r="AB376" s="15"/>
      <c r="AC376" s="15"/>
      <c r="AD376" s="15"/>
      <c r="AE376" s="15"/>
      <c r="AT376" s="265" t="s">
        <v>208</v>
      </c>
      <c r="AU376" s="265" t="s">
        <v>82</v>
      </c>
      <c r="AV376" s="15" t="s">
        <v>204</v>
      </c>
      <c r="AW376" s="15" t="s">
        <v>33</v>
      </c>
      <c r="AX376" s="15" t="s">
        <v>80</v>
      </c>
      <c r="AY376" s="265" t="s">
        <v>196</v>
      </c>
    </row>
    <row r="377" s="2" customFormat="1" ht="31.92453" customHeight="1">
      <c r="A377" s="41"/>
      <c r="B377" s="42"/>
      <c r="C377" s="215" t="s">
        <v>1856</v>
      </c>
      <c r="D377" s="215" t="s">
        <v>199</v>
      </c>
      <c r="E377" s="216" t="s">
        <v>4759</v>
      </c>
      <c r="F377" s="217" t="s">
        <v>4760</v>
      </c>
      <c r="G377" s="218" t="s">
        <v>222</v>
      </c>
      <c r="H377" s="219">
        <v>10</v>
      </c>
      <c r="I377" s="220"/>
      <c r="J377" s="221">
        <f>ROUND(I377*H377,2)</f>
        <v>0</v>
      </c>
      <c r="K377" s="217" t="s">
        <v>203</v>
      </c>
      <c r="L377" s="47"/>
      <c r="M377" s="222" t="s">
        <v>19</v>
      </c>
      <c r="N377" s="223" t="s">
        <v>44</v>
      </c>
      <c r="O377" s="87"/>
      <c r="P377" s="224">
        <f>O377*H377</f>
        <v>0</v>
      </c>
      <c r="Q377" s="224">
        <v>0</v>
      </c>
      <c r="R377" s="224">
        <f>Q377*H377</f>
        <v>0</v>
      </c>
      <c r="S377" s="224">
        <v>0</v>
      </c>
      <c r="T377" s="225">
        <f>S377*H377</f>
        <v>0</v>
      </c>
      <c r="U377" s="41"/>
      <c r="V377" s="41"/>
      <c r="W377" s="41"/>
      <c r="X377" s="41"/>
      <c r="Y377" s="41"/>
      <c r="Z377" s="41"/>
      <c r="AA377" s="41"/>
      <c r="AB377" s="41"/>
      <c r="AC377" s="41"/>
      <c r="AD377" s="41"/>
      <c r="AE377" s="41"/>
      <c r="AR377" s="226" t="s">
        <v>297</v>
      </c>
      <c r="AT377" s="226" t="s">
        <v>199</v>
      </c>
      <c r="AU377" s="226" t="s">
        <v>82</v>
      </c>
      <c r="AY377" s="20" t="s">
        <v>196</v>
      </c>
      <c r="BE377" s="227">
        <f>IF(N377="základní",J377,0)</f>
        <v>0</v>
      </c>
      <c r="BF377" s="227">
        <f>IF(N377="snížená",J377,0)</f>
        <v>0</v>
      </c>
      <c r="BG377" s="227">
        <f>IF(N377="zákl. přenesená",J377,0)</f>
        <v>0</v>
      </c>
      <c r="BH377" s="227">
        <f>IF(N377="sníž. přenesená",J377,0)</f>
        <v>0</v>
      </c>
      <c r="BI377" s="227">
        <f>IF(N377="nulová",J377,0)</f>
        <v>0</v>
      </c>
      <c r="BJ377" s="20" t="s">
        <v>80</v>
      </c>
      <c r="BK377" s="227">
        <f>ROUND(I377*H377,2)</f>
        <v>0</v>
      </c>
      <c r="BL377" s="20" t="s">
        <v>297</v>
      </c>
      <c r="BM377" s="226" t="s">
        <v>4761</v>
      </c>
    </row>
    <row r="378" s="2" customFormat="1">
      <c r="A378" s="41"/>
      <c r="B378" s="42"/>
      <c r="C378" s="43"/>
      <c r="D378" s="228" t="s">
        <v>206</v>
      </c>
      <c r="E378" s="43"/>
      <c r="F378" s="229" t="s">
        <v>4762</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82</v>
      </c>
    </row>
    <row r="379" s="14" customFormat="1">
      <c r="A379" s="14"/>
      <c r="B379" s="244"/>
      <c r="C379" s="245"/>
      <c r="D379" s="235" t="s">
        <v>208</v>
      </c>
      <c r="E379" s="246" t="s">
        <v>19</v>
      </c>
      <c r="F379" s="247" t="s">
        <v>262</v>
      </c>
      <c r="G379" s="245"/>
      <c r="H379" s="248">
        <v>10</v>
      </c>
      <c r="I379" s="249"/>
      <c r="J379" s="245"/>
      <c r="K379" s="245"/>
      <c r="L379" s="250"/>
      <c r="M379" s="251"/>
      <c r="N379" s="252"/>
      <c r="O379" s="252"/>
      <c r="P379" s="252"/>
      <c r="Q379" s="252"/>
      <c r="R379" s="252"/>
      <c r="S379" s="252"/>
      <c r="T379" s="253"/>
      <c r="U379" s="14"/>
      <c r="V379" s="14"/>
      <c r="W379" s="14"/>
      <c r="X379" s="14"/>
      <c r="Y379" s="14"/>
      <c r="Z379" s="14"/>
      <c r="AA379" s="14"/>
      <c r="AB379" s="14"/>
      <c r="AC379" s="14"/>
      <c r="AD379" s="14"/>
      <c r="AE379" s="14"/>
      <c r="AT379" s="254" t="s">
        <v>208</v>
      </c>
      <c r="AU379" s="254" t="s">
        <v>82</v>
      </c>
      <c r="AV379" s="14" t="s">
        <v>82</v>
      </c>
      <c r="AW379" s="14" t="s">
        <v>33</v>
      </c>
      <c r="AX379" s="14" t="s">
        <v>73</v>
      </c>
      <c r="AY379" s="254" t="s">
        <v>196</v>
      </c>
    </row>
    <row r="380" s="15" customFormat="1">
      <c r="A380" s="15"/>
      <c r="B380" s="255"/>
      <c r="C380" s="256"/>
      <c r="D380" s="235" t="s">
        <v>208</v>
      </c>
      <c r="E380" s="257" t="s">
        <v>19</v>
      </c>
      <c r="F380" s="258" t="s">
        <v>212</v>
      </c>
      <c r="G380" s="256"/>
      <c r="H380" s="259">
        <v>10</v>
      </c>
      <c r="I380" s="260"/>
      <c r="J380" s="256"/>
      <c r="K380" s="256"/>
      <c r="L380" s="261"/>
      <c r="M380" s="262"/>
      <c r="N380" s="263"/>
      <c r="O380" s="263"/>
      <c r="P380" s="263"/>
      <c r="Q380" s="263"/>
      <c r="R380" s="263"/>
      <c r="S380" s="263"/>
      <c r="T380" s="264"/>
      <c r="U380" s="15"/>
      <c r="V380" s="15"/>
      <c r="W380" s="15"/>
      <c r="X380" s="15"/>
      <c r="Y380" s="15"/>
      <c r="Z380" s="15"/>
      <c r="AA380" s="15"/>
      <c r="AB380" s="15"/>
      <c r="AC380" s="15"/>
      <c r="AD380" s="15"/>
      <c r="AE380" s="15"/>
      <c r="AT380" s="265" t="s">
        <v>208</v>
      </c>
      <c r="AU380" s="265" t="s">
        <v>82</v>
      </c>
      <c r="AV380" s="15" t="s">
        <v>204</v>
      </c>
      <c r="AW380" s="15" t="s">
        <v>33</v>
      </c>
      <c r="AX380" s="15" t="s">
        <v>80</v>
      </c>
      <c r="AY380" s="265" t="s">
        <v>196</v>
      </c>
    </row>
    <row r="381" s="2" customFormat="1" ht="31.92453" customHeight="1">
      <c r="A381" s="41"/>
      <c r="B381" s="42"/>
      <c r="C381" s="215" t="s">
        <v>1861</v>
      </c>
      <c r="D381" s="215" t="s">
        <v>199</v>
      </c>
      <c r="E381" s="216" t="s">
        <v>4763</v>
      </c>
      <c r="F381" s="217" t="s">
        <v>4764</v>
      </c>
      <c r="G381" s="218" t="s">
        <v>222</v>
      </c>
      <c r="H381" s="219">
        <v>2</v>
      </c>
      <c r="I381" s="220"/>
      <c r="J381" s="221">
        <f>ROUND(I381*H381,2)</f>
        <v>0</v>
      </c>
      <c r="K381" s="217" t="s">
        <v>203</v>
      </c>
      <c r="L381" s="47"/>
      <c r="M381" s="222" t="s">
        <v>19</v>
      </c>
      <c r="N381" s="223" t="s">
        <v>44</v>
      </c>
      <c r="O381" s="87"/>
      <c r="P381" s="224">
        <f>O381*H381</f>
        <v>0</v>
      </c>
      <c r="Q381" s="224">
        <v>0</v>
      </c>
      <c r="R381" s="224">
        <f>Q381*H381</f>
        <v>0</v>
      </c>
      <c r="S381" s="224">
        <v>0</v>
      </c>
      <c r="T381" s="225">
        <f>S381*H381</f>
        <v>0</v>
      </c>
      <c r="U381" s="41"/>
      <c r="V381" s="41"/>
      <c r="W381" s="41"/>
      <c r="X381" s="41"/>
      <c r="Y381" s="41"/>
      <c r="Z381" s="41"/>
      <c r="AA381" s="41"/>
      <c r="AB381" s="41"/>
      <c r="AC381" s="41"/>
      <c r="AD381" s="41"/>
      <c r="AE381" s="41"/>
      <c r="AR381" s="226" t="s">
        <v>297</v>
      </c>
      <c r="AT381" s="226" t="s">
        <v>199</v>
      </c>
      <c r="AU381" s="226" t="s">
        <v>82</v>
      </c>
      <c r="AY381" s="20" t="s">
        <v>196</v>
      </c>
      <c r="BE381" s="227">
        <f>IF(N381="základní",J381,0)</f>
        <v>0</v>
      </c>
      <c r="BF381" s="227">
        <f>IF(N381="snížená",J381,0)</f>
        <v>0</v>
      </c>
      <c r="BG381" s="227">
        <f>IF(N381="zákl. přenesená",J381,0)</f>
        <v>0</v>
      </c>
      <c r="BH381" s="227">
        <f>IF(N381="sníž. přenesená",J381,0)</f>
        <v>0</v>
      </c>
      <c r="BI381" s="227">
        <f>IF(N381="nulová",J381,0)</f>
        <v>0</v>
      </c>
      <c r="BJ381" s="20" t="s">
        <v>80</v>
      </c>
      <c r="BK381" s="227">
        <f>ROUND(I381*H381,2)</f>
        <v>0</v>
      </c>
      <c r="BL381" s="20" t="s">
        <v>297</v>
      </c>
      <c r="BM381" s="226" t="s">
        <v>4765</v>
      </c>
    </row>
    <row r="382" s="2" customFormat="1">
      <c r="A382" s="41"/>
      <c r="B382" s="42"/>
      <c r="C382" s="43"/>
      <c r="D382" s="228" t="s">
        <v>206</v>
      </c>
      <c r="E382" s="43"/>
      <c r="F382" s="229" t="s">
        <v>4766</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82</v>
      </c>
    </row>
    <row r="383" s="14" customFormat="1">
      <c r="A383" s="14"/>
      <c r="B383" s="244"/>
      <c r="C383" s="245"/>
      <c r="D383" s="235" t="s">
        <v>208</v>
      </c>
      <c r="E383" s="246" t="s">
        <v>19</v>
      </c>
      <c r="F383" s="247" t="s">
        <v>82</v>
      </c>
      <c r="G383" s="245"/>
      <c r="H383" s="248">
        <v>2</v>
      </c>
      <c r="I383" s="249"/>
      <c r="J383" s="245"/>
      <c r="K383" s="245"/>
      <c r="L383" s="250"/>
      <c r="M383" s="251"/>
      <c r="N383" s="252"/>
      <c r="O383" s="252"/>
      <c r="P383" s="252"/>
      <c r="Q383" s="252"/>
      <c r="R383" s="252"/>
      <c r="S383" s="252"/>
      <c r="T383" s="253"/>
      <c r="U383" s="14"/>
      <c r="V383" s="14"/>
      <c r="W383" s="14"/>
      <c r="X383" s="14"/>
      <c r="Y383" s="14"/>
      <c r="Z383" s="14"/>
      <c r="AA383" s="14"/>
      <c r="AB383" s="14"/>
      <c r="AC383" s="14"/>
      <c r="AD383" s="14"/>
      <c r="AE383" s="14"/>
      <c r="AT383" s="254" t="s">
        <v>208</v>
      </c>
      <c r="AU383" s="254" t="s">
        <v>82</v>
      </c>
      <c r="AV383" s="14" t="s">
        <v>82</v>
      </c>
      <c r="AW383" s="14" t="s">
        <v>33</v>
      </c>
      <c r="AX383" s="14" t="s">
        <v>73</v>
      </c>
      <c r="AY383" s="254" t="s">
        <v>196</v>
      </c>
    </row>
    <row r="384" s="15" customFormat="1">
      <c r="A384" s="15"/>
      <c r="B384" s="255"/>
      <c r="C384" s="256"/>
      <c r="D384" s="235" t="s">
        <v>208</v>
      </c>
      <c r="E384" s="257" t="s">
        <v>19</v>
      </c>
      <c r="F384" s="258" t="s">
        <v>212</v>
      </c>
      <c r="G384" s="256"/>
      <c r="H384" s="259">
        <v>2</v>
      </c>
      <c r="I384" s="260"/>
      <c r="J384" s="256"/>
      <c r="K384" s="256"/>
      <c r="L384" s="261"/>
      <c r="M384" s="262"/>
      <c r="N384" s="263"/>
      <c r="O384" s="263"/>
      <c r="P384" s="263"/>
      <c r="Q384" s="263"/>
      <c r="R384" s="263"/>
      <c r="S384" s="263"/>
      <c r="T384" s="264"/>
      <c r="U384" s="15"/>
      <c r="V384" s="15"/>
      <c r="W384" s="15"/>
      <c r="X384" s="15"/>
      <c r="Y384" s="15"/>
      <c r="Z384" s="15"/>
      <c r="AA384" s="15"/>
      <c r="AB384" s="15"/>
      <c r="AC384" s="15"/>
      <c r="AD384" s="15"/>
      <c r="AE384" s="15"/>
      <c r="AT384" s="265" t="s">
        <v>208</v>
      </c>
      <c r="AU384" s="265" t="s">
        <v>82</v>
      </c>
      <c r="AV384" s="15" t="s">
        <v>204</v>
      </c>
      <c r="AW384" s="15" t="s">
        <v>33</v>
      </c>
      <c r="AX384" s="15" t="s">
        <v>80</v>
      </c>
      <c r="AY384" s="265" t="s">
        <v>196</v>
      </c>
    </row>
    <row r="385" s="2" customFormat="1" ht="31.92453" customHeight="1">
      <c r="A385" s="41"/>
      <c r="B385" s="42"/>
      <c r="C385" s="215" t="s">
        <v>1864</v>
      </c>
      <c r="D385" s="215" t="s">
        <v>199</v>
      </c>
      <c r="E385" s="216" t="s">
        <v>4767</v>
      </c>
      <c r="F385" s="217" t="s">
        <v>4768</v>
      </c>
      <c r="G385" s="218" t="s">
        <v>222</v>
      </c>
      <c r="H385" s="219">
        <v>6</v>
      </c>
      <c r="I385" s="220"/>
      <c r="J385" s="221">
        <f>ROUND(I385*H385,2)</f>
        <v>0</v>
      </c>
      <c r="K385" s="217" t="s">
        <v>203</v>
      </c>
      <c r="L385" s="47"/>
      <c r="M385" s="222" t="s">
        <v>19</v>
      </c>
      <c r="N385" s="223" t="s">
        <v>44</v>
      </c>
      <c r="O385" s="87"/>
      <c r="P385" s="224">
        <f>O385*H385</f>
        <v>0</v>
      </c>
      <c r="Q385" s="224">
        <v>0</v>
      </c>
      <c r="R385" s="224">
        <f>Q385*H385</f>
        <v>0</v>
      </c>
      <c r="S385" s="224">
        <v>0</v>
      </c>
      <c r="T385" s="225">
        <f>S385*H385</f>
        <v>0</v>
      </c>
      <c r="U385" s="41"/>
      <c r="V385" s="41"/>
      <c r="W385" s="41"/>
      <c r="X385" s="41"/>
      <c r="Y385" s="41"/>
      <c r="Z385" s="41"/>
      <c r="AA385" s="41"/>
      <c r="AB385" s="41"/>
      <c r="AC385" s="41"/>
      <c r="AD385" s="41"/>
      <c r="AE385" s="41"/>
      <c r="AR385" s="226" t="s">
        <v>297</v>
      </c>
      <c r="AT385" s="226" t="s">
        <v>199</v>
      </c>
      <c r="AU385" s="226" t="s">
        <v>82</v>
      </c>
      <c r="AY385" s="20" t="s">
        <v>196</v>
      </c>
      <c r="BE385" s="227">
        <f>IF(N385="základní",J385,0)</f>
        <v>0</v>
      </c>
      <c r="BF385" s="227">
        <f>IF(N385="snížená",J385,0)</f>
        <v>0</v>
      </c>
      <c r="BG385" s="227">
        <f>IF(N385="zákl. přenesená",J385,0)</f>
        <v>0</v>
      </c>
      <c r="BH385" s="227">
        <f>IF(N385="sníž. přenesená",J385,0)</f>
        <v>0</v>
      </c>
      <c r="BI385" s="227">
        <f>IF(N385="nulová",J385,0)</f>
        <v>0</v>
      </c>
      <c r="BJ385" s="20" t="s">
        <v>80</v>
      </c>
      <c r="BK385" s="227">
        <f>ROUND(I385*H385,2)</f>
        <v>0</v>
      </c>
      <c r="BL385" s="20" t="s">
        <v>297</v>
      </c>
      <c r="BM385" s="226" t="s">
        <v>4769</v>
      </c>
    </row>
    <row r="386" s="2" customFormat="1">
      <c r="A386" s="41"/>
      <c r="B386" s="42"/>
      <c r="C386" s="43"/>
      <c r="D386" s="228" t="s">
        <v>206</v>
      </c>
      <c r="E386" s="43"/>
      <c r="F386" s="229" t="s">
        <v>4770</v>
      </c>
      <c r="G386" s="43"/>
      <c r="H386" s="43"/>
      <c r="I386" s="230"/>
      <c r="J386" s="43"/>
      <c r="K386" s="43"/>
      <c r="L386" s="47"/>
      <c r="M386" s="231"/>
      <c r="N386" s="232"/>
      <c r="O386" s="87"/>
      <c r="P386" s="87"/>
      <c r="Q386" s="87"/>
      <c r="R386" s="87"/>
      <c r="S386" s="87"/>
      <c r="T386" s="88"/>
      <c r="U386" s="41"/>
      <c r="V386" s="41"/>
      <c r="W386" s="41"/>
      <c r="X386" s="41"/>
      <c r="Y386" s="41"/>
      <c r="Z386" s="41"/>
      <c r="AA386" s="41"/>
      <c r="AB386" s="41"/>
      <c r="AC386" s="41"/>
      <c r="AD386" s="41"/>
      <c r="AE386" s="41"/>
      <c r="AT386" s="20" t="s">
        <v>206</v>
      </c>
      <c r="AU386" s="20" t="s">
        <v>82</v>
      </c>
    </row>
    <row r="387" s="14" customFormat="1">
      <c r="A387" s="14"/>
      <c r="B387" s="244"/>
      <c r="C387" s="245"/>
      <c r="D387" s="235" t="s">
        <v>208</v>
      </c>
      <c r="E387" s="246" t="s">
        <v>19</v>
      </c>
      <c r="F387" s="247" t="s">
        <v>230</v>
      </c>
      <c r="G387" s="245"/>
      <c r="H387" s="248">
        <v>6</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208</v>
      </c>
      <c r="AU387" s="254" t="s">
        <v>82</v>
      </c>
      <c r="AV387" s="14" t="s">
        <v>82</v>
      </c>
      <c r="AW387" s="14" t="s">
        <v>33</v>
      </c>
      <c r="AX387" s="14" t="s">
        <v>73</v>
      </c>
      <c r="AY387" s="254" t="s">
        <v>196</v>
      </c>
    </row>
    <row r="388" s="15" customFormat="1">
      <c r="A388" s="15"/>
      <c r="B388" s="255"/>
      <c r="C388" s="256"/>
      <c r="D388" s="235" t="s">
        <v>208</v>
      </c>
      <c r="E388" s="257" t="s">
        <v>19</v>
      </c>
      <c r="F388" s="258" t="s">
        <v>212</v>
      </c>
      <c r="G388" s="256"/>
      <c r="H388" s="259">
        <v>6</v>
      </c>
      <c r="I388" s="260"/>
      <c r="J388" s="256"/>
      <c r="K388" s="256"/>
      <c r="L388" s="261"/>
      <c r="M388" s="262"/>
      <c r="N388" s="263"/>
      <c r="O388" s="263"/>
      <c r="P388" s="263"/>
      <c r="Q388" s="263"/>
      <c r="R388" s="263"/>
      <c r="S388" s="263"/>
      <c r="T388" s="264"/>
      <c r="U388" s="15"/>
      <c r="V388" s="15"/>
      <c r="W388" s="15"/>
      <c r="X388" s="15"/>
      <c r="Y388" s="15"/>
      <c r="Z388" s="15"/>
      <c r="AA388" s="15"/>
      <c r="AB388" s="15"/>
      <c r="AC388" s="15"/>
      <c r="AD388" s="15"/>
      <c r="AE388" s="15"/>
      <c r="AT388" s="265" t="s">
        <v>208</v>
      </c>
      <c r="AU388" s="265" t="s">
        <v>82</v>
      </c>
      <c r="AV388" s="15" t="s">
        <v>204</v>
      </c>
      <c r="AW388" s="15" t="s">
        <v>33</v>
      </c>
      <c r="AX388" s="15" t="s">
        <v>80</v>
      </c>
      <c r="AY388" s="265" t="s">
        <v>196</v>
      </c>
    </row>
    <row r="389" s="2" customFormat="1" ht="36.72453" customHeight="1">
      <c r="A389" s="41"/>
      <c r="B389" s="42"/>
      <c r="C389" s="215" t="s">
        <v>1869</v>
      </c>
      <c r="D389" s="215" t="s">
        <v>199</v>
      </c>
      <c r="E389" s="216" t="s">
        <v>4771</v>
      </c>
      <c r="F389" s="217" t="s">
        <v>4772</v>
      </c>
      <c r="G389" s="218" t="s">
        <v>222</v>
      </c>
      <c r="H389" s="219">
        <v>1</v>
      </c>
      <c r="I389" s="220"/>
      <c r="J389" s="221">
        <f>ROUND(I389*H389,2)</f>
        <v>0</v>
      </c>
      <c r="K389" s="217" t="s">
        <v>203</v>
      </c>
      <c r="L389" s="47"/>
      <c r="M389" s="222" t="s">
        <v>19</v>
      </c>
      <c r="N389" s="223" t="s">
        <v>44</v>
      </c>
      <c r="O389" s="87"/>
      <c r="P389" s="224">
        <f>O389*H389</f>
        <v>0</v>
      </c>
      <c r="Q389" s="224">
        <v>0</v>
      </c>
      <c r="R389" s="224">
        <f>Q389*H389</f>
        <v>0</v>
      </c>
      <c r="S389" s="224">
        <v>0</v>
      </c>
      <c r="T389" s="225">
        <f>S389*H389</f>
        <v>0</v>
      </c>
      <c r="U389" s="41"/>
      <c r="V389" s="41"/>
      <c r="W389" s="41"/>
      <c r="X389" s="41"/>
      <c r="Y389" s="41"/>
      <c r="Z389" s="41"/>
      <c r="AA389" s="41"/>
      <c r="AB389" s="41"/>
      <c r="AC389" s="41"/>
      <c r="AD389" s="41"/>
      <c r="AE389" s="41"/>
      <c r="AR389" s="226" t="s">
        <v>297</v>
      </c>
      <c r="AT389" s="226" t="s">
        <v>199</v>
      </c>
      <c r="AU389" s="226" t="s">
        <v>82</v>
      </c>
      <c r="AY389" s="20" t="s">
        <v>196</v>
      </c>
      <c r="BE389" s="227">
        <f>IF(N389="základní",J389,0)</f>
        <v>0</v>
      </c>
      <c r="BF389" s="227">
        <f>IF(N389="snížená",J389,0)</f>
        <v>0</v>
      </c>
      <c r="BG389" s="227">
        <f>IF(N389="zákl. přenesená",J389,0)</f>
        <v>0</v>
      </c>
      <c r="BH389" s="227">
        <f>IF(N389="sníž. přenesená",J389,0)</f>
        <v>0</v>
      </c>
      <c r="BI389" s="227">
        <f>IF(N389="nulová",J389,0)</f>
        <v>0</v>
      </c>
      <c r="BJ389" s="20" t="s">
        <v>80</v>
      </c>
      <c r="BK389" s="227">
        <f>ROUND(I389*H389,2)</f>
        <v>0</v>
      </c>
      <c r="BL389" s="20" t="s">
        <v>297</v>
      </c>
      <c r="BM389" s="226" t="s">
        <v>4773</v>
      </c>
    </row>
    <row r="390" s="2" customFormat="1">
      <c r="A390" s="41"/>
      <c r="B390" s="42"/>
      <c r="C390" s="43"/>
      <c r="D390" s="228" t="s">
        <v>206</v>
      </c>
      <c r="E390" s="43"/>
      <c r="F390" s="229" t="s">
        <v>4774</v>
      </c>
      <c r="G390" s="43"/>
      <c r="H390" s="43"/>
      <c r="I390" s="230"/>
      <c r="J390" s="43"/>
      <c r="K390" s="43"/>
      <c r="L390" s="47"/>
      <c r="M390" s="231"/>
      <c r="N390" s="232"/>
      <c r="O390" s="87"/>
      <c r="P390" s="87"/>
      <c r="Q390" s="87"/>
      <c r="R390" s="87"/>
      <c r="S390" s="87"/>
      <c r="T390" s="88"/>
      <c r="U390" s="41"/>
      <c r="V390" s="41"/>
      <c r="W390" s="41"/>
      <c r="X390" s="41"/>
      <c r="Y390" s="41"/>
      <c r="Z390" s="41"/>
      <c r="AA390" s="41"/>
      <c r="AB390" s="41"/>
      <c r="AC390" s="41"/>
      <c r="AD390" s="41"/>
      <c r="AE390" s="41"/>
      <c r="AT390" s="20" t="s">
        <v>206</v>
      </c>
      <c r="AU390" s="20" t="s">
        <v>82</v>
      </c>
    </row>
    <row r="391" s="14" customFormat="1">
      <c r="A391" s="14"/>
      <c r="B391" s="244"/>
      <c r="C391" s="245"/>
      <c r="D391" s="235" t="s">
        <v>208</v>
      </c>
      <c r="E391" s="246" t="s">
        <v>19</v>
      </c>
      <c r="F391" s="247" t="s">
        <v>80</v>
      </c>
      <c r="G391" s="245"/>
      <c r="H391" s="248">
        <v>1</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208</v>
      </c>
      <c r="AU391" s="254" t="s">
        <v>82</v>
      </c>
      <c r="AV391" s="14" t="s">
        <v>82</v>
      </c>
      <c r="AW391" s="14" t="s">
        <v>33</v>
      </c>
      <c r="AX391" s="14" t="s">
        <v>80</v>
      </c>
      <c r="AY391" s="254" t="s">
        <v>196</v>
      </c>
    </row>
    <row r="392" s="2" customFormat="1" ht="16.30189" customHeight="1">
      <c r="A392" s="41"/>
      <c r="B392" s="42"/>
      <c r="C392" s="266" t="s">
        <v>1874</v>
      </c>
      <c r="D392" s="266" t="s">
        <v>310</v>
      </c>
      <c r="E392" s="267" t="s">
        <v>4775</v>
      </c>
      <c r="F392" s="268" t="s">
        <v>4776</v>
      </c>
      <c r="G392" s="269" t="s">
        <v>1105</v>
      </c>
      <c r="H392" s="270">
        <v>1</v>
      </c>
      <c r="I392" s="271"/>
      <c r="J392" s="272">
        <f>ROUND(I392*H392,2)</f>
        <v>0</v>
      </c>
      <c r="K392" s="268" t="s">
        <v>19</v>
      </c>
      <c r="L392" s="273"/>
      <c r="M392" s="274" t="s">
        <v>19</v>
      </c>
      <c r="N392" s="275" t="s">
        <v>44</v>
      </c>
      <c r="O392" s="87"/>
      <c r="P392" s="224">
        <f>O392*H392</f>
        <v>0</v>
      </c>
      <c r="Q392" s="224">
        <v>0</v>
      </c>
      <c r="R392" s="224">
        <f>Q392*H392</f>
        <v>0</v>
      </c>
      <c r="S392" s="224">
        <v>0</v>
      </c>
      <c r="T392" s="225">
        <f>S392*H392</f>
        <v>0</v>
      </c>
      <c r="U392" s="41"/>
      <c r="V392" s="41"/>
      <c r="W392" s="41"/>
      <c r="X392" s="41"/>
      <c r="Y392" s="41"/>
      <c r="Z392" s="41"/>
      <c r="AA392" s="41"/>
      <c r="AB392" s="41"/>
      <c r="AC392" s="41"/>
      <c r="AD392" s="41"/>
      <c r="AE392" s="41"/>
      <c r="AR392" s="226" t="s">
        <v>390</v>
      </c>
      <c r="AT392" s="226" t="s">
        <v>310</v>
      </c>
      <c r="AU392" s="226" t="s">
        <v>82</v>
      </c>
      <c r="AY392" s="20" t="s">
        <v>196</v>
      </c>
      <c r="BE392" s="227">
        <f>IF(N392="základní",J392,0)</f>
        <v>0</v>
      </c>
      <c r="BF392" s="227">
        <f>IF(N392="snížená",J392,0)</f>
        <v>0</v>
      </c>
      <c r="BG392" s="227">
        <f>IF(N392="zákl. přenesená",J392,0)</f>
        <v>0</v>
      </c>
      <c r="BH392" s="227">
        <f>IF(N392="sníž. přenesená",J392,0)</f>
        <v>0</v>
      </c>
      <c r="BI392" s="227">
        <f>IF(N392="nulová",J392,0)</f>
        <v>0</v>
      </c>
      <c r="BJ392" s="20" t="s">
        <v>80</v>
      </c>
      <c r="BK392" s="227">
        <f>ROUND(I392*H392,2)</f>
        <v>0</v>
      </c>
      <c r="BL392" s="20" t="s">
        <v>297</v>
      </c>
      <c r="BM392" s="226" t="s">
        <v>4777</v>
      </c>
    </row>
    <row r="393" s="14" customFormat="1">
      <c r="A393" s="14"/>
      <c r="B393" s="244"/>
      <c r="C393" s="245"/>
      <c r="D393" s="235" t="s">
        <v>208</v>
      </c>
      <c r="E393" s="246" t="s">
        <v>19</v>
      </c>
      <c r="F393" s="247" t="s">
        <v>4580</v>
      </c>
      <c r="G393" s="245"/>
      <c r="H393" s="248">
        <v>1</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208</v>
      </c>
      <c r="AU393" s="254" t="s">
        <v>82</v>
      </c>
      <c r="AV393" s="14" t="s">
        <v>82</v>
      </c>
      <c r="AW393" s="14" t="s">
        <v>33</v>
      </c>
      <c r="AX393" s="14" t="s">
        <v>73</v>
      </c>
      <c r="AY393" s="254" t="s">
        <v>196</v>
      </c>
    </row>
    <row r="394" s="15" customFormat="1">
      <c r="A394" s="15"/>
      <c r="B394" s="255"/>
      <c r="C394" s="256"/>
      <c r="D394" s="235" t="s">
        <v>208</v>
      </c>
      <c r="E394" s="257" t="s">
        <v>19</v>
      </c>
      <c r="F394" s="258" t="s">
        <v>212</v>
      </c>
      <c r="G394" s="256"/>
      <c r="H394" s="259">
        <v>1</v>
      </c>
      <c r="I394" s="260"/>
      <c r="J394" s="256"/>
      <c r="K394" s="256"/>
      <c r="L394" s="261"/>
      <c r="M394" s="262"/>
      <c r="N394" s="263"/>
      <c r="O394" s="263"/>
      <c r="P394" s="263"/>
      <c r="Q394" s="263"/>
      <c r="R394" s="263"/>
      <c r="S394" s="263"/>
      <c r="T394" s="264"/>
      <c r="U394" s="15"/>
      <c r="V394" s="15"/>
      <c r="W394" s="15"/>
      <c r="X394" s="15"/>
      <c r="Y394" s="15"/>
      <c r="Z394" s="15"/>
      <c r="AA394" s="15"/>
      <c r="AB394" s="15"/>
      <c r="AC394" s="15"/>
      <c r="AD394" s="15"/>
      <c r="AE394" s="15"/>
      <c r="AT394" s="265" t="s">
        <v>208</v>
      </c>
      <c r="AU394" s="265" t="s">
        <v>82</v>
      </c>
      <c r="AV394" s="15" t="s">
        <v>204</v>
      </c>
      <c r="AW394" s="15" t="s">
        <v>33</v>
      </c>
      <c r="AX394" s="15" t="s">
        <v>80</v>
      </c>
      <c r="AY394" s="265" t="s">
        <v>196</v>
      </c>
    </row>
    <row r="395" s="2" customFormat="1" ht="31.92453" customHeight="1">
      <c r="A395" s="41"/>
      <c r="B395" s="42"/>
      <c r="C395" s="215" t="s">
        <v>1877</v>
      </c>
      <c r="D395" s="215" t="s">
        <v>199</v>
      </c>
      <c r="E395" s="216" t="s">
        <v>4778</v>
      </c>
      <c r="F395" s="217" t="s">
        <v>4779</v>
      </c>
      <c r="G395" s="218" t="s">
        <v>222</v>
      </c>
      <c r="H395" s="219">
        <v>8</v>
      </c>
      <c r="I395" s="220"/>
      <c r="J395" s="221">
        <f>ROUND(I395*H395,2)</f>
        <v>0</v>
      </c>
      <c r="K395" s="217" t="s">
        <v>203</v>
      </c>
      <c r="L395" s="47"/>
      <c r="M395" s="222" t="s">
        <v>19</v>
      </c>
      <c r="N395" s="223" t="s">
        <v>44</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297</v>
      </c>
      <c r="AT395" s="226" t="s">
        <v>199</v>
      </c>
      <c r="AU395" s="226" t="s">
        <v>82</v>
      </c>
      <c r="AY395" s="20" t="s">
        <v>196</v>
      </c>
      <c r="BE395" s="227">
        <f>IF(N395="základní",J395,0)</f>
        <v>0</v>
      </c>
      <c r="BF395" s="227">
        <f>IF(N395="snížená",J395,0)</f>
        <v>0</v>
      </c>
      <c r="BG395" s="227">
        <f>IF(N395="zákl. přenesená",J395,0)</f>
        <v>0</v>
      </c>
      <c r="BH395" s="227">
        <f>IF(N395="sníž. přenesená",J395,0)</f>
        <v>0</v>
      </c>
      <c r="BI395" s="227">
        <f>IF(N395="nulová",J395,0)</f>
        <v>0</v>
      </c>
      <c r="BJ395" s="20" t="s">
        <v>80</v>
      </c>
      <c r="BK395" s="227">
        <f>ROUND(I395*H395,2)</f>
        <v>0</v>
      </c>
      <c r="BL395" s="20" t="s">
        <v>297</v>
      </c>
      <c r="BM395" s="226" t="s">
        <v>4780</v>
      </c>
    </row>
    <row r="396" s="2" customFormat="1">
      <c r="A396" s="41"/>
      <c r="B396" s="42"/>
      <c r="C396" s="43"/>
      <c r="D396" s="228" t="s">
        <v>206</v>
      </c>
      <c r="E396" s="43"/>
      <c r="F396" s="229" t="s">
        <v>4781</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82</v>
      </c>
    </row>
    <row r="397" s="14" customFormat="1">
      <c r="A397" s="14"/>
      <c r="B397" s="244"/>
      <c r="C397" s="245"/>
      <c r="D397" s="235" t="s">
        <v>208</v>
      </c>
      <c r="E397" s="246" t="s">
        <v>19</v>
      </c>
      <c r="F397" s="247" t="s">
        <v>250</v>
      </c>
      <c r="G397" s="245"/>
      <c r="H397" s="248">
        <v>8</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208</v>
      </c>
      <c r="AU397" s="254" t="s">
        <v>82</v>
      </c>
      <c r="AV397" s="14" t="s">
        <v>82</v>
      </c>
      <c r="AW397" s="14" t="s">
        <v>33</v>
      </c>
      <c r="AX397" s="14" t="s">
        <v>73</v>
      </c>
      <c r="AY397" s="254" t="s">
        <v>196</v>
      </c>
    </row>
    <row r="398" s="15" customFormat="1">
      <c r="A398" s="15"/>
      <c r="B398" s="255"/>
      <c r="C398" s="256"/>
      <c r="D398" s="235" t="s">
        <v>208</v>
      </c>
      <c r="E398" s="257" t="s">
        <v>19</v>
      </c>
      <c r="F398" s="258" t="s">
        <v>212</v>
      </c>
      <c r="G398" s="256"/>
      <c r="H398" s="259">
        <v>8</v>
      </c>
      <c r="I398" s="260"/>
      <c r="J398" s="256"/>
      <c r="K398" s="256"/>
      <c r="L398" s="261"/>
      <c r="M398" s="262"/>
      <c r="N398" s="263"/>
      <c r="O398" s="263"/>
      <c r="P398" s="263"/>
      <c r="Q398" s="263"/>
      <c r="R398" s="263"/>
      <c r="S398" s="263"/>
      <c r="T398" s="264"/>
      <c r="U398" s="15"/>
      <c r="V398" s="15"/>
      <c r="W398" s="15"/>
      <c r="X398" s="15"/>
      <c r="Y398" s="15"/>
      <c r="Z398" s="15"/>
      <c r="AA398" s="15"/>
      <c r="AB398" s="15"/>
      <c r="AC398" s="15"/>
      <c r="AD398" s="15"/>
      <c r="AE398" s="15"/>
      <c r="AT398" s="265" t="s">
        <v>208</v>
      </c>
      <c r="AU398" s="265" t="s">
        <v>82</v>
      </c>
      <c r="AV398" s="15" t="s">
        <v>204</v>
      </c>
      <c r="AW398" s="15" t="s">
        <v>33</v>
      </c>
      <c r="AX398" s="15" t="s">
        <v>80</v>
      </c>
      <c r="AY398" s="265" t="s">
        <v>196</v>
      </c>
    </row>
    <row r="399" s="2" customFormat="1" ht="23.4566" customHeight="1">
      <c r="A399" s="41"/>
      <c r="B399" s="42"/>
      <c r="C399" s="266" t="s">
        <v>1882</v>
      </c>
      <c r="D399" s="266" t="s">
        <v>310</v>
      </c>
      <c r="E399" s="267" t="s">
        <v>4782</v>
      </c>
      <c r="F399" s="268" t="s">
        <v>4783</v>
      </c>
      <c r="G399" s="269" t="s">
        <v>1105</v>
      </c>
      <c r="H399" s="270">
        <v>1</v>
      </c>
      <c r="I399" s="271"/>
      <c r="J399" s="272">
        <f>ROUND(I399*H399,2)</f>
        <v>0</v>
      </c>
      <c r="K399" s="268" t="s">
        <v>19</v>
      </c>
      <c r="L399" s="273"/>
      <c r="M399" s="274" t="s">
        <v>19</v>
      </c>
      <c r="N399" s="275" t="s">
        <v>44</v>
      </c>
      <c r="O399" s="87"/>
      <c r="P399" s="224">
        <f>O399*H399</f>
        <v>0</v>
      </c>
      <c r="Q399" s="224">
        <v>0</v>
      </c>
      <c r="R399" s="224">
        <f>Q399*H399</f>
        <v>0</v>
      </c>
      <c r="S399" s="224">
        <v>0</v>
      </c>
      <c r="T399" s="225">
        <f>S399*H399</f>
        <v>0</v>
      </c>
      <c r="U399" s="41"/>
      <c r="V399" s="41"/>
      <c r="W399" s="41"/>
      <c r="X399" s="41"/>
      <c r="Y399" s="41"/>
      <c r="Z399" s="41"/>
      <c r="AA399" s="41"/>
      <c r="AB399" s="41"/>
      <c r="AC399" s="41"/>
      <c r="AD399" s="41"/>
      <c r="AE399" s="41"/>
      <c r="AR399" s="226" t="s">
        <v>390</v>
      </c>
      <c r="AT399" s="226" t="s">
        <v>310</v>
      </c>
      <c r="AU399" s="226" t="s">
        <v>82</v>
      </c>
      <c r="AY399" s="20" t="s">
        <v>196</v>
      </c>
      <c r="BE399" s="227">
        <f>IF(N399="základní",J399,0)</f>
        <v>0</v>
      </c>
      <c r="BF399" s="227">
        <f>IF(N399="snížená",J399,0)</f>
        <v>0</v>
      </c>
      <c r="BG399" s="227">
        <f>IF(N399="zákl. přenesená",J399,0)</f>
        <v>0</v>
      </c>
      <c r="BH399" s="227">
        <f>IF(N399="sníž. přenesená",J399,0)</f>
        <v>0</v>
      </c>
      <c r="BI399" s="227">
        <f>IF(N399="nulová",J399,0)</f>
        <v>0</v>
      </c>
      <c r="BJ399" s="20" t="s">
        <v>80</v>
      </c>
      <c r="BK399" s="227">
        <f>ROUND(I399*H399,2)</f>
        <v>0</v>
      </c>
      <c r="BL399" s="20" t="s">
        <v>297</v>
      </c>
      <c r="BM399" s="226" t="s">
        <v>4784</v>
      </c>
    </row>
    <row r="400" s="14" customFormat="1">
      <c r="A400" s="14"/>
      <c r="B400" s="244"/>
      <c r="C400" s="245"/>
      <c r="D400" s="235" t="s">
        <v>208</v>
      </c>
      <c r="E400" s="246" t="s">
        <v>19</v>
      </c>
      <c r="F400" s="247" t="s">
        <v>4580</v>
      </c>
      <c r="G400" s="245"/>
      <c r="H400" s="248">
        <v>1</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208</v>
      </c>
      <c r="AU400" s="254" t="s">
        <v>82</v>
      </c>
      <c r="AV400" s="14" t="s">
        <v>82</v>
      </c>
      <c r="AW400" s="14" t="s">
        <v>33</v>
      </c>
      <c r="AX400" s="14" t="s">
        <v>73</v>
      </c>
      <c r="AY400" s="254" t="s">
        <v>196</v>
      </c>
    </row>
    <row r="401" s="15" customFormat="1">
      <c r="A401" s="15"/>
      <c r="B401" s="255"/>
      <c r="C401" s="256"/>
      <c r="D401" s="235" t="s">
        <v>208</v>
      </c>
      <c r="E401" s="257" t="s">
        <v>19</v>
      </c>
      <c r="F401" s="258" t="s">
        <v>212</v>
      </c>
      <c r="G401" s="256"/>
      <c r="H401" s="259">
        <v>1</v>
      </c>
      <c r="I401" s="260"/>
      <c r="J401" s="256"/>
      <c r="K401" s="256"/>
      <c r="L401" s="261"/>
      <c r="M401" s="262"/>
      <c r="N401" s="263"/>
      <c r="O401" s="263"/>
      <c r="P401" s="263"/>
      <c r="Q401" s="263"/>
      <c r="R401" s="263"/>
      <c r="S401" s="263"/>
      <c r="T401" s="264"/>
      <c r="U401" s="15"/>
      <c r="V401" s="15"/>
      <c r="W401" s="15"/>
      <c r="X401" s="15"/>
      <c r="Y401" s="15"/>
      <c r="Z401" s="15"/>
      <c r="AA401" s="15"/>
      <c r="AB401" s="15"/>
      <c r="AC401" s="15"/>
      <c r="AD401" s="15"/>
      <c r="AE401" s="15"/>
      <c r="AT401" s="265" t="s">
        <v>208</v>
      </c>
      <c r="AU401" s="265" t="s">
        <v>82</v>
      </c>
      <c r="AV401" s="15" t="s">
        <v>204</v>
      </c>
      <c r="AW401" s="15" t="s">
        <v>33</v>
      </c>
      <c r="AX401" s="15" t="s">
        <v>80</v>
      </c>
      <c r="AY401" s="265" t="s">
        <v>196</v>
      </c>
    </row>
    <row r="402" s="2" customFormat="1" ht="23.4566" customHeight="1">
      <c r="A402" s="41"/>
      <c r="B402" s="42"/>
      <c r="C402" s="266" t="s">
        <v>1887</v>
      </c>
      <c r="D402" s="266" t="s">
        <v>310</v>
      </c>
      <c r="E402" s="267" t="s">
        <v>4785</v>
      </c>
      <c r="F402" s="268" t="s">
        <v>4786</v>
      </c>
      <c r="G402" s="269" t="s">
        <v>1105</v>
      </c>
      <c r="H402" s="270">
        <v>1</v>
      </c>
      <c r="I402" s="271"/>
      <c r="J402" s="272">
        <f>ROUND(I402*H402,2)</f>
        <v>0</v>
      </c>
      <c r="K402" s="268" t="s">
        <v>19</v>
      </c>
      <c r="L402" s="273"/>
      <c r="M402" s="274" t="s">
        <v>19</v>
      </c>
      <c r="N402" s="275" t="s">
        <v>44</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390</v>
      </c>
      <c r="AT402" s="226" t="s">
        <v>310</v>
      </c>
      <c r="AU402" s="226" t="s">
        <v>82</v>
      </c>
      <c r="AY402" s="20" t="s">
        <v>196</v>
      </c>
      <c r="BE402" s="227">
        <f>IF(N402="základní",J402,0)</f>
        <v>0</v>
      </c>
      <c r="BF402" s="227">
        <f>IF(N402="snížená",J402,0)</f>
        <v>0</v>
      </c>
      <c r="BG402" s="227">
        <f>IF(N402="zákl. přenesená",J402,0)</f>
        <v>0</v>
      </c>
      <c r="BH402" s="227">
        <f>IF(N402="sníž. přenesená",J402,0)</f>
        <v>0</v>
      </c>
      <c r="BI402" s="227">
        <f>IF(N402="nulová",J402,0)</f>
        <v>0</v>
      </c>
      <c r="BJ402" s="20" t="s">
        <v>80</v>
      </c>
      <c r="BK402" s="227">
        <f>ROUND(I402*H402,2)</f>
        <v>0</v>
      </c>
      <c r="BL402" s="20" t="s">
        <v>297</v>
      </c>
      <c r="BM402" s="226" t="s">
        <v>4787</v>
      </c>
    </row>
    <row r="403" s="14" customFormat="1">
      <c r="A403" s="14"/>
      <c r="B403" s="244"/>
      <c r="C403" s="245"/>
      <c r="D403" s="235" t="s">
        <v>208</v>
      </c>
      <c r="E403" s="246" t="s">
        <v>19</v>
      </c>
      <c r="F403" s="247" t="s">
        <v>4580</v>
      </c>
      <c r="G403" s="245"/>
      <c r="H403" s="248">
        <v>1</v>
      </c>
      <c r="I403" s="249"/>
      <c r="J403" s="245"/>
      <c r="K403" s="245"/>
      <c r="L403" s="250"/>
      <c r="M403" s="251"/>
      <c r="N403" s="252"/>
      <c r="O403" s="252"/>
      <c r="P403" s="252"/>
      <c r="Q403" s="252"/>
      <c r="R403" s="252"/>
      <c r="S403" s="252"/>
      <c r="T403" s="253"/>
      <c r="U403" s="14"/>
      <c r="V403" s="14"/>
      <c r="W403" s="14"/>
      <c r="X403" s="14"/>
      <c r="Y403" s="14"/>
      <c r="Z403" s="14"/>
      <c r="AA403" s="14"/>
      <c r="AB403" s="14"/>
      <c r="AC403" s="14"/>
      <c r="AD403" s="14"/>
      <c r="AE403" s="14"/>
      <c r="AT403" s="254" t="s">
        <v>208</v>
      </c>
      <c r="AU403" s="254" t="s">
        <v>82</v>
      </c>
      <c r="AV403" s="14" t="s">
        <v>82</v>
      </c>
      <c r="AW403" s="14" t="s">
        <v>33</v>
      </c>
      <c r="AX403" s="14" t="s">
        <v>73</v>
      </c>
      <c r="AY403" s="254" t="s">
        <v>196</v>
      </c>
    </row>
    <row r="404" s="15" customFormat="1">
      <c r="A404" s="15"/>
      <c r="B404" s="255"/>
      <c r="C404" s="256"/>
      <c r="D404" s="235" t="s">
        <v>208</v>
      </c>
      <c r="E404" s="257" t="s">
        <v>19</v>
      </c>
      <c r="F404" s="258" t="s">
        <v>212</v>
      </c>
      <c r="G404" s="256"/>
      <c r="H404" s="259">
        <v>1</v>
      </c>
      <c r="I404" s="260"/>
      <c r="J404" s="256"/>
      <c r="K404" s="256"/>
      <c r="L404" s="261"/>
      <c r="M404" s="262"/>
      <c r="N404" s="263"/>
      <c r="O404" s="263"/>
      <c r="P404" s="263"/>
      <c r="Q404" s="263"/>
      <c r="R404" s="263"/>
      <c r="S404" s="263"/>
      <c r="T404" s="264"/>
      <c r="U404" s="15"/>
      <c r="V404" s="15"/>
      <c r="W404" s="15"/>
      <c r="X404" s="15"/>
      <c r="Y404" s="15"/>
      <c r="Z404" s="15"/>
      <c r="AA404" s="15"/>
      <c r="AB404" s="15"/>
      <c r="AC404" s="15"/>
      <c r="AD404" s="15"/>
      <c r="AE404" s="15"/>
      <c r="AT404" s="265" t="s">
        <v>208</v>
      </c>
      <c r="AU404" s="265" t="s">
        <v>82</v>
      </c>
      <c r="AV404" s="15" t="s">
        <v>204</v>
      </c>
      <c r="AW404" s="15" t="s">
        <v>33</v>
      </c>
      <c r="AX404" s="15" t="s">
        <v>80</v>
      </c>
      <c r="AY404" s="265" t="s">
        <v>196</v>
      </c>
    </row>
    <row r="405" s="2" customFormat="1" ht="23.4566" customHeight="1">
      <c r="A405" s="41"/>
      <c r="B405" s="42"/>
      <c r="C405" s="266" t="s">
        <v>1892</v>
      </c>
      <c r="D405" s="266" t="s">
        <v>310</v>
      </c>
      <c r="E405" s="267" t="s">
        <v>4788</v>
      </c>
      <c r="F405" s="268" t="s">
        <v>4789</v>
      </c>
      <c r="G405" s="269" t="s">
        <v>1105</v>
      </c>
      <c r="H405" s="270">
        <v>1</v>
      </c>
      <c r="I405" s="271"/>
      <c r="J405" s="272">
        <f>ROUND(I405*H405,2)</f>
        <v>0</v>
      </c>
      <c r="K405" s="268" t="s">
        <v>19</v>
      </c>
      <c r="L405" s="273"/>
      <c r="M405" s="274" t="s">
        <v>19</v>
      </c>
      <c r="N405" s="275" t="s">
        <v>44</v>
      </c>
      <c r="O405" s="87"/>
      <c r="P405" s="224">
        <f>O405*H405</f>
        <v>0</v>
      </c>
      <c r="Q405" s="224">
        <v>0</v>
      </c>
      <c r="R405" s="224">
        <f>Q405*H405</f>
        <v>0</v>
      </c>
      <c r="S405" s="224">
        <v>0</v>
      </c>
      <c r="T405" s="225">
        <f>S405*H405</f>
        <v>0</v>
      </c>
      <c r="U405" s="41"/>
      <c r="V405" s="41"/>
      <c r="W405" s="41"/>
      <c r="X405" s="41"/>
      <c r="Y405" s="41"/>
      <c r="Z405" s="41"/>
      <c r="AA405" s="41"/>
      <c r="AB405" s="41"/>
      <c r="AC405" s="41"/>
      <c r="AD405" s="41"/>
      <c r="AE405" s="41"/>
      <c r="AR405" s="226" t="s">
        <v>390</v>
      </c>
      <c r="AT405" s="226" t="s">
        <v>310</v>
      </c>
      <c r="AU405" s="226" t="s">
        <v>82</v>
      </c>
      <c r="AY405" s="20" t="s">
        <v>196</v>
      </c>
      <c r="BE405" s="227">
        <f>IF(N405="základní",J405,0)</f>
        <v>0</v>
      </c>
      <c r="BF405" s="227">
        <f>IF(N405="snížená",J405,0)</f>
        <v>0</v>
      </c>
      <c r="BG405" s="227">
        <f>IF(N405="zákl. přenesená",J405,0)</f>
        <v>0</v>
      </c>
      <c r="BH405" s="227">
        <f>IF(N405="sníž. přenesená",J405,0)</f>
        <v>0</v>
      </c>
      <c r="BI405" s="227">
        <f>IF(N405="nulová",J405,0)</f>
        <v>0</v>
      </c>
      <c r="BJ405" s="20" t="s">
        <v>80</v>
      </c>
      <c r="BK405" s="227">
        <f>ROUND(I405*H405,2)</f>
        <v>0</v>
      </c>
      <c r="BL405" s="20" t="s">
        <v>297</v>
      </c>
      <c r="BM405" s="226" t="s">
        <v>4790</v>
      </c>
    </row>
    <row r="406" s="14" customFormat="1">
      <c r="A406" s="14"/>
      <c r="B406" s="244"/>
      <c r="C406" s="245"/>
      <c r="D406" s="235" t="s">
        <v>208</v>
      </c>
      <c r="E406" s="246" t="s">
        <v>19</v>
      </c>
      <c r="F406" s="247" t="s">
        <v>4580</v>
      </c>
      <c r="G406" s="245"/>
      <c r="H406" s="248">
        <v>1</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208</v>
      </c>
      <c r="AU406" s="254" t="s">
        <v>82</v>
      </c>
      <c r="AV406" s="14" t="s">
        <v>82</v>
      </c>
      <c r="AW406" s="14" t="s">
        <v>33</v>
      </c>
      <c r="AX406" s="14" t="s">
        <v>73</v>
      </c>
      <c r="AY406" s="254" t="s">
        <v>196</v>
      </c>
    </row>
    <row r="407" s="15" customFormat="1">
      <c r="A407" s="15"/>
      <c r="B407" s="255"/>
      <c r="C407" s="256"/>
      <c r="D407" s="235" t="s">
        <v>208</v>
      </c>
      <c r="E407" s="257" t="s">
        <v>19</v>
      </c>
      <c r="F407" s="258" t="s">
        <v>212</v>
      </c>
      <c r="G407" s="256"/>
      <c r="H407" s="259">
        <v>1</v>
      </c>
      <c r="I407" s="260"/>
      <c r="J407" s="256"/>
      <c r="K407" s="256"/>
      <c r="L407" s="261"/>
      <c r="M407" s="262"/>
      <c r="N407" s="263"/>
      <c r="O407" s="263"/>
      <c r="P407" s="263"/>
      <c r="Q407" s="263"/>
      <c r="R407" s="263"/>
      <c r="S407" s="263"/>
      <c r="T407" s="264"/>
      <c r="U407" s="15"/>
      <c r="V407" s="15"/>
      <c r="W407" s="15"/>
      <c r="X407" s="15"/>
      <c r="Y407" s="15"/>
      <c r="Z407" s="15"/>
      <c r="AA407" s="15"/>
      <c r="AB407" s="15"/>
      <c r="AC407" s="15"/>
      <c r="AD407" s="15"/>
      <c r="AE407" s="15"/>
      <c r="AT407" s="265" t="s">
        <v>208</v>
      </c>
      <c r="AU407" s="265" t="s">
        <v>82</v>
      </c>
      <c r="AV407" s="15" t="s">
        <v>204</v>
      </c>
      <c r="AW407" s="15" t="s">
        <v>33</v>
      </c>
      <c r="AX407" s="15" t="s">
        <v>80</v>
      </c>
      <c r="AY407" s="265" t="s">
        <v>196</v>
      </c>
    </row>
    <row r="408" s="2" customFormat="1" ht="21.0566" customHeight="1">
      <c r="A408" s="41"/>
      <c r="B408" s="42"/>
      <c r="C408" s="266" t="s">
        <v>1897</v>
      </c>
      <c r="D408" s="266" t="s">
        <v>310</v>
      </c>
      <c r="E408" s="267" t="s">
        <v>4791</v>
      </c>
      <c r="F408" s="268" t="s">
        <v>4792</v>
      </c>
      <c r="G408" s="269" t="s">
        <v>1105</v>
      </c>
      <c r="H408" s="270">
        <v>1</v>
      </c>
      <c r="I408" s="271"/>
      <c r="J408" s="272">
        <f>ROUND(I408*H408,2)</f>
        <v>0</v>
      </c>
      <c r="K408" s="268" t="s">
        <v>19</v>
      </c>
      <c r="L408" s="273"/>
      <c r="M408" s="274" t="s">
        <v>19</v>
      </c>
      <c r="N408" s="275" t="s">
        <v>44</v>
      </c>
      <c r="O408" s="87"/>
      <c r="P408" s="224">
        <f>O408*H408</f>
        <v>0</v>
      </c>
      <c r="Q408" s="224">
        <v>0</v>
      </c>
      <c r="R408" s="224">
        <f>Q408*H408</f>
        <v>0</v>
      </c>
      <c r="S408" s="224">
        <v>0</v>
      </c>
      <c r="T408" s="225">
        <f>S408*H408</f>
        <v>0</v>
      </c>
      <c r="U408" s="41"/>
      <c r="V408" s="41"/>
      <c r="W408" s="41"/>
      <c r="X408" s="41"/>
      <c r="Y408" s="41"/>
      <c r="Z408" s="41"/>
      <c r="AA408" s="41"/>
      <c r="AB408" s="41"/>
      <c r="AC408" s="41"/>
      <c r="AD408" s="41"/>
      <c r="AE408" s="41"/>
      <c r="AR408" s="226" t="s">
        <v>390</v>
      </c>
      <c r="AT408" s="226" t="s">
        <v>310</v>
      </c>
      <c r="AU408" s="226" t="s">
        <v>82</v>
      </c>
      <c r="AY408" s="20" t="s">
        <v>196</v>
      </c>
      <c r="BE408" s="227">
        <f>IF(N408="základní",J408,0)</f>
        <v>0</v>
      </c>
      <c r="BF408" s="227">
        <f>IF(N408="snížená",J408,0)</f>
        <v>0</v>
      </c>
      <c r="BG408" s="227">
        <f>IF(N408="zákl. přenesená",J408,0)</f>
        <v>0</v>
      </c>
      <c r="BH408" s="227">
        <f>IF(N408="sníž. přenesená",J408,0)</f>
        <v>0</v>
      </c>
      <c r="BI408" s="227">
        <f>IF(N408="nulová",J408,0)</f>
        <v>0</v>
      </c>
      <c r="BJ408" s="20" t="s">
        <v>80</v>
      </c>
      <c r="BK408" s="227">
        <f>ROUND(I408*H408,2)</f>
        <v>0</v>
      </c>
      <c r="BL408" s="20" t="s">
        <v>297</v>
      </c>
      <c r="BM408" s="226" t="s">
        <v>4793</v>
      </c>
    </row>
    <row r="409" s="14" customFormat="1">
      <c r="A409" s="14"/>
      <c r="B409" s="244"/>
      <c r="C409" s="245"/>
      <c r="D409" s="235" t="s">
        <v>208</v>
      </c>
      <c r="E409" s="246" t="s">
        <v>19</v>
      </c>
      <c r="F409" s="247" t="s">
        <v>1007</v>
      </c>
      <c r="G409" s="245"/>
      <c r="H409" s="248">
        <v>1</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208</v>
      </c>
      <c r="AU409" s="254" t="s">
        <v>82</v>
      </c>
      <c r="AV409" s="14" t="s">
        <v>82</v>
      </c>
      <c r="AW409" s="14" t="s">
        <v>33</v>
      </c>
      <c r="AX409" s="14" t="s">
        <v>73</v>
      </c>
      <c r="AY409" s="254" t="s">
        <v>196</v>
      </c>
    </row>
    <row r="410" s="15" customFormat="1">
      <c r="A410" s="15"/>
      <c r="B410" s="255"/>
      <c r="C410" s="256"/>
      <c r="D410" s="235" t="s">
        <v>208</v>
      </c>
      <c r="E410" s="257" t="s">
        <v>19</v>
      </c>
      <c r="F410" s="258" t="s">
        <v>212</v>
      </c>
      <c r="G410" s="256"/>
      <c r="H410" s="259">
        <v>1</v>
      </c>
      <c r="I410" s="260"/>
      <c r="J410" s="256"/>
      <c r="K410" s="256"/>
      <c r="L410" s="261"/>
      <c r="M410" s="262"/>
      <c r="N410" s="263"/>
      <c r="O410" s="263"/>
      <c r="P410" s="263"/>
      <c r="Q410" s="263"/>
      <c r="R410" s="263"/>
      <c r="S410" s="263"/>
      <c r="T410" s="264"/>
      <c r="U410" s="15"/>
      <c r="V410" s="15"/>
      <c r="W410" s="15"/>
      <c r="X410" s="15"/>
      <c r="Y410" s="15"/>
      <c r="Z410" s="15"/>
      <c r="AA410" s="15"/>
      <c r="AB410" s="15"/>
      <c r="AC410" s="15"/>
      <c r="AD410" s="15"/>
      <c r="AE410" s="15"/>
      <c r="AT410" s="265" t="s">
        <v>208</v>
      </c>
      <c r="AU410" s="265" t="s">
        <v>82</v>
      </c>
      <c r="AV410" s="15" t="s">
        <v>204</v>
      </c>
      <c r="AW410" s="15" t="s">
        <v>33</v>
      </c>
      <c r="AX410" s="15" t="s">
        <v>80</v>
      </c>
      <c r="AY410" s="265" t="s">
        <v>196</v>
      </c>
    </row>
    <row r="411" s="2" customFormat="1" ht="21.0566" customHeight="1">
      <c r="A411" s="41"/>
      <c r="B411" s="42"/>
      <c r="C411" s="266" t="s">
        <v>1900</v>
      </c>
      <c r="D411" s="266" t="s">
        <v>310</v>
      </c>
      <c r="E411" s="267" t="s">
        <v>4794</v>
      </c>
      <c r="F411" s="268" t="s">
        <v>4795</v>
      </c>
      <c r="G411" s="269" t="s">
        <v>1105</v>
      </c>
      <c r="H411" s="270">
        <v>1</v>
      </c>
      <c r="I411" s="271"/>
      <c r="J411" s="272">
        <f>ROUND(I411*H411,2)</f>
        <v>0</v>
      </c>
      <c r="K411" s="268" t="s">
        <v>19</v>
      </c>
      <c r="L411" s="273"/>
      <c r="M411" s="274" t="s">
        <v>19</v>
      </c>
      <c r="N411" s="275" t="s">
        <v>44</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390</v>
      </c>
      <c r="AT411" s="226" t="s">
        <v>310</v>
      </c>
      <c r="AU411" s="226" t="s">
        <v>82</v>
      </c>
      <c r="AY411" s="20" t="s">
        <v>196</v>
      </c>
      <c r="BE411" s="227">
        <f>IF(N411="základní",J411,0)</f>
        <v>0</v>
      </c>
      <c r="BF411" s="227">
        <f>IF(N411="snížená",J411,0)</f>
        <v>0</v>
      </c>
      <c r="BG411" s="227">
        <f>IF(N411="zákl. přenesená",J411,0)</f>
        <v>0</v>
      </c>
      <c r="BH411" s="227">
        <f>IF(N411="sníž. přenesená",J411,0)</f>
        <v>0</v>
      </c>
      <c r="BI411" s="227">
        <f>IF(N411="nulová",J411,0)</f>
        <v>0</v>
      </c>
      <c r="BJ411" s="20" t="s">
        <v>80</v>
      </c>
      <c r="BK411" s="227">
        <f>ROUND(I411*H411,2)</f>
        <v>0</v>
      </c>
      <c r="BL411" s="20" t="s">
        <v>297</v>
      </c>
      <c r="BM411" s="226" t="s">
        <v>4796</v>
      </c>
    </row>
    <row r="412" s="14" customFormat="1">
      <c r="A412" s="14"/>
      <c r="B412" s="244"/>
      <c r="C412" s="245"/>
      <c r="D412" s="235" t="s">
        <v>208</v>
      </c>
      <c r="E412" s="246" t="s">
        <v>19</v>
      </c>
      <c r="F412" s="247" t="s">
        <v>4610</v>
      </c>
      <c r="G412" s="245"/>
      <c r="H412" s="248">
        <v>1</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208</v>
      </c>
      <c r="AU412" s="254" t="s">
        <v>82</v>
      </c>
      <c r="AV412" s="14" t="s">
        <v>82</v>
      </c>
      <c r="AW412" s="14" t="s">
        <v>33</v>
      </c>
      <c r="AX412" s="14" t="s">
        <v>73</v>
      </c>
      <c r="AY412" s="254" t="s">
        <v>196</v>
      </c>
    </row>
    <row r="413" s="15" customFormat="1">
      <c r="A413" s="15"/>
      <c r="B413" s="255"/>
      <c r="C413" s="256"/>
      <c r="D413" s="235" t="s">
        <v>208</v>
      </c>
      <c r="E413" s="257" t="s">
        <v>19</v>
      </c>
      <c r="F413" s="258" t="s">
        <v>212</v>
      </c>
      <c r="G413" s="256"/>
      <c r="H413" s="259">
        <v>1</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208</v>
      </c>
      <c r="AU413" s="265" t="s">
        <v>82</v>
      </c>
      <c r="AV413" s="15" t="s">
        <v>204</v>
      </c>
      <c r="AW413" s="15" t="s">
        <v>33</v>
      </c>
      <c r="AX413" s="15" t="s">
        <v>80</v>
      </c>
      <c r="AY413" s="265" t="s">
        <v>196</v>
      </c>
    </row>
    <row r="414" s="2" customFormat="1" ht="23.4566" customHeight="1">
      <c r="A414" s="41"/>
      <c r="B414" s="42"/>
      <c r="C414" s="266" t="s">
        <v>1903</v>
      </c>
      <c r="D414" s="266" t="s">
        <v>310</v>
      </c>
      <c r="E414" s="267" t="s">
        <v>4797</v>
      </c>
      <c r="F414" s="268" t="s">
        <v>4798</v>
      </c>
      <c r="G414" s="269" t="s">
        <v>1105</v>
      </c>
      <c r="H414" s="270">
        <v>1</v>
      </c>
      <c r="I414" s="271"/>
      <c r="J414" s="272">
        <f>ROUND(I414*H414,2)</f>
        <v>0</v>
      </c>
      <c r="K414" s="268" t="s">
        <v>19</v>
      </c>
      <c r="L414" s="273"/>
      <c r="M414" s="274" t="s">
        <v>19</v>
      </c>
      <c r="N414" s="275" t="s">
        <v>44</v>
      </c>
      <c r="O414" s="87"/>
      <c r="P414" s="224">
        <f>O414*H414</f>
        <v>0</v>
      </c>
      <c r="Q414" s="224">
        <v>0</v>
      </c>
      <c r="R414" s="224">
        <f>Q414*H414</f>
        <v>0</v>
      </c>
      <c r="S414" s="224">
        <v>0</v>
      </c>
      <c r="T414" s="225">
        <f>S414*H414</f>
        <v>0</v>
      </c>
      <c r="U414" s="41"/>
      <c r="V414" s="41"/>
      <c r="W414" s="41"/>
      <c r="X414" s="41"/>
      <c r="Y414" s="41"/>
      <c r="Z414" s="41"/>
      <c r="AA414" s="41"/>
      <c r="AB414" s="41"/>
      <c r="AC414" s="41"/>
      <c r="AD414" s="41"/>
      <c r="AE414" s="41"/>
      <c r="AR414" s="226" t="s">
        <v>390</v>
      </c>
      <c r="AT414" s="226" t="s">
        <v>310</v>
      </c>
      <c r="AU414" s="226" t="s">
        <v>82</v>
      </c>
      <c r="AY414" s="20" t="s">
        <v>196</v>
      </c>
      <c r="BE414" s="227">
        <f>IF(N414="základní",J414,0)</f>
        <v>0</v>
      </c>
      <c r="BF414" s="227">
        <f>IF(N414="snížená",J414,0)</f>
        <v>0</v>
      </c>
      <c r="BG414" s="227">
        <f>IF(N414="zákl. přenesená",J414,0)</f>
        <v>0</v>
      </c>
      <c r="BH414" s="227">
        <f>IF(N414="sníž. přenesená",J414,0)</f>
        <v>0</v>
      </c>
      <c r="BI414" s="227">
        <f>IF(N414="nulová",J414,0)</f>
        <v>0</v>
      </c>
      <c r="BJ414" s="20" t="s">
        <v>80</v>
      </c>
      <c r="BK414" s="227">
        <f>ROUND(I414*H414,2)</f>
        <v>0</v>
      </c>
      <c r="BL414" s="20" t="s">
        <v>297</v>
      </c>
      <c r="BM414" s="226" t="s">
        <v>4799</v>
      </c>
    </row>
    <row r="415" s="14" customFormat="1">
      <c r="A415" s="14"/>
      <c r="B415" s="244"/>
      <c r="C415" s="245"/>
      <c r="D415" s="235" t="s">
        <v>208</v>
      </c>
      <c r="E415" s="246" t="s">
        <v>19</v>
      </c>
      <c r="F415" s="247" t="s">
        <v>4610</v>
      </c>
      <c r="G415" s="245"/>
      <c r="H415" s="248">
        <v>1</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208</v>
      </c>
      <c r="AU415" s="254" t="s">
        <v>82</v>
      </c>
      <c r="AV415" s="14" t="s">
        <v>82</v>
      </c>
      <c r="AW415" s="14" t="s">
        <v>33</v>
      </c>
      <c r="AX415" s="14" t="s">
        <v>73</v>
      </c>
      <c r="AY415" s="254" t="s">
        <v>196</v>
      </c>
    </row>
    <row r="416" s="15" customFormat="1">
      <c r="A416" s="15"/>
      <c r="B416" s="255"/>
      <c r="C416" s="256"/>
      <c r="D416" s="235" t="s">
        <v>208</v>
      </c>
      <c r="E416" s="257" t="s">
        <v>19</v>
      </c>
      <c r="F416" s="258" t="s">
        <v>212</v>
      </c>
      <c r="G416" s="256"/>
      <c r="H416" s="259">
        <v>1</v>
      </c>
      <c r="I416" s="260"/>
      <c r="J416" s="256"/>
      <c r="K416" s="256"/>
      <c r="L416" s="261"/>
      <c r="M416" s="262"/>
      <c r="N416" s="263"/>
      <c r="O416" s="263"/>
      <c r="P416" s="263"/>
      <c r="Q416" s="263"/>
      <c r="R416" s="263"/>
      <c r="S416" s="263"/>
      <c r="T416" s="264"/>
      <c r="U416" s="15"/>
      <c r="V416" s="15"/>
      <c r="W416" s="15"/>
      <c r="X416" s="15"/>
      <c r="Y416" s="15"/>
      <c r="Z416" s="15"/>
      <c r="AA416" s="15"/>
      <c r="AB416" s="15"/>
      <c r="AC416" s="15"/>
      <c r="AD416" s="15"/>
      <c r="AE416" s="15"/>
      <c r="AT416" s="265" t="s">
        <v>208</v>
      </c>
      <c r="AU416" s="265" t="s">
        <v>82</v>
      </c>
      <c r="AV416" s="15" t="s">
        <v>204</v>
      </c>
      <c r="AW416" s="15" t="s">
        <v>33</v>
      </c>
      <c r="AX416" s="15" t="s">
        <v>80</v>
      </c>
      <c r="AY416" s="265" t="s">
        <v>196</v>
      </c>
    </row>
    <row r="417" s="2" customFormat="1" ht="21.0566" customHeight="1">
      <c r="A417" s="41"/>
      <c r="B417" s="42"/>
      <c r="C417" s="266" t="s">
        <v>1908</v>
      </c>
      <c r="D417" s="266" t="s">
        <v>310</v>
      </c>
      <c r="E417" s="267" t="s">
        <v>4800</v>
      </c>
      <c r="F417" s="268" t="s">
        <v>4801</v>
      </c>
      <c r="G417" s="269" t="s">
        <v>1105</v>
      </c>
      <c r="H417" s="270">
        <v>1</v>
      </c>
      <c r="I417" s="271"/>
      <c r="J417" s="272">
        <f>ROUND(I417*H417,2)</f>
        <v>0</v>
      </c>
      <c r="K417" s="268" t="s">
        <v>19</v>
      </c>
      <c r="L417" s="273"/>
      <c r="M417" s="274" t="s">
        <v>19</v>
      </c>
      <c r="N417" s="275" t="s">
        <v>44</v>
      </c>
      <c r="O417" s="87"/>
      <c r="P417" s="224">
        <f>O417*H417</f>
        <v>0</v>
      </c>
      <c r="Q417" s="224">
        <v>0</v>
      </c>
      <c r="R417" s="224">
        <f>Q417*H417</f>
        <v>0</v>
      </c>
      <c r="S417" s="224">
        <v>0</v>
      </c>
      <c r="T417" s="225">
        <f>S417*H417</f>
        <v>0</v>
      </c>
      <c r="U417" s="41"/>
      <c r="V417" s="41"/>
      <c r="W417" s="41"/>
      <c r="X417" s="41"/>
      <c r="Y417" s="41"/>
      <c r="Z417" s="41"/>
      <c r="AA417" s="41"/>
      <c r="AB417" s="41"/>
      <c r="AC417" s="41"/>
      <c r="AD417" s="41"/>
      <c r="AE417" s="41"/>
      <c r="AR417" s="226" t="s">
        <v>390</v>
      </c>
      <c r="AT417" s="226" t="s">
        <v>310</v>
      </c>
      <c r="AU417" s="226" t="s">
        <v>82</v>
      </c>
      <c r="AY417" s="20" t="s">
        <v>196</v>
      </c>
      <c r="BE417" s="227">
        <f>IF(N417="základní",J417,0)</f>
        <v>0</v>
      </c>
      <c r="BF417" s="227">
        <f>IF(N417="snížená",J417,0)</f>
        <v>0</v>
      </c>
      <c r="BG417" s="227">
        <f>IF(N417="zákl. přenesená",J417,0)</f>
        <v>0</v>
      </c>
      <c r="BH417" s="227">
        <f>IF(N417="sníž. přenesená",J417,0)</f>
        <v>0</v>
      </c>
      <c r="BI417" s="227">
        <f>IF(N417="nulová",J417,0)</f>
        <v>0</v>
      </c>
      <c r="BJ417" s="20" t="s">
        <v>80</v>
      </c>
      <c r="BK417" s="227">
        <f>ROUND(I417*H417,2)</f>
        <v>0</v>
      </c>
      <c r="BL417" s="20" t="s">
        <v>297</v>
      </c>
      <c r="BM417" s="226" t="s">
        <v>4802</v>
      </c>
    </row>
    <row r="418" s="14" customFormat="1">
      <c r="A418" s="14"/>
      <c r="B418" s="244"/>
      <c r="C418" s="245"/>
      <c r="D418" s="235" t="s">
        <v>208</v>
      </c>
      <c r="E418" s="246" t="s">
        <v>19</v>
      </c>
      <c r="F418" s="247" t="s">
        <v>1007</v>
      </c>
      <c r="G418" s="245"/>
      <c r="H418" s="248">
        <v>1</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208</v>
      </c>
      <c r="AU418" s="254" t="s">
        <v>82</v>
      </c>
      <c r="AV418" s="14" t="s">
        <v>82</v>
      </c>
      <c r="AW418" s="14" t="s">
        <v>33</v>
      </c>
      <c r="AX418" s="14" t="s">
        <v>73</v>
      </c>
      <c r="AY418" s="254" t="s">
        <v>196</v>
      </c>
    </row>
    <row r="419" s="15" customFormat="1">
      <c r="A419" s="15"/>
      <c r="B419" s="255"/>
      <c r="C419" s="256"/>
      <c r="D419" s="235" t="s">
        <v>208</v>
      </c>
      <c r="E419" s="257" t="s">
        <v>19</v>
      </c>
      <c r="F419" s="258" t="s">
        <v>212</v>
      </c>
      <c r="G419" s="256"/>
      <c r="H419" s="259">
        <v>1</v>
      </c>
      <c r="I419" s="260"/>
      <c r="J419" s="256"/>
      <c r="K419" s="256"/>
      <c r="L419" s="261"/>
      <c r="M419" s="262"/>
      <c r="N419" s="263"/>
      <c r="O419" s="263"/>
      <c r="P419" s="263"/>
      <c r="Q419" s="263"/>
      <c r="R419" s="263"/>
      <c r="S419" s="263"/>
      <c r="T419" s="264"/>
      <c r="U419" s="15"/>
      <c r="V419" s="15"/>
      <c r="W419" s="15"/>
      <c r="X419" s="15"/>
      <c r="Y419" s="15"/>
      <c r="Z419" s="15"/>
      <c r="AA419" s="15"/>
      <c r="AB419" s="15"/>
      <c r="AC419" s="15"/>
      <c r="AD419" s="15"/>
      <c r="AE419" s="15"/>
      <c r="AT419" s="265" t="s">
        <v>208</v>
      </c>
      <c r="AU419" s="265" t="s">
        <v>82</v>
      </c>
      <c r="AV419" s="15" t="s">
        <v>204</v>
      </c>
      <c r="AW419" s="15" t="s">
        <v>33</v>
      </c>
      <c r="AX419" s="15" t="s">
        <v>80</v>
      </c>
      <c r="AY419" s="265" t="s">
        <v>196</v>
      </c>
    </row>
    <row r="420" s="2" customFormat="1" ht="23.4566" customHeight="1">
      <c r="A420" s="41"/>
      <c r="B420" s="42"/>
      <c r="C420" s="266" t="s">
        <v>1913</v>
      </c>
      <c r="D420" s="266" t="s">
        <v>310</v>
      </c>
      <c r="E420" s="267" t="s">
        <v>4803</v>
      </c>
      <c r="F420" s="268" t="s">
        <v>4804</v>
      </c>
      <c r="G420" s="269" t="s">
        <v>1105</v>
      </c>
      <c r="H420" s="270">
        <v>1</v>
      </c>
      <c r="I420" s="271"/>
      <c r="J420" s="272">
        <f>ROUND(I420*H420,2)</f>
        <v>0</v>
      </c>
      <c r="K420" s="268" t="s">
        <v>19</v>
      </c>
      <c r="L420" s="273"/>
      <c r="M420" s="274" t="s">
        <v>19</v>
      </c>
      <c r="N420" s="275" t="s">
        <v>44</v>
      </c>
      <c r="O420" s="87"/>
      <c r="P420" s="224">
        <f>O420*H420</f>
        <v>0</v>
      </c>
      <c r="Q420" s="224">
        <v>0</v>
      </c>
      <c r="R420" s="224">
        <f>Q420*H420</f>
        <v>0</v>
      </c>
      <c r="S420" s="224">
        <v>0</v>
      </c>
      <c r="T420" s="225">
        <f>S420*H420</f>
        <v>0</v>
      </c>
      <c r="U420" s="41"/>
      <c r="V420" s="41"/>
      <c r="W420" s="41"/>
      <c r="X420" s="41"/>
      <c r="Y420" s="41"/>
      <c r="Z420" s="41"/>
      <c r="AA420" s="41"/>
      <c r="AB420" s="41"/>
      <c r="AC420" s="41"/>
      <c r="AD420" s="41"/>
      <c r="AE420" s="41"/>
      <c r="AR420" s="226" t="s">
        <v>390</v>
      </c>
      <c r="AT420" s="226" t="s">
        <v>310</v>
      </c>
      <c r="AU420" s="226" t="s">
        <v>82</v>
      </c>
      <c r="AY420" s="20" t="s">
        <v>196</v>
      </c>
      <c r="BE420" s="227">
        <f>IF(N420="základní",J420,0)</f>
        <v>0</v>
      </c>
      <c r="BF420" s="227">
        <f>IF(N420="snížená",J420,0)</f>
        <v>0</v>
      </c>
      <c r="BG420" s="227">
        <f>IF(N420="zákl. přenesená",J420,0)</f>
        <v>0</v>
      </c>
      <c r="BH420" s="227">
        <f>IF(N420="sníž. přenesená",J420,0)</f>
        <v>0</v>
      </c>
      <c r="BI420" s="227">
        <f>IF(N420="nulová",J420,0)</f>
        <v>0</v>
      </c>
      <c r="BJ420" s="20" t="s">
        <v>80</v>
      </c>
      <c r="BK420" s="227">
        <f>ROUND(I420*H420,2)</f>
        <v>0</v>
      </c>
      <c r="BL420" s="20" t="s">
        <v>297</v>
      </c>
      <c r="BM420" s="226" t="s">
        <v>4805</v>
      </c>
    </row>
    <row r="421" s="14" customFormat="1">
      <c r="A421" s="14"/>
      <c r="B421" s="244"/>
      <c r="C421" s="245"/>
      <c r="D421" s="235" t="s">
        <v>208</v>
      </c>
      <c r="E421" s="246" t="s">
        <v>19</v>
      </c>
      <c r="F421" s="247" t="s">
        <v>1007</v>
      </c>
      <c r="G421" s="245"/>
      <c r="H421" s="248">
        <v>1</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208</v>
      </c>
      <c r="AU421" s="254" t="s">
        <v>82</v>
      </c>
      <c r="AV421" s="14" t="s">
        <v>82</v>
      </c>
      <c r="AW421" s="14" t="s">
        <v>33</v>
      </c>
      <c r="AX421" s="14" t="s">
        <v>73</v>
      </c>
      <c r="AY421" s="254" t="s">
        <v>196</v>
      </c>
    </row>
    <row r="422" s="15" customFormat="1">
      <c r="A422" s="15"/>
      <c r="B422" s="255"/>
      <c r="C422" s="256"/>
      <c r="D422" s="235" t="s">
        <v>208</v>
      </c>
      <c r="E422" s="257" t="s">
        <v>19</v>
      </c>
      <c r="F422" s="258" t="s">
        <v>212</v>
      </c>
      <c r="G422" s="256"/>
      <c r="H422" s="259">
        <v>1</v>
      </c>
      <c r="I422" s="260"/>
      <c r="J422" s="256"/>
      <c r="K422" s="256"/>
      <c r="L422" s="261"/>
      <c r="M422" s="262"/>
      <c r="N422" s="263"/>
      <c r="O422" s="263"/>
      <c r="P422" s="263"/>
      <c r="Q422" s="263"/>
      <c r="R422" s="263"/>
      <c r="S422" s="263"/>
      <c r="T422" s="264"/>
      <c r="U422" s="15"/>
      <c r="V422" s="15"/>
      <c r="W422" s="15"/>
      <c r="X422" s="15"/>
      <c r="Y422" s="15"/>
      <c r="Z422" s="15"/>
      <c r="AA422" s="15"/>
      <c r="AB422" s="15"/>
      <c r="AC422" s="15"/>
      <c r="AD422" s="15"/>
      <c r="AE422" s="15"/>
      <c r="AT422" s="265" t="s">
        <v>208</v>
      </c>
      <c r="AU422" s="265" t="s">
        <v>82</v>
      </c>
      <c r="AV422" s="15" t="s">
        <v>204</v>
      </c>
      <c r="AW422" s="15" t="s">
        <v>33</v>
      </c>
      <c r="AX422" s="15" t="s">
        <v>80</v>
      </c>
      <c r="AY422" s="265" t="s">
        <v>196</v>
      </c>
    </row>
    <row r="423" s="2" customFormat="1" ht="47.59245" customHeight="1">
      <c r="A423" s="41"/>
      <c r="B423" s="42"/>
      <c r="C423" s="215" t="s">
        <v>1918</v>
      </c>
      <c r="D423" s="215" t="s">
        <v>199</v>
      </c>
      <c r="E423" s="216" t="s">
        <v>1075</v>
      </c>
      <c r="F423" s="217" t="s">
        <v>1076</v>
      </c>
      <c r="G423" s="218" t="s">
        <v>222</v>
      </c>
      <c r="H423" s="219">
        <v>46</v>
      </c>
      <c r="I423" s="220"/>
      <c r="J423" s="221">
        <f>ROUND(I423*H423,2)</f>
        <v>0</v>
      </c>
      <c r="K423" s="217" t="s">
        <v>203</v>
      </c>
      <c r="L423" s="47"/>
      <c r="M423" s="222" t="s">
        <v>19</v>
      </c>
      <c r="N423" s="223" t="s">
        <v>44</v>
      </c>
      <c r="O423" s="87"/>
      <c r="P423" s="224">
        <f>O423*H423</f>
        <v>0</v>
      </c>
      <c r="Q423" s="224">
        <v>0</v>
      </c>
      <c r="R423" s="224">
        <f>Q423*H423</f>
        <v>0</v>
      </c>
      <c r="S423" s="224">
        <v>0</v>
      </c>
      <c r="T423" s="225">
        <f>S423*H423</f>
        <v>0</v>
      </c>
      <c r="U423" s="41"/>
      <c r="V423" s="41"/>
      <c r="W423" s="41"/>
      <c r="X423" s="41"/>
      <c r="Y423" s="41"/>
      <c r="Z423" s="41"/>
      <c r="AA423" s="41"/>
      <c r="AB423" s="41"/>
      <c r="AC423" s="41"/>
      <c r="AD423" s="41"/>
      <c r="AE423" s="41"/>
      <c r="AR423" s="226" t="s">
        <v>297</v>
      </c>
      <c r="AT423" s="226" t="s">
        <v>199</v>
      </c>
      <c r="AU423" s="226" t="s">
        <v>82</v>
      </c>
      <c r="AY423" s="20" t="s">
        <v>196</v>
      </c>
      <c r="BE423" s="227">
        <f>IF(N423="základní",J423,0)</f>
        <v>0</v>
      </c>
      <c r="BF423" s="227">
        <f>IF(N423="snížená",J423,0)</f>
        <v>0</v>
      </c>
      <c r="BG423" s="227">
        <f>IF(N423="zákl. přenesená",J423,0)</f>
        <v>0</v>
      </c>
      <c r="BH423" s="227">
        <f>IF(N423="sníž. přenesená",J423,0)</f>
        <v>0</v>
      </c>
      <c r="BI423" s="227">
        <f>IF(N423="nulová",J423,0)</f>
        <v>0</v>
      </c>
      <c r="BJ423" s="20" t="s">
        <v>80</v>
      </c>
      <c r="BK423" s="227">
        <f>ROUND(I423*H423,2)</f>
        <v>0</v>
      </c>
      <c r="BL423" s="20" t="s">
        <v>297</v>
      </c>
      <c r="BM423" s="226" t="s">
        <v>4806</v>
      </c>
    </row>
    <row r="424" s="2" customFormat="1">
      <c r="A424" s="41"/>
      <c r="B424" s="42"/>
      <c r="C424" s="43"/>
      <c r="D424" s="228" t="s">
        <v>206</v>
      </c>
      <c r="E424" s="43"/>
      <c r="F424" s="229" t="s">
        <v>1078</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206</v>
      </c>
      <c r="AU424" s="20" t="s">
        <v>82</v>
      </c>
    </row>
    <row r="425" s="14" customFormat="1">
      <c r="A425" s="14"/>
      <c r="B425" s="244"/>
      <c r="C425" s="245"/>
      <c r="D425" s="235" t="s">
        <v>208</v>
      </c>
      <c r="E425" s="246" t="s">
        <v>19</v>
      </c>
      <c r="F425" s="247" t="s">
        <v>290</v>
      </c>
      <c r="G425" s="245"/>
      <c r="H425" s="248">
        <v>15</v>
      </c>
      <c r="I425" s="249"/>
      <c r="J425" s="245"/>
      <c r="K425" s="245"/>
      <c r="L425" s="250"/>
      <c r="M425" s="251"/>
      <c r="N425" s="252"/>
      <c r="O425" s="252"/>
      <c r="P425" s="252"/>
      <c r="Q425" s="252"/>
      <c r="R425" s="252"/>
      <c r="S425" s="252"/>
      <c r="T425" s="253"/>
      <c r="U425" s="14"/>
      <c r="V425" s="14"/>
      <c r="W425" s="14"/>
      <c r="X425" s="14"/>
      <c r="Y425" s="14"/>
      <c r="Z425" s="14"/>
      <c r="AA425" s="14"/>
      <c r="AB425" s="14"/>
      <c r="AC425" s="14"/>
      <c r="AD425" s="14"/>
      <c r="AE425" s="14"/>
      <c r="AT425" s="254" t="s">
        <v>208</v>
      </c>
      <c r="AU425" s="254" t="s">
        <v>82</v>
      </c>
      <c r="AV425" s="14" t="s">
        <v>82</v>
      </c>
      <c r="AW425" s="14" t="s">
        <v>33</v>
      </c>
      <c r="AX425" s="14" t="s">
        <v>73</v>
      </c>
      <c r="AY425" s="254" t="s">
        <v>196</v>
      </c>
    </row>
    <row r="426" s="14" customFormat="1">
      <c r="A426" s="14"/>
      <c r="B426" s="244"/>
      <c r="C426" s="245"/>
      <c r="D426" s="235" t="s">
        <v>208</v>
      </c>
      <c r="E426" s="246" t="s">
        <v>19</v>
      </c>
      <c r="F426" s="247" t="s">
        <v>80</v>
      </c>
      <c r="G426" s="245"/>
      <c r="H426" s="248">
        <v>1</v>
      </c>
      <c r="I426" s="249"/>
      <c r="J426" s="245"/>
      <c r="K426" s="245"/>
      <c r="L426" s="250"/>
      <c r="M426" s="251"/>
      <c r="N426" s="252"/>
      <c r="O426" s="252"/>
      <c r="P426" s="252"/>
      <c r="Q426" s="252"/>
      <c r="R426" s="252"/>
      <c r="S426" s="252"/>
      <c r="T426" s="253"/>
      <c r="U426" s="14"/>
      <c r="V426" s="14"/>
      <c r="W426" s="14"/>
      <c r="X426" s="14"/>
      <c r="Y426" s="14"/>
      <c r="Z426" s="14"/>
      <c r="AA426" s="14"/>
      <c r="AB426" s="14"/>
      <c r="AC426" s="14"/>
      <c r="AD426" s="14"/>
      <c r="AE426" s="14"/>
      <c r="AT426" s="254" t="s">
        <v>208</v>
      </c>
      <c r="AU426" s="254" t="s">
        <v>82</v>
      </c>
      <c r="AV426" s="14" t="s">
        <v>82</v>
      </c>
      <c r="AW426" s="14" t="s">
        <v>33</v>
      </c>
      <c r="AX426" s="14" t="s">
        <v>73</v>
      </c>
      <c r="AY426" s="254" t="s">
        <v>196</v>
      </c>
    </row>
    <row r="427" s="14" customFormat="1">
      <c r="A427" s="14"/>
      <c r="B427" s="244"/>
      <c r="C427" s="245"/>
      <c r="D427" s="235" t="s">
        <v>208</v>
      </c>
      <c r="E427" s="246" t="s">
        <v>19</v>
      </c>
      <c r="F427" s="247" t="s">
        <v>270</v>
      </c>
      <c r="G427" s="245"/>
      <c r="H427" s="248">
        <v>11</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208</v>
      </c>
      <c r="AU427" s="254" t="s">
        <v>82</v>
      </c>
      <c r="AV427" s="14" t="s">
        <v>82</v>
      </c>
      <c r="AW427" s="14" t="s">
        <v>33</v>
      </c>
      <c r="AX427" s="14" t="s">
        <v>73</v>
      </c>
      <c r="AY427" s="254" t="s">
        <v>196</v>
      </c>
    </row>
    <row r="428" s="14" customFormat="1">
      <c r="A428" s="14"/>
      <c r="B428" s="244"/>
      <c r="C428" s="245"/>
      <c r="D428" s="235" t="s">
        <v>208</v>
      </c>
      <c r="E428" s="246" t="s">
        <v>19</v>
      </c>
      <c r="F428" s="247" t="s">
        <v>80</v>
      </c>
      <c r="G428" s="245"/>
      <c r="H428" s="248">
        <v>1</v>
      </c>
      <c r="I428" s="249"/>
      <c r="J428" s="245"/>
      <c r="K428" s="245"/>
      <c r="L428" s="250"/>
      <c r="M428" s="251"/>
      <c r="N428" s="252"/>
      <c r="O428" s="252"/>
      <c r="P428" s="252"/>
      <c r="Q428" s="252"/>
      <c r="R428" s="252"/>
      <c r="S428" s="252"/>
      <c r="T428" s="253"/>
      <c r="U428" s="14"/>
      <c r="V428" s="14"/>
      <c r="W428" s="14"/>
      <c r="X428" s="14"/>
      <c r="Y428" s="14"/>
      <c r="Z428" s="14"/>
      <c r="AA428" s="14"/>
      <c r="AB428" s="14"/>
      <c r="AC428" s="14"/>
      <c r="AD428" s="14"/>
      <c r="AE428" s="14"/>
      <c r="AT428" s="254" t="s">
        <v>208</v>
      </c>
      <c r="AU428" s="254" t="s">
        <v>82</v>
      </c>
      <c r="AV428" s="14" t="s">
        <v>82</v>
      </c>
      <c r="AW428" s="14" t="s">
        <v>33</v>
      </c>
      <c r="AX428" s="14" t="s">
        <v>73</v>
      </c>
      <c r="AY428" s="254" t="s">
        <v>196</v>
      </c>
    </row>
    <row r="429" s="14" customFormat="1">
      <c r="A429" s="14"/>
      <c r="B429" s="244"/>
      <c r="C429" s="245"/>
      <c r="D429" s="235" t="s">
        <v>208</v>
      </c>
      <c r="E429" s="246" t="s">
        <v>19</v>
      </c>
      <c r="F429" s="247" t="s">
        <v>232</v>
      </c>
      <c r="G429" s="245"/>
      <c r="H429" s="248">
        <v>5</v>
      </c>
      <c r="I429" s="249"/>
      <c r="J429" s="245"/>
      <c r="K429" s="245"/>
      <c r="L429" s="250"/>
      <c r="M429" s="251"/>
      <c r="N429" s="252"/>
      <c r="O429" s="252"/>
      <c r="P429" s="252"/>
      <c r="Q429" s="252"/>
      <c r="R429" s="252"/>
      <c r="S429" s="252"/>
      <c r="T429" s="253"/>
      <c r="U429" s="14"/>
      <c r="V429" s="14"/>
      <c r="W429" s="14"/>
      <c r="X429" s="14"/>
      <c r="Y429" s="14"/>
      <c r="Z429" s="14"/>
      <c r="AA429" s="14"/>
      <c r="AB429" s="14"/>
      <c r="AC429" s="14"/>
      <c r="AD429" s="14"/>
      <c r="AE429" s="14"/>
      <c r="AT429" s="254" t="s">
        <v>208</v>
      </c>
      <c r="AU429" s="254" t="s">
        <v>82</v>
      </c>
      <c r="AV429" s="14" t="s">
        <v>82</v>
      </c>
      <c r="AW429" s="14" t="s">
        <v>33</v>
      </c>
      <c r="AX429" s="14" t="s">
        <v>73</v>
      </c>
      <c r="AY429" s="254" t="s">
        <v>196</v>
      </c>
    </row>
    <row r="430" s="14" customFormat="1">
      <c r="A430" s="14"/>
      <c r="B430" s="244"/>
      <c r="C430" s="245"/>
      <c r="D430" s="235" t="s">
        <v>208</v>
      </c>
      <c r="E430" s="246" t="s">
        <v>19</v>
      </c>
      <c r="F430" s="247" t="s">
        <v>280</v>
      </c>
      <c r="G430" s="245"/>
      <c r="H430" s="248">
        <v>13</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208</v>
      </c>
      <c r="AU430" s="254" t="s">
        <v>82</v>
      </c>
      <c r="AV430" s="14" t="s">
        <v>82</v>
      </c>
      <c r="AW430" s="14" t="s">
        <v>33</v>
      </c>
      <c r="AX430" s="14" t="s">
        <v>73</v>
      </c>
      <c r="AY430" s="254" t="s">
        <v>196</v>
      </c>
    </row>
    <row r="431" s="15" customFormat="1">
      <c r="A431" s="15"/>
      <c r="B431" s="255"/>
      <c r="C431" s="256"/>
      <c r="D431" s="235" t="s">
        <v>208</v>
      </c>
      <c r="E431" s="257" t="s">
        <v>19</v>
      </c>
      <c r="F431" s="258" t="s">
        <v>212</v>
      </c>
      <c r="G431" s="256"/>
      <c r="H431" s="259">
        <v>46</v>
      </c>
      <c r="I431" s="260"/>
      <c r="J431" s="256"/>
      <c r="K431" s="256"/>
      <c r="L431" s="261"/>
      <c r="M431" s="262"/>
      <c r="N431" s="263"/>
      <c r="O431" s="263"/>
      <c r="P431" s="263"/>
      <c r="Q431" s="263"/>
      <c r="R431" s="263"/>
      <c r="S431" s="263"/>
      <c r="T431" s="264"/>
      <c r="U431" s="15"/>
      <c r="V431" s="15"/>
      <c r="W431" s="15"/>
      <c r="X431" s="15"/>
      <c r="Y431" s="15"/>
      <c r="Z431" s="15"/>
      <c r="AA431" s="15"/>
      <c r="AB431" s="15"/>
      <c r="AC431" s="15"/>
      <c r="AD431" s="15"/>
      <c r="AE431" s="15"/>
      <c r="AT431" s="265" t="s">
        <v>208</v>
      </c>
      <c r="AU431" s="265" t="s">
        <v>82</v>
      </c>
      <c r="AV431" s="15" t="s">
        <v>204</v>
      </c>
      <c r="AW431" s="15" t="s">
        <v>33</v>
      </c>
      <c r="AX431" s="15" t="s">
        <v>80</v>
      </c>
      <c r="AY431" s="265" t="s">
        <v>196</v>
      </c>
    </row>
    <row r="432" s="2" customFormat="1" ht="23.4566" customHeight="1">
      <c r="A432" s="41"/>
      <c r="B432" s="42"/>
      <c r="C432" s="266" t="s">
        <v>1923</v>
      </c>
      <c r="D432" s="266" t="s">
        <v>310</v>
      </c>
      <c r="E432" s="267" t="s">
        <v>4807</v>
      </c>
      <c r="F432" s="268" t="s">
        <v>4808</v>
      </c>
      <c r="G432" s="269" t="s">
        <v>222</v>
      </c>
      <c r="H432" s="270">
        <v>15</v>
      </c>
      <c r="I432" s="271"/>
      <c r="J432" s="272">
        <f>ROUND(I432*H432,2)</f>
        <v>0</v>
      </c>
      <c r="K432" s="268" t="s">
        <v>203</v>
      </c>
      <c r="L432" s="273"/>
      <c r="M432" s="274" t="s">
        <v>19</v>
      </c>
      <c r="N432" s="275" t="s">
        <v>44</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390</v>
      </c>
      <c r="AT432" s="226" t="s">
        <v>310</v>
      </c>
      <c r="AU432" s="226" t="s">
        <v>82</v>
      </c>
      <c r="AY432" s="20" t="s">
        <v>196</v>
      </c>
      <c r="BE432" s="227">
        <f>IF(N432="základní",J432,0)</f>
        <v>0</v>
      </c>
      <c r="BF432" s="227">
        <f>IF(N432="snížená",J432,0)</f>
        <v>0</v>
      </c>
      <c r="BG432" s="227">
        <f>IF(N432="zákl. přenesená",J432,0)</f>
        <v>0</v>
      </c>
      <c r="BH432" s="227">
        <f>IF(N432="sníž. přenesená",J432,0)</f>
        <v>0</v>
      </c>
      <c r="BI432" s="227">
        <f>IF(N432="nulová",J432,0)</f>
        <v>0</v>
      </c>
      <c r="BJ432" s="20" t="s">
        <v>80</v>
      </c>
      <c r="BK432" s="227">
        <f>ROUND(I432*H432,2)</f>
        <v>0</v>
      </c>
      <c r="BL432" s="20" t="s">
        <v>297</v>
      </c>
      <c r="BM432" s="226" t="s">
        <v>4809</v>
      </c>
    </row>
    <row r="433" s="14" customFormat="1">
      <c r="A433" s="14"/>
      <c r="B433" s="244"/>
      <c r="C433" s="245"/>
      <c r="D433" s="235" t="s">
        <v>208</v>
      </c>
      <c r="E433" s="246" t="s">
        <v>19</v>
      </c>
      <c r="F433" s="247" t="s">
        <v>1026</v>
      </c>
      <c r="G433" s="245"/>
      <c r="H433" s="248">
        <v>15</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208</v>
      </c>
      <c r="AU433" s="254" t="s">
        <v>82</v>
      </c>
      <c r="AV433" s="14" t="s">
        <v>82</v>
      </c>
      <c r="AW433" s="14" t="s">
        <v>33</v>
      </c>
      <c r="AX433" s="14" t="s">
        <v>73</v>
      </c>
      <c r="AY433" s="254" t="s">
        <v>196</v>
      </c>
    </row>
    <row r="434" s="15" customFormat="1">
      <c r="A434" s="15"/>
      <c r="B434" s="255"/>
      <c r="C434" s="256"/>
      <c r="D434" s="235" t="s">
        <v>208</v>
      </c>
      <c r="E434" s="257" t="s">
        <v>19</v>
      </c>
      <c r="F434" s="258" t="s">
        <v>212</v>
      </c>
      <c r="G434" s="256"/>
      <c r="H434" s="259">
        <v>15</v>
      </c>
      <c r="I434" s="260"/>
      <c r="J434" s="256"/>
      <c r="K434" s="256"/>
      <c r="L434" s="261"/>
      <c r="M434" s="262"/>
      <c r="N434" s="263"/>
      <c r="O434" s="263"/>
      <c r="P434" s="263"/>
      <c r="Q434" s="263"/>
      <c r="R434" s="263"/>
      <c r="S434" s="263"/>
      <c r="T434" s="264"/>
      <c r="U434" s="15"/>
      <c r="V434" s="15"/>
      <c r="W434" s="15"/>
      <c r="X434" s="15"/>
      <c r="Y434" s="15"/>
      <c r="Z434" s="15"/>
      <c r="AA434" s="15"/>
      <c r="AB434" s="15"/>
      <c r="AC434" s="15"/>
      <c r="AD434" s="15"/>
      <c r="AE434" s="15"/>
      <c r="AT434" s="265" t="s">
        <v>208</v>
      </c>
      <c r="AU434" s="265" t="s">
        <v>82</v>
      </c>
      <c r="AV434" s="15" t="s">
        <v>204</v>
      </c>
      <c r="AW434" s="15" t="s">
        <v>33</v>
      </c>
      <c r="AX434" s="15" t="s">
        <v>80</v>
      </c>
      <c r="AY434" s="265" t="s">
        <v>196</v>
      </c>
    </row>
    <row r="435" s="2" customFormat="1" ht="23.4566" customHeight="1">
      <c r="A435" s="41"/>
      <c r="B435" s="42"/>
      <c r="C435" s="266" t="s">
        <v>1928</v>
      </c>
      <c r="D435" s="266" t="s">
        <v>310</v>
      </c>
      <c r="E435" s="267" t="s">
        <v>4810</v>
      </c>
      <c r="F435" s="268" t="s">
        <v>4811</v>
      </c>
      <c r="G435" s="269" t="s">
        <v>222</v>
      </c>
      <c r="H435" s="270">
        <v>1</v>
      </c>
      <c r="I435" s="271"/>
      <c r="J435" s="272">
        <f>ROUND(I435*H435,2)</f>
        <v>0</v>
      </c>
      <c r="K435" s="268" t="s">
        <v>19</v>
      </c>
      <c r="L435" s="273"/>
      <c r="M435" s="274" t="s">
        <v>19</v>
      </c>
      <c r="N435" s="275" t="s">
        <v>44</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390</v>
      </c>
      <c r="AT435" s="226" t="s">
        <v>310</v>
      </c>
      <c r="AU435" s="226" t="s">
        <v>82</v>
      </c>
      <c r="AY435" s="20" t="s">
        <v>196</v>
      </c>
      <c r="BE435" s="227">
        <f>IF(N435="základní",J435,0)</f>
        <v>0</v>
      </c>
      <c r="BF435" s="227">
        <f>IF(N435="snížená",J435,0)</f>
        <v>0</v>
      </c>
      <c r="BG435" s="227">
        <f>IF(N435="zákl. přenesená",J435,0)</f>
        <v>0</v>
      </c>
      <c r="BH435" s="227">
        <f>IF(N435="sníž. přenesená",J435,0)</f>
        <v>0</v>
      </c>
      <c r="BI435" s="227">
        <f>IF(N435="nulová",J435,0)</f>
        <v>0</v>
      </c>
      <c r="BJ435" s="20" t="s">
        <v>80</v>
      </c>
      <c r="BK435" s="227">
        <f>ROUND(I435*H435,2)</f>
        <v>0</v>
      </c>
      <c r="BL435" s="20" t="s">
        <v>297</v>
      </c>
      <c r="BM435" s="226" t="s">
        <v>4812</v>
      </c>
    </row>
    <row r="436" s="14" customFormat="1">
      <c r="A436" s="14"/>
      <c r="B436" s="244"/>
      <c r="C436" s="245"/>
      <c r="D436" s="235" t="s">
        <v>208</v>
      </c>
      <c r="E436" s="246" t="s">
        <v>19</v>
      </c>
      <c r="F436" s="247" t="s">
        <v>1007</v>
      </c>
      <c r="G436" s="245"/>
      <c r="H436" s="248">
        <v>1</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208</v>
      </c>
      <c r="AU436" s="254" t="s">
        <v>82</v>
      </c>
      <c r="AV436" s="14" t="s">
        <v>82</v>
      </c>
      <c r="AW436" s="14" t="s">
        <v>33</v>
      </c>
      <c r="AX436" s="14" t="s">
        <v>73</v>
      </c>
      <c r="AY436" s="254" t="s">
        <v>196</v>
      </c>
    </row>
    <row r="437" s="15" customFormat="1">
      <c r="A437" s="15"/>
      <c r="B437" s="255"/>
      <c r="C437" s="256"/>
      <c r="D437" s="235" t="s">
        <v>208</v>
      </c>
      <c r="E437" s="257" t="s">
        <v>19</v>
      </c>
      <c r="F437" s="258" t="s">
        <v>212</v>
      </c>
      <c r="G437" s="256"/>
      <c r="H437" s="259">
        <v>1</v>
      </c>
      <c r="I437" s="260"/>
      <c r="J437" s="256"/>
      <c r="K437" s="256"/>
      <c r="L437" s="261"/>
      <c r="M437" s="262"/>
      <c r="N437" s="263"/>
      <c r="O437" s="263"/>
      <c r="P437" s="263"/>
      <c r="Q437" s="263"/>
      <c r="R437" s="263"/>
      <c r="S437" s="263"/>
      <c r="T437" s="264"/>
      <c r="U437" s="15"/>
      <c r="V437" s="15"/>
      <c r="W437" s="15"/>
      <c r="X437" s="15"/>
      <c r="Y437" s="15"/>
      <c r="Z437" s="15"/>
      <c r="AA437" s="15"/>
      <c r="AB437" s="15"/>
      <c r="AC437" s="15"/>
      <c r="AD437" s="15"/>
      <c r="AE437" s="15"/>
      <c r="AT437" s="265" t="s">
        <v>208</v>
      </c>
      <c r="AU437" s="265" t="s">
        <v>82</v>
      </c>
      <c r="AV437" s="15" t="s">
        <v>204</v>
      </c>
      <c r="AW437" s="15" t="s">
        <v>33</v>
      </c>
      <c r="AX437" s="15" t="s">
        <v>80</v>
      </c>
      <c r="AY437" s="265" t="s">
        <v>196</v>
      </c>
    </row>
    <row r="438" s="2" customFormat="1" ht="23.4566" customHeight="1">
      <c r="A438" s="41"/>
      <c r="B438" s="42"/>
      <c r="C438" s="266" t="s">
        <v>1935</v>
      </c>
      <c r="D438" s="266" t="s">
        <v>310</v>
      </c>
      <c r="E438" s="267" t="s">
        <v>4813</v>
      </c>
      <c r="F438" s="268" t="s">
        <v>4814</v>
      </c>
      <c r="G438" s="269" t="s">
        <v>222</v>
      </c>
      <c r="H438" s="270">
        <v>11</v>
      </c>
      <c r="I438" s="271"/>
      <c r="J438" s="272">
        <f>ROUND(I438*H438,2)</f>
        <v>0</v>
      </c>
      <c r="K438" s="268" t="s">
        <v>203</v>
      </c>
      <c r="L438" s="273"/>
      <c r="M438" s="274" t="s">
        <v>19</v>
      </c>
      <c r="N438" s="275" t="s">
        <v>44</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390</v>
      </c>
      <c r="AT438" s="226" t="s">
        <v>310</v>
      </c>
      <c r="AU438" s="226" t="s">
        <v>82</v>
      </c>
      <c r="AY438" s="20" t="s">
        <v>196</v>
      </c>
      <c r="BE438" s="227">
        <f>IF(N438="základní",J438,0)</f>
        <v>0</v>
      </c>
      <c r="BF438" s="227">
        <f>IF(N438="snížená",J438,0)</f>
        <v>0</v>
      </c>
      <c r="BG438" s="227">
        <f>IF(N438="zákl. přenesená",J438,0)</f>
        <v>0</v>
      </c>
      <c r="BH438" s="227">
        <f>IF(N438="sníž. přenesená",J438,0)</f>
        <v>0</v>
      </c>
      <c r="BI438" s="227">
        <f>IF(N438="nulová",J438,0)</f>
        <v>0</v>
      </c>
      <c r="BJ438" s="20" t="s">
        <v>80</v>
      </c>
      <c r="BK438" s="227">
        <f>ROUND(I438*H438,2)</f>
        <v>0</v>
      </c>
      <c r="BL438" s="20" t="s">
        <v>297</v>
      </c>
      <c r="BM438" s="226" t="s">
        <v>4815</v>
      </c>
    </row>
    <row r="439" s="14" customFormat="1">
      <c r="A439" s="14"/>
      <c r="B439" s="244"/>
      <c r="C439" s="245"/>
      <c r="D439" s="235" t="s">
        <v>208</v>
      </c>
      <c r="E439" s="246" t="s">
        <v>19</v>
      </c>
      <c r="F439" s="247" t="s">
        <v>4741</v>
      </c>
      <c r="G439" s="245"/>
      <c r="H439" s="248">
        <v>2</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208</v>
      </c>
      <c r="AU439" s="254" t="s">
        <v>82</v>
      </c>
      <c r="AV439" s="14" t="s">
        <v>82</v>
      </c>
      <c r="AW439" s="14" t="s">
        <v>33</v>
      </c>
      <c r="AX439" s="14" t="s">
        <v>73</v>
      </c>
      <c r="AY439" s="254" t="s">
        <v>196</v>
      </c>
    </row>
    <row r="440" s="14" customFormat="1">
      <c r="A440" s="14"/>
      <c r="B440" s="244"/>
      <c r="C440" s="245"/>
      <c r="D440" s="235" t="s">
        <v>208</v>
      </c>
      <c r="E440" s="246" t="s">
        <v>19</v>
      </c>
      <c r="F440" s="247" t="s">
        <v>4816</v>
      </c>
      <c r="G440" s="245"/>
      <c r="H440" s="248">
        <v>9</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208</v>
      </c>
      <c r="AU440" s="254" t="s">
        <v>82</v>
      </c>
      <c r="AV440" s="14" t="s">
        <v>82</v>
      </c>
      <c r="AW440" s="14" t="s">
        <v>33</v>
      </c>
      <c r="AX440" s="14" t="s">
        <v>73</v>
      </c>
      <c r="AY440" s="254" t="s">
        <v>196</v>
      </c>
    </row>
    <row r="441" s="15" customFormat="1">
      <c r="A441" s="15"/>
      <c r="B441" s="255"/>
      <c r="C441" s="256"/>
      <c r="D441" s="235" t="s">
        <v>208</v>
      </c>
      <c r="E441" s="257" t="s">
        <v>19</v>
      </c>
      <c r="F441" s="258" t="s">
        <v>212</v>
      </c>
      <c r="G441" s="256"/>
      <c r="H441" s="259">
        <v>11</v>
      </c>
      <c r="I441" s="260"/>
      <c r="J441" s="256"/>
      <c r="K441" s="256"/>
      <c r="L441" s="261"/>
      <c r="M441" s="262"/>
      <c r="N441" s="263"/>
      <c r="O441" s="263"/>
      <c r="P441" s="263"/>
      <c r="Q441" s="263"/>
      <c r="R441" s="263"/>
      <c r="S441" s="263"/>
      <c r="T441" s="264"/>
      <c r="U441" s="15"/>
      <c r="V441" s="15"/>
      <c r="W441" s="15"/>
      <c r="X441" s="15"/>
      <c r="Y441" s="15"/>
      <c r="Z441" s="15"/>
      <c r="AA441" s="15"/>
      <c r="AB441" s="15"/>
      <c r="AC441" s="15"/>
      <c r="AD441" s="15"/>
      <c r="AE441" s="15"/>
      <c r="AT441" s="265" t="s">
        <v>208</v>
      </c>
      <c r="AU441" s="265" t="s">
        <v>82</v>
      </c>
      <c r="AV441" s="15" t="s">
        <v>204</v>
      </c>
      <c r="AW441" s="15" t="s">
        <v>33</v>
      </c>
      <c r="AX441" s="15" t="s">
        <v>80</v>
      </c>
      <c r="AY441" s="265" t="s">
        <v>196</v>
      </c>
    </row>
    <row r="442" s="2" customFormat="1" ht="16.30189" customHeight="1">
      <c r="A442" s="41"/>
      <c r="B442" s="42"/>
      <c r="C442" s="266" t="s">
        <v>1943</v>
      </c>
      <c r="D442" s="266" t="s">
        <v>310</v>
      </c>
      <c r="E442" s="267" t="s">
        <v>4817</v>
      </c>
      <c r="F442" s="268" t="s">
        <v>4818</v>
      </c>
      <c r="G442" s="269" t="s">
        <v>222</v>
      </c>
      <c r="H442" s="270">
        <v>1</v>
      </c>
      <c r="I442" s="271"/>
      <c r="J442" s="272">
        <f>ROUND(I442*H442,2)</f>
        <v>0</v>
      </c>
      <c r="K442" s="268" t="s">
        <v>203</v>
      </c>
      <c r="L442" s="273"/>
      <c r="M442" s="274" t="s">
        <v>19</v>
      </c>
      <c r="N442" s="275" t="s">
        <v>44</v>
      </c>
      <c r="O442" s="87"/>
      <c r="P442" s="224">
        <f>O442*H442</f>
        <v>0</v>
      </c>
      <c r="Q442" s="224">
        <v>0</v>
      </c>
      <c r="R442" s="224">
        <f>Q442*H442</f>
        <v>0</v>
      </c>
      <c r="S442" s="224">
        <v>0</v>
      </c>
      <c r="T442" s="225">
        <f>S442*H442</f>
        <v>0</v>
      </c>
      <c r="U442" s="41"/>
      <c r="V442" s="41"/>
      <c r="W442" s="41"/>
      <c r="X442" s="41"/>
      <c r="Y442" s="41"/>
      <c r="Z442" s="41"/>
      <c r="AA442" s="41"/>
      <c r="AB442" s="41"/>
      <c r="AC442" s="41"/>
      <c r="AD442" s="41"/>
      <c r="AE442" s="41"/>
      <c r="AR442" s="226" t="s">
        <v>390</v>
      </c>
      <c r="AT442" s="226" t="s">
        <v>310</v>
      </c>
      <c r="AU442" s="226" t="s">
        <v>82</v>
      </c>
      <c r="AY442" s="20" t="s">
        <v>196</v>
      </c>
      <c r="BE442" s="227">
        <f>IF(N442="základní",J442,0)</f>
        <v>0</v>
      </c>
      <c r="BF442" s="227">
        <f>IF(N442="snížená",J442,0)</f>
        <v>0</v>
      </c>
      <c r="BG442" s="227">
        <f>IF(N442="zákl. přenesená",J442,0)</f>
        <v>0</v>
      </c>
      <c r="BH442" s="227">
        <f>IF(N442="sníž. přenesená",J442,0)</f>
        <v>0</v>
      </c>
      <c r="BI442" s="227">
        <f>IF(N442="nulová",J442,0)</f>
        <v>0</v>
      </c>
      <c r="BJ442" s="20" t="s">
        <v>80</v>
      </c>
      <c r="BK442" s="227">
        <f>ROUND(I442*H442,2)</f>
        <v>0</v>
      </c>
      <c r="BL442" s="20" t="s">
        <v>297</v>
      </c>
      <c r="BM442" s="226" t="s">
        <v>4819</v>
      </c>
    </row>
    <row r="443" s="14" customFormat="1">
      <c r="A443" s="14"/>
      <c r="B443" s="244"/>
      <c r="C443" s="245"/>
      <c r="D443" s="235" t="s">
        <v>208</v>
      </c>
      <c r="E443" s="246" t="s">
        <v>19</v>
      </c>
      <c r="F443" s="247" t="s">
        <v>1007</v>
      </c>
      <c r="G443" s="245"/>
      <c r="H443" s="248">
        <v>1</v>
      </c>
      <c r="I443" s="249"/>
      <c r="J443" s="245"/>
      <c r="K443" s="245"/>
      <c r="L443" s="250"/>
      <c r="M443" s="251"/>
      <c r="N443" s="252"/>
      <c r="O443" s="252"/>
      <c r="P443" s="252"/>
      <c r="Q443" s="252"/>
      <c r="R443" s="252"/>
      <c r="S443" s="252"/>
      <c r="T443" s="253"/>
      <c r="U443" s="14"/>
      <c r="V443" s="14"/>
      <c r="W443" s="14"/>
      <c r="X443" s="14"/>
      <c r="Y443" s="14"/>
      <c r="Z443" s="14"/>
      <c r="AA443" s="14"/>
      <c r="AB443" s="14"/>
      <c r="AC443" s="14"/>
      <c r="AD443" s="14"/>
      <c r="AE443" s="14"/>
      <c r="AT443" s="254" t="s">
        <v>208</v>
      </c>
      <c r="AU443" s="254" t="s">
        <v>82</v>
      </c>
      <c r="AV443" s="14" t="s">
        <v>82</v>
      </c>
      <c r="AW443" s="14" t="s">
        <v>33</v>
      </c>
      <c r="AX443" s="14" t="s">
        <v>73</v>
      </c>
      <c r="AY443" s="254" t="s">
        <v>196</v>
      </c>
    </row>
    <row r="444" s="15" customFormat="1">
      <c r="A444" s="15"/>
      <c r="B444" s="255"/>
      <c r="C444" s="256"/>
      <c r="D444" s="235" t="s">
        <v>208</v>
      </c>
      <c r="E444" s="257" t="s">
        <v>19</v>
      </c>
      <c r="F444" s="258" t="s">
        <v>212</v>
      </c>
      <c r="G444" s="256"/>
      <c r="H444" s="259">
        <v>1</v>
      </c>
      <c r="I444" s="260"/>
      <c r="J444" s="256"/>
      <c r="K444" s="256"/>
      <c r="L444" s="261"/>
      <c r="M444" s="262"/>
      <c r="N444" s="263"/>
      <c r="O444" s="263"/>
      <c r="P444" s="263"/>
      <c r="Q444" s="263"/>
      <c r="R444" s="263"/>
      <c r="S444" s="263"/>
      <c r="T444" s="264"/>
      <c r="U444" s="15"/>
      <c r="V444" s="15"/>
      <c r="W444" s="15"/>
      <c r="X444" s="15"/>
      <c r="Y444" s="15"/>
      <c r="Z444" s="15"/>
      <c r="AA444" s="15"/>
      <c r="AB444" s="15"/>
      <c r="AC444" s="15"/>
      <c r="AD444" s="15"/>
      <c r="AE444" s="15"/>
      <c r="AT444" s="265" t="s">
        <v>208</v>
      </c>
      <c r="AU444" s="265" t="s">
        <v>82</v>
      </c>
      <c r="AV444" s="15" t="s">
        <v>204</v>
      </c>
      <c r="AW444" s="15" t="s">
        <v>33</v>
      </c>
      <c r="AX444" s="15" t="s">
        <v>80</v>
      </c>
      <c r="AY444" s="265" t="s">
        <v>196</v>
      </c>
    </row>
    <row r="445" s="2" customFormat="1" ht="31.92453" customHeight="1">
      <c r="A445" s="41"/>
      <c r="B445" s="42"/>
      <c r="C445" s="266" t="s">
        <v>1949</v>
      </c>
      <c r="D445" s="266" t="s">
        <v>310</v>
      </c>
      <c r="E445" s="267" t="s">
        <v>4820</v>
      </c>
      <c r="F445" s="268" t="s">
        <v>4821</v>
      </c>
      <c r="G445" s="269" t="s">
        <v>222</v>
      </c>
      <c r="H445" s="270">
        <v>5</v>
      </c>
      <c r="I445" s="271"/>
      <c r="J445" s="272">
        <f>ROUND(I445*H445,2)</f>
        <v>0</v>
      </c>
      <c r="K445" s="268" t="s">
        <v>203</v>
      </c>
      <c r="L445" s="273"/>
      <c r="M445" s="274" t="s">
        <v>19</v>
      </c>
      <c r="N445" s="275" t="s">
        <v>44</v>
      </c>
      <c r="O445" s="87"/>
      <c r="P445" s="224">
        <f>O445*H445</f>
        <v>0</v>
      </c>
      <c r="Q445" s="224">
        <v>0</v>
      </c>
      <c r="R445" s="224">
        <f>Q445*H445</f>
        <v>0</v>
      </c>
      <c r="S445" s="224">
        <v>0</v>
      </c>
      <c r="T445" s="225">
        <f>S445*H445</f>
        <v>0</v>
      </c>
      <c r="U445" s="41"/>
      <c r="V445" s="41"/>
      <c r="W445" s="41"/>
      <c r="X445" s="41"/>
      <c r="Y445" s="41"/>
      <c r="Z445" s="41"/>
      <c r="AA445" s="41"/>
      <c r="AB445" s="41"/>
      <c r="AC445" s="41"/>
      <c r="AD445" s="41"/>
      <c r="AE445" s="41"/>
      <c r="AR445" s="226" t="s">
        <v>390</v>
      </c>
      <c r="AT445" s="226" t="s">
        <v>310</v>
      </c>
      <c r="AU445" s="226" t="s">
        <v>82</v>
      </c>
      <c r="AY445" s="20" t="s">
        <v>196</v>
      </c>
      <c r="BE445" s="227">
        <f>IF(N445="základní",J445,0)</f>
        <v>0</v>
      </c>
      <c r="BF445" s="227">
        <f>IF(N445="snížená",J445,0)</f>
        <v>0</v>
      </c>
      <c r="BG445" s="227">
        <f>IF(N445="zákl. přenesená",J445,0)</f>
        <v>0</v>
      </c>
      <c r="BH445" s="227">
        <f>IF(N445="sníž. přenesená",J445,0)</f>
        <v>0</v>
      </c>
      <c r="BI445" s="227">
        <f>IF(N445="nulová",J445,0)</f>
        <v>0</v>
      </c>
      <c r="BJ445" s="20" t="s">
        <v>80</v>
      </c>
      <c r="BK445" s="227">
        <f>ROUND(I445*H445,2)</f>
        <v>0</v>
      </c>
      <c r="BL445" s="20" t="s">
        <v>297</v>
      </c>
      <c r="BM445" s="226" t="s">
        <v>4822</v>
      </c>
    </row>
    <row r="446" s="14" customFormat="1">
      <c r="A446" s="14"/>
      <c r="B446" s="244"/>
      <c r="C446" s="245"/>
      <c r="D446" s="235" t="s">
        <v>208</v>
      </c>
      <c r="E446" s="246" t="s">
        <v>19</v>
      </c>
      <c r="F446" s="247" t="s">
        <v>4561</v>
      </c>
      <c r="G446" s="245"/>
      <c r="H446" s="248">
        <v>5</v>
      </c>
      <c r="I446" s="249"/>
      <c r="J446" s="245"/>
      <c r="K446" s="245"/>
      <c r="L446" s="250"/>
      <c r="M446" s="251"/>
      <c r="N446" s="252"/>
      <c r="O446" s="252"/>
      <c r="P446" s="252"/>
      <c r="Q446" s="252"/>
      <c r="R446" s="252"/>
      <c r="S446" s="252"/>
      <c r="T446" s="253"/>
      <c r="U446" s="14"/>
      <c r="V446" s="14"/>
      <c r="W446" s="14"/>
      <c r="X446" s="14"/>
      <c r="Y446" s="14"/>
      <c r="Z446" s="14"/>
      <c r="AA446" s="14"/>
      <c r="AB446" s="14"/>
      <c r="AC446" s="14"/>
      <c r="AD446" s="14"/>
      <c r="AE446" s="14"/>
      <c r="AT446" s="254" t="s">
        <v>208</v>
      </c>
      <c r="AU446" s="254" t="s">
        <v>82</v>
      </c>
      <c r="AV446" s="14" t="s">
        <v>82</v>
      </c>
      <c r="AW446" s="14" t="s">
        <v>33</v>
      </c>
      <c r="AX446" s="14" t="s">
        <v>73</v>
      </c>
      <c r="AY446" s="254" t="s">
        <v>196</v>
      </c>
    </row>
    <row r="447" s="15" customFormat="1">
      <c r="A447" s="15"/>
      <c r="B447" s="255"/>
      <c r="C447" s="256"/>
      <c r="D447" s="235" t="s">
        <v>208</v>
      </c>
      <c r="E447" s="257" t="s">
        <v>19</v>
      </c>
      <c r="F447" s="258" t="s">
        <v>212</v>
      </c>
      <c r="G447" s="256"/>
      <c r="H447" s="259">
        <v>5</v>
      </c>
      <c r="I447" s="260"/>
      <c r="J447" s="256"/>
      <c r="K447" s="256"/>
      <c r="L447" s="261"/>
      <c r="M447" s="262"/>
      <c r="N447" s="263"/>
      <c r="O447" s="263"/>
      <c r="P447" s="263"/>
      <c r="Q447" s="263"/>
      <c r="R447" s="263"/>
      <c r="S447" s="263"/>
      <c r="T447" s="264"/>
      <c r="U447" s="15"/>
      <c r="V447" s="15"/>
      <c r="W447" s="15"/>
      <c r="X447" s="15"/>
      <c r="Y447" s="15"/>
      <c r="Z447" s="15"/>
      <c r="AA447" s="15"/>
      <c r="AB447" s="15"/>
      <c r="AC447" s="15"/>
      <c r="AD447" s="15"/>
      <c r="AE447" s="15"/>
      <c r="AT447" s="265" t="s">
        <v>208</v>
      </c>
      <c r="AU447" s="265" t="s">
        <v>82</v>
      </c>
      <c r="AV447" s="15" t="s">
        <v>204</v>
      </c>
      <c r="AW447" s="15" t="s">
        <v>33</v>
      </c>
      <c r="AX447" s="15" t="s">
        <v>80</v>
      </c>
      <c r="AY447" s="265" t="s">
        <v>196</v>
      </c>
    </row>
    <row r="448" s="2" customFormat="1" ht="31.92453" customHeight="1">
      <c r="A448" s="41"/>
      <c r="B448" s="42"/>
      <c r="C448" s="266" t="s">
        <v>1953</v>
      </c>
      <c r="D448" s="266" t="s">
        <v>310</v>
      </c>
      <c r="E448" s="267" t="s">
        <v>4823</v>
      </c>
      <c r="F448" s="268" t="s">
        <v>4824</v>
      </c>
      <c r="G448" s="269" t="s">
        <v>222</v>
      </c>
      <c r="H448" s="270">
        <v>13</v>
      </c>
      <c r="I448" s="271"/>
      <c r="J448" s="272">
        <f>ROUND(I448*H448,2)</f>
        <v>0</v>
      </c>
      <c r="K448" s="268" t="s">
        <v>203</v>
      </c>
      <c r="L448" s="273"/>
      <c r="M448" s="274" t="s">
        <v>19</v>
      </c>
      <c r="N448" s="275" t="s">
        <v>44</v>
      </c>
      <c r="O448" s="87"/>
      <c r="P448" s="224">
        <f>O448*H448</f>
        <v>0</v>
      </c>
      <c r="Q448" s="224">
        <v>0</v>
      </c>
      <c r="R448" s="224">
        <f>Q448*H448</f>
        <v>0</v>
      </c>
      <c r="S448" s="224">
        <v>0</v>
      </c>
      <c r="T448" s="225">
        <f>S448*H448</f>
        <v>0</v>
      </c>
      <c r="U448" s="41"/>
      <c r="V448" s="41"/>
      <c r="W448" s="41"/>
      <c r="X448" s="41"/>
      <c r="Y448" s="41"/>
      <c r="Z448" s="41"/>
      <c r="AA448" s="41"/>
      <c r="AB448" s="41"/>
      <c r="AC448" s="41"/>
      <c r="AD448" s="41"/>
      <c r="AE448" s="41"/>
      <c r="AR448" s="226" t="s">
        <v>390</v>
      </c>
      <c r="AT448" s="226" t="s">
        <v>310</v>
      </c>
      <c r="AU448" s="226" t="s">
        <v>82</v>
      </c>
      <c r="AY448" s="20" t="s">
        <v>196</v>
      </c>
      <c r="BE448" s="227">
        <f>IF(N448="základní",J448,0)</f>
        <v>0</v>
      </c>
      <c r="BF448" s="227">
        <f>IF(N448="snížená",J448,0)</f>
        <v>0</v>
      </c>
      <c r="BG448" s="227">
        <f>IF(N448="zákl. přenesená",J448,0)</f>
        <v>0</v>
      </c>
      <c r="BH448" s="227">
        <f>IF(N448="sníž. přenesená",J448,0)</f>
        <v>0</v>
      </c>
      <c r="BI448" s="227">
        <f>IF(N448="nulová",J448,0)</f>
        <v>0</v>
      </c>
      <c r="BJ448" s="20" t="s">
        <v>80</v>
      </c>
      <c r="BK448" s="227">
        <f>ROUND(I448*H448,2)</f>
        <v>0</v>
      </c>
      <c r="BL448" s="20" t="s">
        <v>297</v>
      </c>
      <c r="BM448" s="226" t="s">
        <v>4825</v>
      </c>
    </row>
    <row r="449" s="14" customFormat="1">
      <c r="A449" s="14"/>
      <c r="B449" s="244"/>
      <c r="C449" s="245"/>
      <c r="D449" s="235" t="s">
        <v>208</v>
      </c>
      <c r="E449" s="246" t="s">
        <v>19</v>
      </c>
      <c r="F449" s="247" t="s">
        <v>4826</v>
      </c>
      <c r="G449" s="245"/>
      <c r="H449" s="248">
        <v>13</v>
      </c>
      <c r="I449" s="249"/>
      <c r="J449" s="245"/>
      <c r="K449" s="245"/>
      <c r="L449" s="250"/>
      <c r="M449" s="251"/>
      <c r="N449" s="252"/>
      <c r="O449" s="252"/>
      <c r="P449" s="252"/>
      <c r="Q449" s="252"/>
      <c r="R449" s="252"/>
      <c r="S449" s="252"/>
      <c r="T449" s="253"/>
      <c r="U449" s="14"/>
      <c r="V449" s="14"/>
      <c r="W449" s="14"/>
      <c r="X449" s="14"/>
      <c r="Y449" s="14"/>
      <c r="Z449" s="14"/>
      <c r="AA449" s="14"/>
      <c r="AB449" s="14"/>
      <c r="AC449" s="14"/>
      <c r="AD449" s="14"/>
      <c r="AE449" s="14"/>
      <c r="AT449" s="254" t="s">
        <v>208</v>
      </c>
      <c r="AU449" s="254" t="s">
        <v>82</v>
      </c>
      <c r="AV449" s="14" t="s">
        <v>82</v>
      </c>
      <c r="AW449" s="14" t="s">
        <v>33</v>
      </c>
      <c r="AX449" s="14" t="s">
        <v>73</v>
      </c>
      <c r="AY449" s="254" t="s">
        <v>196</v>
      </c>
    </row>
    <row r="450" s="15" customFormat="1">
      <c r="A450" s="15"/>
      <c r="B450" s="255"/>
      <c r="C450" s="256"/>
      <c r="D450" s="235" t="s">
        <v>208</v>
      </c>
      <c r="E450" s="257" t="s">
        <v>19</v>
      </c>
      <c r="F450" s="258" t="s">
        <v>212</v>
      </c>
      <c r="G450" s="256"/>
      <c r="H450" s="259">
        <v>13</v>
      </c>
      <c r="I450" s="260"/>
      <c r="J450" s="256"/>
      <c r="K450" s="256"/>
      <c r="L450" s="261"/>
      <c r="M450" s="262"/>
      <c r="N450" s="263"/>
      <c r="O450" s="263"/>
      <c r="P450" s="263"/>
      <c r="Q450" s="263"/>
      <c r="R450" s="263"/>
      <c r="S450" s="263"/>
      <c r="T450" s="264"/>
      <c r="U450" s="15"/>
      <c r="V450" s="15"/>
      <c r="W450" s="15"/>
      <c r="X450" s="15"/>
      <c r="Y450" s="15"/>
      <c r="Z450" s="15"/>
      <c r="AA450" s="15"/>
      <c r="AB450" s="15"/>
      <c r="AC450" s="15"/>
      <c r="AD450" s="15"/>
      <c r="AE450" s="15"/>
      <c r="AT450" s="265" t="s">
        <v>208</v>
      </c>
      <c r="AU450" s="265" t="s">
        <v>82</v>
      </c>
      <c r="AV450" s="15" t="s">
        <v>204</v>
      </c>
      <c r="AW450" s="15" t="s">
        <v>33</v>
      </c>
      <c r="AX450" s="15" t="s">
        <v>80</v>
      </c>
      <c r="AY450" s="265" t="s">
        <v>196</v>
      </c>
    </row>
    <row r="451" s="2" customFormat="1" ht="47.59245" customHeight="1">
      <c r="A451" s="41"/>
      <c r="B451" s="42"/>
      <c r="C451" s="215" t="s">
        <v>1955</v>
      </c>
      <c r="D451" s="215" t="s">
        <v>199</v>
      </c>
      <c r="E451" s="216" t="s">
        <v>4827</v>
      </c>
      <c r="F451" s="217" t="s">
        <v>4828</v>
      </c>
      <c r="G451" s="218" t="s">
        <v>222</v>
      </c>
      <c r="H451" s="219">
        <v>3</v>
      </c>
      <c r="I451" s="220"/>
      <c r="J451" s="221">
        <f>ROUND(I451*H451,2)</f>
        <v>0</v>
      </c>
      <c r="K451" s="217" t="s">
        <v>203</v>
      </c>
      <c r="L451" s="47"/>
      <c r="M451" s="222" t="s">
        <v>19</v>
      </c>
      <c r="N451" s="223" t="s">
        <v>44</v>
      </c>
      <c r="O451" s="87"/>
      <c r="P451" s="224">
        <f>O451*H451</f>
        <v>0</v>
      </c>
      <c r="Q451" s="224">
        <v>0</v>
      </c>
      <c r="R451" s="224">
        <f>Q451*H451</f>
        <v>0</v>
      </c>
      <c r="S451" s="224">
        <v>0</v>
      </c>
      <c r="T451" s="225">
        <f>S451*H451</f>
        <v>0</v>
      </c>
      <c r="U451" s="41"/>
      <c r="V451" s="41"/>
      <c r="W451" s="41"/>
      <c r="X451" s="41"/>
      <c r="Y451" s="41"/>
      <c r="Z451" s="41"/>
      <c r="AA451" s="41"/>
      <c r="AB451" s="41"/>
      <c r="AC451" s="41"/>
      <c r="AD451" s="41"/>
      <c r="AE451" s="41"/>
      <c r="AR451" s="226" t="s">
        <v>297</v>
      </c>
      <c r="AT451" s="226" t="s">
        <v>199</v>
      </c>
      <c r="AU451" s="226" t="s">
        <v>82</v>
      </c>
      <c r="AY451" s="20" t="s">
        <v>196</v>
      </c>
      <c r="BE451" s="227">
        <f>IF(N451="základní",J451,0)</f>
        <v>0</v>
      </c>
      <c r="BF451" s="227">
        <f>IF(N451="snížená",J451,0)</f>
        <v>0</v>
      </c>
      <c r="BG451" s="227">
        <f>IF(N451="zákl. přenesená",J451,0)</f>
        <v>0</v>
      </c>
      <c r="BH451" s="227">
        <f>IF(N451="sníž. přenesená",J451,0)</f>
        <v>0</v>
      </c>
      <c r="BI451" s="227">
        <f>IF(N451="nulová",J451,0)</f>
        <v>0</v>
      </c>
      <c r="BJ451" s="20" t="s">
        <v>80</v>
      </c>
      <c r="BK451" s="227">
        <f>ROUND(I451*H451,2)</f>
        <v>0</v>
      </c>
      <c r="BL451" s="20" t="s">
        <v>297</v>
      </c>
      <c r="BM451" s="226" t="s">
        <v>4829</v>
      </c>
    </row>
    <row r="452" s="2" customFormat="1">
      <c r="A452" s="41"/>
      <c r="B452" s="42"/>
      <c r="C452" s="43"/>
      <c r="D452" s="228" t="s">
        <v>206</v>
      </c>
      <c r="E452" s="43"/>
      <c r="F452" s="229" t="s">
        <v>4830</v>
      </c>
      <c r="G452" s="43"/>
      <c r="H452" s="43"/>
      <c r="I452" s="230"/>
      <c r="J452" s="43"/>
      <c r="K452" s="43"/>
      <c r="L452" s="47"/>
      <c r="M452" s="231"/>
      <c r="N452" s="232"/>
      <c r="O452" s="87"/>
      <c r="P452" s="87"/>
      <c r="Q452" s="87"/>
      <c r="R452" s="87"/>
      <c r="S452" s="87"/>
      <c r="T452" s="88"/>
      <c r="U452" s="41"/>
      <c r="V452" s="41"/>
      <c r="W452" s="41"/>
      <c r="X452" s="41"/>
      <c r="Y452" s="41"/>
      <c r="Z452" s="41"/>
      <c r="AA452" s="41"/>
      <c r="AB452" s="41"/>
      <c r="AC452" s="41"/>
      <c r="AD452" s="41"/>
      <c r="AE452" s="41"/>
      <c r="AT452" s="20" t="s">
        <v>206</v>
      </c>
      <c r="AU452" s="20" t="s">
        <v>82</v>
      </c>
    </row>
    <row r="453" s="14" customFormat="1">
      <c r="A453" s="14"/>
      <c r="B453" s="244"/>
      <c r="C453" s="245"/>
      <c r="D453" s="235" t="s">
        <v>208</v>
      </c>
      <c r="E453" s="246" t="s">
        <v>19</v>
      </c>
      <c r="F453" s="247" t="s">
        <v>1082</v>
      </c>
      <c r="G453" s="245"/>
      <c r="H453" s="248">
        <v>3</v>
      </c>
      <c r="I453" s="249"/>
      <c r="J453" s="245"/>
      <c r="K453" s="245"/>
      <c r="L453" s="250"/>
      <c r="M453" s="251"/>
      <c r="N453" s="252"/>
      <c r="O453" s="252"/>
      <c r="P453" s="252"/>
      <c r="Q453" s="252"/>
      <c r="R453" s="252"/>
      <c r="S453" s="252"/>
      <c r="T453" s="253"/>
      <c r="U453" s="14"/>
      <c r="V453" s="14"/>
      <c r="W453" s="14"/>
      <c r="X453" s="14"/>
      <c r="Y453" s="14"/>
      <c r="Z453" s="14"/>
      <c r="AA453" s="14"/>
      <c r="AB453" s="14"/>
      <c r="AC453" s="14"/>
      <c r="AD453" s="14"/>
      <c r="AE453" s="14"/>
      <c r="AT453" s="254" t="s">
        <v>208</v>
      </c>
      <c r="AU453" s="254" t="s">
        <v>82</v>
      </c>
      <c r="AV453" s="14" t="s">
        <v>82</v>
      </c>
      <c r="AW453" s="14" t="s">
        <v>33</v>
      </c>
      <c r="AX453" s="14" t="s">
        <v>73</v>
      </c>
      <c r="AY453" s="254" t="s">
        <v>196</v>
      </c>
    </row>
    <row r="454" s="15" customFormat="1">
      <c r="A454" s="15"/>
      <c r="B454" s="255"/>
      <c r="C454" s="256"/>
      <c r="D454" s="235" t="s">
        <v>208</v>
      </c>
      <c r="E454" s="257" t="s">
        <v>19</v>
      </c>
      <c r="F454" s="258" t="s">
        <v>212</v>
      </c>
      <c r="G454" s="256"/>
      <c r="H454" s="259">
        <v>3</v>
      </c>
      <c r="I454" s="260"/>
      <c r="J454" s="256"/>
      <c r="K454" s="256"/>
      <c r="L454" s="261"/>
      <c r="M454" s="262"/>
      <c r="N454" s="263"/>
      <c r="O454" s="263"/>
      <c r="P454" s="263"/>
      <c r="Q454" s="263"/>
      <c r="R454" s="263"/>
      <c r="S454" s="263"/>
      <c r="T454" s="264"/>
      <c r="U454" s="15"/>
      <c r="V454" s="15"/>
      <c r="W454" s="15"/>
      <c r="X454" s="15"/>
      <c r="Y454" s="15"/>
      <c r="Z454" s="15"/>
      <c r="AA454" s="15"/>
      <c r="AB454" s="15"/>
      <c r="AC454" s="15"/>
      <c r="AD454" s="15"/>
      <c r="AE454" s="15"/>
      <c r="AT454" s="265" t="s">
        <v>208</v>
      </c>
      <c r="AU454" s="265" t="s">
        <v>82</v>
      </c>
      <c r="AV454" s="15" t="s">
        <v>204</v>
      </c>
      <c r="AW454" s="15" t="s">
        <v>33</v>
      </c>
      <c r="AX454" s="15" t="s">
        <v>80</v>
      </c>
      <c r="AY454" s="265" t="s">
        <v>196</v>
      </c>
    </row>
    <row r="455" s="2" customFormat="1" ht="21.0566" customHeight="1">
      <c r="A455" s="41"/>
      <c r="B455" s="42"/>
      <c r="C455" s="266" t="s">
        <v>1108</v>
      </c>
      <c r="D455" s="266" t="s">
        <v>310</v>
      </c>
      <c r="E455" s="267" t="s">
        <v>4831</v>
      </c>
      <c r="F455" s="268" t="s">
        <v>4832</v>
      </c>
      <c r="G455" s="269" t="s">
        <v>222</v>
      </c>
      <c r="H455" s="270">
        <v>3</v>
      </c>
      <c r="I455" s="271"/>
      <c r="J455" s="272">
        <f>ROUND(I455*H455,2)</f>
        <v>0</v>
      </c>
      <c r="K455" s="268" t="s">
        <v>203</v>
      </c>
      <c r="L455" s="273"/>
      <c r="M455" s="274" t="s">
        <v>19</v>
      </c>
      <c r="N455" s="275" t="s">
        <v>44</v>
      </c>
      <c r="O455" s="87"/>
      <c r="P455" s="224">
        <f>O455*H455</f>
        <v>0</v>
      </c>
      <c r="Q455" s="224">
        <v>0</v>
      </c>
      <c r="R455" s="224">
        <f>Q455*H455</f>
        <v>0</v>
      </c>
      <c r="S455" s="224">
        <v>0</v>
      </c>
      <c r="T455" s="225">
        <f>S455*H455</f>
        <v>0</v>
      </c>
      <c r="U455" s="41"/>
      <c r="V455" s="41"/>
      <c r="W455" s="41"/>
      <c r="X455" s="41"/>
      <c r="Y455" s="41"/>
      <c r="Z455" s="41"/>
      <c r="AA455" s="41"/>
      <c r="AB455" s="41"/>
      <c r="AC455" s="41"/>
      <c r="AD455" s="41"/>
      <c r="AE455" s="41"/>
      <c r="AR455" s="226" t="s">
        <v>390</v>
      </c>
      <c r="AT455" s="226" t="s">
        <v>310</v>
      </c>
      <c r="AU455" s="226" t="s">
        <v>82</v>
      </c>
      <c r="AY455" s="20" t="s">
        <v>196</v>
      </c>
      <c r="BE455" s="227">
        <f>IF(N455="základní",J455,0)</f>
        <v>0</v>
      </c>
      <c r="BF455" s="227">
        <f>IF(N455="snížená",J455,0)</f>
        <v>0</v>
      </c>
      <c r="BG455" s="227">
        <f>IF(N455="zákl. přenesená",J455,0)</f>
        <v>0</v>
      </c>
      <c r="BH455" s="227">
        <f>IF(N455="sníž. přenesená",J455,0)</f>
        <v>0</v>
      </c>
      <c r="BI455" s="227">
        <f>IF(N455="nulová",J455,0)</f>
        <v>0</v>
      </c>
      <c r="BJ455" s="20" t="s">
        <v>80</v>
      </c>
      <c r="BK455" s="227">
        <f>ROUND(I455*H455,2)</f>
        <v>0</v>
      </c>
      <c r="BL455" s="20" t="s">
        <v>297</v>
      </c>
      <c r="BM455" s="226" t="s">
        <v>4833</v>
      </c>
    </row>
    <row r="456" s="14" customFormat="1">
      <c r="A456" s="14"/>
      <c r="B456" s="244"/>
      <c r="C456" s="245"/>
      <c r="D456" s="235" t="s">
        <v>208</v>
      </c>
      <c r="E456" s="246" t="s">
        <v>19</v>
      </c>
      <c r="F456" s="247" t="s">
        <v>1082</v>
      </c>
      <c r="G456" s="245"/>
      <c r="H456" s="248">
        <v>3</v>
      </c>
      <c r="I456" s="249"/>
      <c r="J456" s="245"/>
      <c r="K456" s="245"/>
      <c r="L456" s="250"/>
      <c r="M456" s="251"/>
      <c r="N456" s="252"/>
      <c r="O456" s="252"/>
      <c r="P456" s="252"/>
      <c r="Q456" s="252"/>
      <c r="R456" s="252"/>
      <c r="S456" s="252"/>
      <c r="T456" s="253"/>
      <c r="U456" s="14"/>
      <c r="V456" s="14"/>
      <c r="W456" s="14"/>
      <c r="X456" s="14"/>
      <c r="Y456" s="14"/>
      <c r="Z456" s="14"/>
      <c r="AA456" s="14"/>
      <c r="AB456" s="14"/>
      <c r="AC456" s="14"/>
      <c r="AD456" s="14"/>
      <c r="AE456" s="14"/>
      <c r="AT456" s="254" t="s">
        <v>208</v>
      </c>
      <c r="AU456" s="254" t="s">
        <v>82</v>
      </c>
      <c r="AV456" s="14" t="s">
        <v>82</v>
      </c>
      <c r="AW456" s="14" t="s">
        <v>33</v>
      </c>
      <c r="AX456" s="14" t="s">
        <v>73</v>
      </c>
      <c r="AY456" s="254" t="s">
        <v>196</v>
      </c>
    </row>
    <row r="457" s="15" customFormat="1">
      <c r="A457" s="15"/>
      <c r="B457" s="255"/>
      <c r="C457" s="256"/>
      <c r="D457" s="235" t="s">
        <v>208</v>
      </c>
      <c r="E457" s="257" t="s">
        <v>19</v>
      </c>
      <c r="F457" s="258" t="s">
        <v>212</v>
      </c>
      <c r="G457" s="256"/>
      <c r="H457" s="259">
        <v>3</v>
      </c>
      <c r="I457" s="260"/>
      <c r="J457" s="256"/>
      <c r="K457" s="256"/>
      <c r="L457" s="261"/>
      <c r="M457" s="262"/>
      <c r="N457" s="263"/>
      <c r="O457" s="263"/>
      <c r="P457" s="263"/>
      <c r="Q457" s="263"/>
      <c r="R457" s="263"/>
      <c r="S457" s="263"/>
      <c r="T457" s="264"/>
      <c r="U457" s="15"/>
      <c r="V457" s="15"/>
      <c r="W457" s="15"/>
      <c r="X457" s="15"/>
      <c r="Y457" s="15"/>
      <c r="Z457" s="15"/>
      <c r="AA457" s="15"/>
      <c r="AB457" s="15"/>
      <c r="AC457" s="15"/>
      <c r="AD457" s="15"/>
      <c r="AE457" s="15"/>
      <c r="AT457" s="265" t="s">
        <v>208</v>
      </c>
      <c r="AU457" s="265" t="s">
        <v>82</v>
      </c>
      <c r="AV457" s="15" t="s">
        <v>204</v>
      </c>
      <c r="AW457" s="15" t="s">
        <v>33</v>
      </c>
      <c r="AX457" s="15" t="s">
        <v>80</v>
      </c>
      <c r="AY457" s="265" t="s">
        <v>196</v>
      </c>
    </row>
    <row r="458" s="2" customFormat="1" ht="47.59245" customHeight="1">
      <c r="A458" s="41"/>
      <c r="B458" s="42"/>
      <c r="C458" s="215" t="s">
        <v>1963</v>
      </c>
      <c r="D458" s="215" t="s">
        <v>199</v>
      </c>
      <c r="E458" s="216" t="s">
        <v>4834</v>
      </c>
      <c r="F458" s="217" t="s">
        <v>4835</v>
      </c>
      <c r="G458" s="218" t="s">
        <v>222</v>
      </c>
      <c r="H458" s="219">
        <v>9</v>
      </c>
      <c r="I458" s="220"/>
      <c r="J458" s="221">
        <f>ROUND(I458*H458,2)</f>
        <v>0</v>
      </c>
      <c r="K458" s="217" t="s">
        <v>203</v>
      </c>
      <c r="L458" s="47"/>
      <c r="M458" s="222" t="s">
        <v>19</v>
      </c>
      <c r="N458" s="223" t="s">
        <v>44</v>
      </c>
      <c r="O458" s="87"/>
      <c r="P458" s="224">
        <f>O458*H458</f>
        <v>0</v>
      </c>
      <c r="Q458" s="224">
        <v>0</v>
      </c>
      <c r="R458" s="224">
        <f>Q458*H458</f>
        <v>0</v>
      </c>
      <c r="S458" s="224">
        <v>0</v>
      </c>
      <c r="T458" s="225">
        <f>S458*H458</f>
        <v>0</v>
      </c>
      <c r="U458" s="41"/>
      <c r="V458" s="41"/>
      <c r="W458" s="41"/>
      <c r="X458" s="41"/>
      <c r="Y458" s="41"/>
      <c r="Z458" s="41"/>
      <c r="AA458" s="41"/>
      <c r="AB458" s="41"/>
      <c r="AC458" s="41"/>
      <c r="AD458" s="41"/>
      <c r="AE458" s="41"/>
      <c r="AR458" s="226" t="s">
        <v>297</v>
      </c>
      <c r="AT458" s="226" t="s">
        <v>199</v>
      </c>
      <c r="AU458" s="226" t="s">
        <v>82</v>
      </c>
      <c r="AY458" s="20" t="s">
        <v>196</v>
      </c>
      <c r="BE458" s="227">
        <f>IF(N458="základní",J458,0)</f>
        <v>0</v>
      </c>
      <c r="BF458" s="227">
        <f>IF(N458="snížená",J458,0)</f>
        <v>0</v>
      </c>
      <c r="BG458" s="227">
        <f>IF(N458="zákl. přenesená",J458,0)</f>
        <v>0</v>
      </c>
      <c r="BH458" s="227">
        <f>IF(N458="sníž. přenesená",J458,0)</f>
        <v>0</v>
      </c>
      <c r="BI458" s="227">
        <f>IF(N458="nulová",J458,0)</f>
        <v>0</v>
      </c>
      <c r="BJ458" s="20" t="s">
        <v>80</v>
      </c>
      <c r="BK458" s="227">
        <f>ROUND(I458*H458,2)</f>
        <v>0</v>
      </c>
      <c r="BL458" s="20" t="s">
        <v>297</v>
      </c>
      <c r="BM458" s="226" t="s">
        <v>4836</v>
      </c>
    </row>
    <row r="459" s="2" customFormat="1">
      <c r="A459" s="41"/>
      <c r="B459" s="42"/>
      <c r="C459" s="43"/>
      <c r="D459" s="228" t="s">
        <v>206</v>
      </c>
      <c r="E459" s="43"/>
      <c r="F459" s="229" t="s">
        <v>4837</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82</v>
      </c>
    </row>
    <row r="460" s="14" customFormat="1">
      <c r="A460" s="14"/>
      <c r="B460" s="244"/>
      <c r="C460" s="245"/>
      <c r="D460" s="235" t="s">
        <v>208</v>
      </c>
      <c r="E460" s="246" t="s">
        <v>19</v>
      </c>
      <c r="F460" s="247" t="s">
        <v>4838</v>
      </c>
      <c r="G460" s="245"/>
      <c r="H460" s="248">
        <v>9</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208</v>
      </c>
      <c r="AU460" s="254" t="s">
        <v>82</v>
      </c>
      <c r="AV460" s="14" t="s">
        <v>82</v>
      </c>
      <c r="AW460" s="14" t="s">
        <v>33</v>
      </c>
      <c r="AX460" s="14" t="s">
        <v>73</v>
      </c>
      <c r="AY460" s="254" t="s">
        <v>196</v>
      </c>
    </row>
    <row r="461" s="15" customFormat="1">
      <c r="A461" s="15"/>
      <c r="B461" s="255"/>
      <c r="C461" s="256"/>
      <c r="D461" s="235" t="s">
        <v>208</v>
      </c>
      <c r="E461" s="257" t="s">
        <v>19</v>
      </c>
      <c r="F461" s="258" t="s">
        <v>212</v>
      </c>
      <c r="G461" s="256"/>
      <c r="H461" s="259">
        <v>9</v>
      </c>
      <c r="I461" s="260"/>
      <c r="J461" s="256"/>
      <c r="K461" s="256"/>
      <c r="L461" s="261"/>
      <c r="M461" s="262"/>
      <c r="N461" s="263"/>
      <c r="O461" s="263"/>
      <c r="P461" s="263"/>
      <c r="Q461" s="263"/>
      <c r="R461" s="263"/>
      <c r="S461" s="263"/>
      <c r="T461" s="264"/>
      <c r="U461" s="15"/>
      <c r="V461" s="15"/>
      <c r="W461" s="15"/>
      <c r="X461" s="15"/>
      <c r="Y461" s="15"/>
      <c r="Z461" s="15"/>
      <c r="AA461" s="15"/>
      <c r="AB461" s="15"/>
      <c r="AC461" s="15"/>
      <c r="AD461" s="15"/>
      <c r="AE461" s="15"/>
      <c r="AT461" s="265" t="s">
        <v>208</v>
      </c>
      <c r="AU461" s="265" t="s">
        <v>82</v>
      </c>
      <c r="AV461" s="15" t="s">
        <v>204</v>
      </c>
      <c r="AW461" s="15" t="s">
        <v>33</v>
      </c>
      <c r="AX461" s="15" t="s">
        <v>80</v>
      </c>
      <c r="AY461" s="265" t="s">
        <v>196</v>
      </c>
    </row>
    <row r="462" s="2" customFormat="1" ht="23.4566" customHeight="1">
      <c r="A462" s="41"/>
      <c r="B462" s="42"/>
      <c r="C462" s="266" t="s">
        <v>1967</v>
      </c>
      <c r="D462" s="266" t="s">
        <v>310</v>
      </c>
      <c r="E462" s="267" t="s">
        <v>4839</v>
      </c>
      <c r="F462" s="268" t="s">
        <v>4840</v>
      </c>
      <c r="G462" s="269" t="s">
        <v>222</v>
      </c>
      <c r="H462" s="270">
        <v>9</v>
      </c>
      <c r="I462" s="271"/>
      <c r="J462" s="272">
        <f>ROUND(I462*H462,2)</f>
        <v>0</v>
      </c>
      <c r="K462" s="268" t="s">
        <v>19</v>
      </c>
      <c r="L462" s="273"/>
      <c r="M462" s="274" t="s">
        <v>19</v>
      </c>
      <c r="N462" s="275" t="s">
        <v>44</v>
      </c>
      <c r="O462" s="87"/>
      <c r="P462" s="224">
        <f>O462*H462</f>
        <v>0</v>
      </c>
      <c r="Q462" s="224">
        <v>0</v>
      </c>
      <c r="R462" s="224">
        <f>Q462*H462</f>
        <v>0</v>
      </c>
      <c r="S462" s="224">
        <v>0</v>
      </c>
      <c r="T462" s="225">
        <f>S462*H462</f>
        <v>0</v>
      </c>
      <c r="U462" s="41"/>
      <c r="V462" s="41"/>
      <c r="W462" s="41"/>
      <c r="X462" s="41"/>
      <c r="Y462" s="41"/>
      <c r="Z462" s="41"/>
      <c r="AA462" s="41"/>
      <c r="AB462" s="41"/>
      <c r="AC462" s="41"/>
      <c r="AD462" s="41"/>
      <c r="AE462" s="41"/>
      <c r="AR462" s="226" t="s">
        <v>390</v>
      </c>
      <c r="AT462" s="226" t="s">
        <v>310</v>
      </c>
      <c r="AU462" s="226" t="s">
        <v>82</v>
      </c>
      <c r="AY462" s="20" t="s">
        <v>196</v>
      </c>
      <c r="BE462" s="227">
        <f>IF(N462="základní",J462,0)</f>
        <v>0</v>
      </c>
      <c r="BF462" s="227">
        <f>IF(N462="snížená",J462,0)</f>
        <v>0</v>
      </c>
      <c r="BG462" s="227">
        <f>IF(N462="zákl. přenesená",J462,0)</f>
        <v>0</v>
      </c>
      <c r="BH462" s="227">
        <f>IF(N462="sníž. přenesená",J462,0)</f>
        <v>0</v>
      </c>
      <c r="BI462" s="227">
        <f>IF(N462="nulová",J462,0)</f>
        <v>0</v>
      </c>
      <c r="BJ462" s="20" t="s">
        <v>80</v>
      </c>
      <c r="BK462" s="227">
        <f>ROUND(I462*H462,2)</f>
        <v>0</v>
      </c>
      <c r="BL462" s="20" t="s">
        <v>297</v>
      </c>
      <c r="BM462" s="226" t="s">
        <v>4841</v>
      </c>
    </row>
    <row r="463" s="14" customFormat="1">
      <c r="A463" s="14"/>
      <c r="B463" s="244"/>
      <c r="C463" s="245"/>
      <c r="D463" s="235" t="s">
        <v>208</v>
      </c>
      <c r="E463" s="246" t="s">
        <v>19</v>
      </c>
      <c r="F463" s="247" t="s">
        <v>4838</v>
      </c>
      <c r="G463" s="245"/>
      <c r="H463" s="248">
        <v>9</v>
      </c>
      <c r="I463" s="249"/>
      <c r="J463" s="245"/>
      <c r="K463" s="245"/>
      <c r="L463" s="250"/>
      <c r="M463" s="251"/>
      <c r="N463" s="252"/>
      <c r="O463" s="252"/>
      <c r="P463" s="252"/>
      <c r="Q463" s="252"/>
      <c r="R463" s="252"/>
      <c r="S463" s="252"/>
      <c r="T463" s="253"/>
      <c r="U463" s="14"/>
      <c r="V463" s="14"/>
      <c r="W463" s="14"/>
      <c r="X463" s="14"/>
      <c r="Y463" s="14"/>
      <c r="Z463" s="14"/>
      <c r="AA463" s="14"/>
      <c r="AB463" s="14"/>
      <c r="AC463" s="14"/>
      <c r="AD463" s="14"/>
      <c r="AE463" s="14"/>
      <c r="AT463" s="254" t="s">
        <v>208</v>
      </c>
      <c r="AU463" s="254" t="s">
        <v>82</v>
      </c>
      <c r="AV463" s="14" t="s">
        <v>82</v>
      </c>
      <c r="AW463" s="14" t="s">
        <v>33</v>
      </c>
      <c r="AX463" s="14" t="s">
        <v>73</v>
      </c>
      <c r="AY463" s="254" t="s">
        <v>196</v>
      </c>
    </row>
    <row r="464" s="15" customFormat="1">
      <c r="A464" s="15"/>
      <c r="B464" s="255"/>
      <c r="C464" s="256"/>
      <c r="D464" s="235" t="s">
        <v>208</v>
      </c>
      <c r="E464" s="257" t="s">
        <v>19</v>
      </c>
      <c r="F464" s="258" t="s">
        <v>212</v>
      </c>
      <c r="G464" s="256"/>
      <c r="H464" s="259">
        <v>9</v>
      </c>
      <c r="I464" s="260"/>
      <c r="J464" s="256"/>
      <c r="K464" s="256"/>
      <c r="L464" s="261"/>
      <c r="M464" s="262"/>
      <c r="N464" s="263"/>
      <c r="O464" s="263"/>
      <c r="P464" s="263"/>
      <c r="Q464" s="263"/>
      <c r="R464" s="263"/>
      <c r="S464" s="263"/>
      <c r="T464" s="264"/>
      <c r="U464" s="15"/>
      <c r="V464" s="15"/>
      <c r="W464" s="15"/>
      <c r="X464" s="15"/>
      <c r="Y464" s="15"/>
      <c r="Z464" s="15"/>
      <c r="AA464" s="15"/>
      <c r="AB464" s="15"/>
      <c r="AC464" s="15"/>
      <c r="AD464" s="15"/>
      <c r="AE464" s="15"/>
      <c r="AT464" s="265" t="s">
        <v>208</v>
      </c>
      <c r="AU464" s="265" t="s">
        <v>82</v>
      </c>
      <c r="AV464" s="15" t="s">
        <v>204</v>
      </c>
      <c r="AW464" s="15" t="s">
        <v>33</v>
      </c>
      <c r="AX464" s="15" t="s">
        <v>80</v>
      </c>
      <c r="AY464" s="265" t="s">
        <v>196</v>
      </c>
    </row>
    <row r="465" s="2" customFormat="1" ht="47.59245" customHeight="1">
      <c r="A465" s="41"/>
      <c r="B465" s="42"/>
      <c r="C465" s="215" t="s">
        <v>1975</v>
      </c>
      <c r="D465" s="215" t="s">
        <v>199</v>
      </c>
      <c r="E465" s="216" t="s">
        <v>4842</v>
      </c>
      <c r="F465" s="217" t="s">
        <v>4843</v>
      </c>
      <c r="G465" s="218" t="s">
        <v>222</v>
      </c>
      <c r="H465" s="219">
        <v>3</v>
      </c>
      <c r="I465" s="220"/>
      <c r="J465" s="221">
        <f>ROUND(I465*H465,2)</f>
        <v>0</v>
      </c>
      <c r="K465" s="217" t="s">
        <v>203</v>
      </c>
      <c r="L465" s="47"/>
      <c r="M465" s="222" t="s">
        <v>19</v>
      </c>
      <c r="N465" s="223" t="s">
        <v>44</v>
      </c>
      <c r="O465" s="87"/>
      <c r="P465" s="224">
        <f>O465*H465</f>
        <v>0</v>
      </c>
      <c r="Q465" s="224">
        <v>0</v>
      </c>
      <c r="R465" s="224">
        <f>Q465*H465</f>
        <v>0</v>
      </c>
      <c r="S465" s="224">
        <v>0</v>
      </c>
      <c r="T465" s="225">
        <f>S465*H465</f>
        <v>0</v>
      </c>
      <c r="U465" s="41"/>
      <c r="V465" s="41"/>
      <c r="W465" s="41"/>
      <c r="X465" s="41"/>
      <c r="Y465" s="41"/>
      <c r="Z465" s="41"/>
      <c r="AA465" s="41"/>
      <c r="AB465" s="41"/>
      <c r="AC465" s="41"/>
      <c r="AD465" s="41"/>
      <c r="AE465" s="41"/>
      <c r="AR465" s="226" t="s">
        <v>297</v>
      </c>
      <c r="AT465" s="226" t="s">
        <v>199</v>
      </c>
      <c r="AU465" s="226" t="s">
        <v>82</v>
      </c>
      <c r="AY465" s="20" t="s">
        <v>196</v>
      </c>
      <c r="BE465" s="227">
        <f>IF(N465="základní",J465,0)</f>
        <v>0</v>
      </c>
      <c r="BF465" s="227">
        <f>IF(N465="snížená",J465,0)</f>
        <v>0</v>
      </c>
      <c r="BG465" s="227">
        <f>IF(N465="zákl. přenesená",J465,0)</f>
        <v>0</v>
      </c>
      <c r="BH465" s="227">
        <f>IF(N465="sníž. přenesená",J465,0)</f>
        <v>0</v>
      </c>
      <c r="BI465" s="227">
        <f>IF(N465="nulová",J465,0)</f>
        <v>0</v>
      </c>
      <c r="BJ465" s="20" t="s">
        <v>80</v>
      </c>
      <c r="BK465" s="227">
        <f>ROUND(I465*H465,2)</f>
        <v>0</v>
      </c>
      <c r="BL465" s="20" t="s">
        <v>297</v>
      </c>
      <c r="BM465" s="226" t="s">
        <v>4844</v>
      </c>
    </row>
    <row r="466" s="2" customFormat="1">
      <c r="A466" s="41"/>
      <c r="B466" s="42"/>
      <c r="C466" s="43"/>
      <c r="D466" s="228" t="s">
        <v>206</v>
      </c>
      <c r="E466" s="43"/>
      <c r="F466" s="229" t="s">
        <v>4845</v>
      </c>
      <c r="G466" s="43"/>
      <c r="H466" s="43"/>
      <c r="I466" s="230"/>
      <c r="J466" s="43"/>
      <c r="K466" s="43"/>
      <c r="L466" s="47"/>
      <c r="M466" s="231"/>
      <c r="N466" s="232"/>
      <c r="O466" s="87"/>
      <c r="P466" s="87"/>
      <c r="Q466" s="87"/>
      <c r="R466" s="87"/>
      <c r="S466" s="87"/>
      <c r="T466" s="88"/>
      <c r="U466" s="41"/>
      <c r="V466" s="41"/>
      <c r="W466" s="41"/>
      <c r="X466" s="41"/>
      <c r="Y466" s="41"/>
      <c r="Z466" s="41"/>
      <c r="AA466" s="41"/>
      <c r="AB466" s="41"/>
      <c r="AC466" s="41"/>
      <c r="AD466" s="41"/>
      <c r="AE466" s="41"/>
      <c r="AT466" s="20" t="s">
        <v>206</v>
      </c>
      <c r="AU466" s="20" t="s">
        <v>82</v>
      </c>
    </row>
    <row r="467" s="14" customFormat="1">
      <c r="A467" s="14"/>
      <c r="B467" s="244"/>
      <c r="C467" s="245"/>
      <c r="D467" s="235" t="s">
        <v>208</v>
      </c>
      <c r="E467" s="246" t="s">
        <v>19</v>
      </c>
      <c r="F467" s="247" t="s">
        <v>4846</v>
      </c>
      <c r="G467" s="245"/>
      <c r="H467" s="248">
        <v>3</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208</v>
      </c>
      <c r="AU467" s="254" t="s">
        <v>82</v>
      </c>
      <c r="AV467" s="14" t="s">
        <v>82</v>
      </c>
      <c r="AW467" s="14" t="s">
        <v>33</v>
      </c>
      <c r="AX467" s="14" t="s">
        <v>73</v>
      </c>
      <c r="AY467" s="254" t="s">
        <v>196</v>
      </c>
    </row>
    <row r="468" s="15" customFormat="1">
      <c r="A468" s="15"/>
      <c r="B468" s="255"/>
      <c r="C468" s="256"/>
      <c r="D468" s="235" t="s">
        <v>208</v>
      </c>
      <c r="E468" s="257" t="s">
        <v>19</v>
      </c>
      <c r="F468" s="258" t="s">
        <v>212</v>
      </c>
      <c r="G468" s="256"/>
      <c r="H468" s="259">
        <v>3</v>
      </c>
      <c r="I468" s="260"/>
      <c r="J468" s="256"/>
      <c r="K468" s="256"/>
      <c r="L468" s="261"/>
      <c r="M468" s="262"/>
      <c r="N468" s="263"/>
      <c r="O468" s="263"/>
      <c r="P468" s="263"/>
      <c r="Q468" s="263"/>
      <c r="R468" s="263"/>
      <c r="S468" s="263"/>
      <c r="T468" s="264"/>
      <c r="U468" s="15"/>
      <c r="V468" s="15"/>
      <c r="W468" s="15"/>
      <c r="X468" s="15"/>
      <c r="Y468" s="15"/>
      <c r="Z468" s="15"/>
      <c r="AA468" s="15"/>
      <c r="AB468" s="15"/>
      <c r="AC468" s="15"/>
      <c r="AD468" s="15"/>
      <c r="AE468" s="15"/>
      <c r="AT468" s="265" t="s">
        <v>208</v>
      </c>
      <c r="AU468" s="265" t="s">
        <v>82</v>
      </c>
      <c r="AV468" s="15" t="s">
        <v>204</v>
      </c>
      <c r="AW468" s="15" t="s">
        <v>33</v>
      </c>
      <c r="AX468" s="15" t="s">
        <v>80</v>
      </c>
      <c r="AY468" s="265" t="s">
        <v>196</v>
      </c>
    </row>
    <row r="469" s="2" customFormat="1" ht="21.0566" customHeight="1">
      <c r="A469" s="41"/>
      <c r="B469" s="42"/>
      <c r="C469" s="266" t="s">
        <v>1980</v>
      </c>
      <c r="D469" s="266" t="s">
        <v>310</v>
      </c>
      <c r="E469" s="267" t="s">
        <v>4847</v>
      </c>
      <c r="F469" s="268" t="s">
        <v>4848</v>
      </c>
      <c r="G469" s="269" t="s">
        <v>222</v>
      </c>
      <c r="H469" s="270">
        <v>3</v>
      </c>
      <c r="I469" s="271"/>
      <c r="J469" s="272">
        <f>ROUND(I469*H469,2)</f>
        <v>0</v>
      </c>
      <c r="K469" s="268" t="s">
        <v>19</v>
      </c>
      <c r="L469" s="273"/>
      <c r="M469" s="274" t="s">
        <v>19</v>
      </c>
      <c r="N469" s="275" t="s">
        <v>44</v>
      </c>
      <c r="O469" s="87"/>
      <c r="P469" s="224">
        <f>O469*H469</f>
        <v>0</v>
      </c>
      <c r="Q469" s="224">
        <v>0</v>
      </c>
      <c r="R469" s="224">
        <f>Q469*H469</f>
        <v>0</v>
      </c>
      <c r="S469" s="224">
        <v>0</v>
      </c>
      <c r="T469" s="225">
        <f>S469*H469</f>
        <v>0</v>
      </c>
      <c r="U469" s="41"/>
      <c r="V469" s="41"/>
      <c r="W469" s="41"/>
      <c r="X469" s="41"/>
      <c r="Y469" s="41"/>
      <c r="Z469" s="41"/>
      <c r="AA469" s="41"/>
      <c r="AB469" s="41"/>
      <c r="AC469" s="41"/>
      <c r="AD469" s="41"/>
      <c r="AE469" s="41"/>
      <c r="AR469" s="226" t="s">
        <v>390</v>
      </c>
      <c r="AT469" s="226" t="s">
        <v>310</v>
      </c>
      <c r="AU469" s="226" t="s">
        <v>82</v>
      </c>
      <c r="AY469" s="20" t="s">
        <v>196</v>
      </c>
      <c r="BE469" s="227">
        <f>IF(N469="základní",J469,0)</f>
        <v>0</v>
      </c>
      <c r="BF469" s="227">
        <f>IF(N469="snížená",J469,0)</f>
        <v>0</v>
      </c>
      <c r="BG469" s="227">
        <f>IF(N469="zákl. přenesená",J469,0)</f>
        <v>0</v>
      </c>
      <c r="BH469" s="227">
        <f>IF(N469="sníž. přenesená",J469,0)</f>
        <v>0</v>
      </c>
      <c r="BI469" s="227">
        <f>IF(N469="nulová",J469,0)</f>
        <v>0</v>
      </c>
      <c r="BJ469" s="20" t="s">
        <v>80</v>
      </c>
      <c r="BK469" s="227">
        <f>ROUND(I469*H469,2)</f>
        <v>0</v>
      </c>
      <c r="BL469" s="20" t="s">
        <v>297</v>
      </c>
      <c r="BM469" s="226" t="s">
        <v>4849</v>
      </c>
    </row>
    <row r="470" s="14" customFormat="1">
      <c r="A470" s="14"/>
      <c r="B470" s="244"/>
      <c r="C470" s="245"/>
      <c r="D470" s="235" t="s">
        <v>208</v>
      </c>
      <c r="E470" s="246" t="s">
        <v>19</v>
      </c>
      <c r="F470" s="247" t="s">
        <v>4846</v>
      </c>
      <c r="G470" s="245"/>
      <c r="H470" s="248">
        <v>3</v>
      </c>
      <c r="I470" s="249"/>
      <c r="J470" s="245"/>
      <c r="K470" s="245"/>
      <c r="L470" s="250"/>
      <c r="M470" s="251"/>
      <c r="N470" s="252"/>
      <c r="O470" s="252"/>
      <c r="P470" s="252"/>
      <c r="Q470" s="252"/>
      <c r="R470" s="252"/>
      <c r="S470" s="252"/>
      <c r="T470" s="253"/>
      <c r="U470" s="14"/>
      <c r="V470" s="14"/>
      <c r="W470" s="14"/>
      <c r="X470" s="14"/>
      <c r="Y470" s="14"/>
      <c r="Z470" s="14"/>
      <c r="AA470" s="14"/>
      <c r="AB470" s="14"/>
      <c r="AC470" s="14"/>
      <c r="AD470" s="14"/>
      <c r="AE470" s="14"/>
      <c r="AT470" s="254" t="s">
        <v>208</v>
      </c>
      <c r="AU470" s="254" t="s">
        <v>82</v>
      </c>
      <c r="AV470" s="14" t="s">
        <v>82</v>
      </c>
      <c r="AW470" s="14" t="s">
        <v>33</v>
      </c>
      <c r="AX470" s="14" t="s">
        <v>73</v>
      </c>
      <c r="AY470" s="254" t="s">
        <v>196</v>
      </c>
    </row>
    <row r="471" s="15" customFormat="1">
      <c r="A471" s="15"/>
      <c r="B471" s="255"/>
      <c r="C471" s="256"/>
      <c r="D471" s="235" t="s">
        <v>208</v>
      </c>
      <c r="E471" s="257" t="s">
        <v>19</v>
      </c>
      <c r="F471" s="258" t="s">
        <v>212</v>
      </c>
      <c r="G471" s="256"/>
      <c r="H471" s="259">
        <v>3</v>
      </c>
      <c r="I471" s="260"/>
      <c r="J471" s="256"/>
      <c r="K471" s="256"/>
      <c r="L471" s="261"/>
      <c r="M471" s="262"/>
      <c r="N471" s="263"/>
      <c r="O471" s="263"/>
      <c r="P471" s="263"/>
      <c r="Q471" s="263"/>
      <c r="R471" s="263"/>
      <c r="S471" s="263"/>
      <c r="T471" s="264"/>
      <c r="U471" s="15"/>
      <c r="V471" s="15"/>
      <c r="W471" s="15"/>
      <c r="X471" s="15"/>
      <c r="Y471" s="15"/>
      <c r="Z471" s="15"/>
      <c r="AA471" s="15"/>
      <c r="AB471" s="15"/>
      <c r="AC471" s="15"/>
      <c r="AD471" s="15"/>
      <c r="AE471" s="15"/>
      <c r="AT471" s="265" t="s">
        <v>208</v>
      </c>
      <c r="AU471" s="265" t="s">
        <v>82</v>
      </c>
      <c r="AV471" s="15" t="s">
        <v>204</v>
      </c>
      <c r="AW471" s="15" t="s">
        <v>33</v>
      </c>
      <c r="AX471" s="15" t="s">
        <v>80</v>
      </c>
      <c r="AY471" s="265" t="s">
        <v>196</v>
      </c>
    </row>
    <row r="472" s="2" customFormat="1" ht="47.59245" customHeight="1">
      <c r="A472" s="41"/>
      <c r="B472" s="42"/>
      <c r="C472" s="215" t="s">
        <v>1985</v>
      </c>
      <c r="D472" s="215" t="s">
        <v>199</v>
      </c>
      <c r="E472" s="216" t="s">
        <v>4850</v>
      </c>
      <c r="F472" s="217" t="s">
        <v>4851</v>
      </c>
      <c r="G472" s="218" t="s">
        <v>222</v>
      </c>
      <c r="H472" s="219">
        <v>1</v>
      </c>
      <c r="I472" s="220"/>
      <c r="J472" s="221">
        <f>ROUND(I472*H472,2)</f>
        <v>0</v>
      </c>
      <c r="K472" s="217" t="s">
        <v>203</v>
      </c>
      <c r="L472" s="47"/>
      <c r="M472" s="222" t="s">
        <v>19</v>
      </c>
      <c r="N472" s="223" t="s">
        <v>44</v>
      </c>
      <c r="O472" s="87"/>
      <c r="P472" s="224">
        <f>O472*H472</f>
        <v>0</v>
      </c>
      <c r="Q472" s="224">
        <v>0</v>
      </c>
      <c r="R472" s="224">
        <f>Q472*H472</f>
        <v>0</v>
      </c>
      <c r="S472" s="224">
        <v>0</v>
      </c>
      <c r="T472" s="225">
        <f>S472*H472</f>
        <v>0</v>
      </c>
      <c r="U472" s="41"/>
      <c r="V472" s="41"/>
      <c r="W472" s="41"/>
      <c r="X472" s="41"/>
      <c r="Y472" s="41"/>
      <c r="Z472" s="41"/>
      <c r="AA472" s="41"/>
      <c r="AB472" s="41"/>
      <c r="AC472" s="41"/>
      <c r="AD472" s="41"/>
      <c r="AE472" s="41"/>
      <c r="AR472" s="226" t="s">
        <v>297</v>
      </c>
      <c r="AT472" s="226" t="s">
        <v>199</v>
      </c>
      <c r="AU472" s="226" t="s">
        <v>82</v>
      </c>
      <c r="AY472" s="20" t="s">
        <v>196</v>
      </c>
      <c r="BE472" s="227">
        <f>IF(N472="základní",J472,0)</f>
        <v>0</v>
      </c>
      <c r="BF472" s="227">
        <f>IF(N472="snížená",J472,0)</f>
        <v>0</v>
      </c>
      <c r="BG472" s="227">
        <f>IF(N472="zákl. přenesená",J472,0)</f>
        <v>0</v>
      </c>
      <c r="BH472" s="227">
        <f>IF(N472="sníž. přenesená",J472,0)</f>
        <v>0</v>
      </c>
      <c r="BI472" s="227">
        <f>IF(N472="nulová",J472,0)</f>
        <v>0</v>
      </c>
      <c r="BJ472" s="20" t="s">
        <v>80</v>
      </c>
      <c r="BK472" s="227">
        <f>ROUND(I472*H472,2)</f>
        <v>0</v>
      </c>
      <c r="BL472" s="20" t="s">
        <v>297</v>
      </c>
      <c r="BM472" s="226" t="s">
        <v>4852</v>
      </c>
    </row>
    <row r="473" s="2" customFormat="1">
      <c r="A473" s="41"/>
      <c r="B473" s="42"/>
      <c r="C473" s="43"/>
      <c r="D473" s="228" t="s">
        <v>206</v>
      </c>
      <c r="E473" s="43"/>
      <c r="F473" s="229" t="s">
        <v>4853</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82</v>
      </c>
    </row>
    <row r="474" s="14" customFormat="1">
      <c r="A474" s="14"/>
      <c r="B474" s="244"/>
      <c r="C474" s="245"/>
      <c r="D474" s="235" t="s">
        <v>208</v>
      </c>
      <c r="E474" s="246" t="s">
        <v>19</v>
      </c>
      <c r="F474" s="247" t="s">
        <v>4610</v>
      </c>
      <c r="G474" s="245"/>
      <c r="H474" s="248">
        <v>1</v>
      </c>
      <c r="I474" s="249"/>
      <c r="J474" s="245"/>
      <c r="K474" s="245"/>
      <c r="L474" s="250"/>
      <c r="M474" s="251"/>
      <c r="N474" s="252"/>
      <c r="O474" s="252"/>
      <c r="P474" s="252"/>
      <c r="Q474" s="252"/>
      <c r="R474" s="252"/>
      <c r="S474" s="252"/>
      <c r="T474" s="253"/>
      <c r="U474" s="14"/>
      <c r="V474" s="14"/>
      <c r="W474" s="14"/>
      <c r="X474" s="14"/>
      <c r="Y474" s="14"/>
      <c r="Z474" s="14"/>
      <c r="AA474" s="14"/>
      <c r="AB474" s="14"/>
      <c r="AC474" s="14"/>
      <c r="AD474" s="14"/>
      <c r="AE474" s="14"/>
      <c r="AT474" s="254" t="s">
        <v>208</v>
      </c>
      <c r="AU474" s="254" t="s">
        <v>82</v>
      </c>
      <c r="AV474" s="14" t="s">
        <v>82</v>
      </c>
      <c r="AW474" s="14" t="s">
        <v>33</v>
      </c>
      <c r="AX474" s="14" t="s">
        <v>73</v>
      </c>
      <c r="AY474" s="254" t="s">
        <v>196</v>
      </c>
    </row>
    <row r="475" s="15" customFormat="1">
      <c r="A475" s="15"/>
      <c r="B475" s="255"/>
      <c r="C475" s="256"/>
      <c r="D475" s="235" t="s">
        <v>208</v>
      </c>
      <c r="E475" s="257" t="s">
        <v>19</v>
      </c>
      <c r="F475" s="258" t="s">
        <v>212</v>
      </c>
      <c r="G475" s="256"/>
      <c r="H475" s="259">
        <v>1</v>
      </c>
      <c r="I475" s="260"/>
      <c r="J475" s="256"/>
      <c r="K475" s="256"/>
      <c r="L475" s="261"/>
      <c r="M475" s="262"/>
      <c r="N475" s="263"/>
      <c r="O475" s="263"/>
      <c r="P475" s="263"/>
      <c r="Q475" s="263"/>
      <c r="R475" s="263"/>
      <c r="S475" s="263"/>
      <c r="T475" s="264"/>
      <c r="U475" s="15"/>
      <c r="V475" s="15"/>
      <c r="W475" s="15"/>
      <c r="X475" s="15"/>
      <c r="Y475" s="15"/>
      <c r="Z475" s="15"/>
      <c r="AA475" s="15"/>
      <c r="AB475" s="15"/>
      <c r="AC475" s="15"/>
      <c r="AD475" s="15"/>
      <c r="AE475" s="15"/>
      <c r="AT475" s="265" t="s">
        <v>208</v>
      </c>
      <c r="AU475" s="265" t="s">
        <v>82</v>
      </c>
      <c r="AV475" s="15" t="s">
        <v>204</v>
      </c>
      <c r="AW475" s="15" t="s">
        <v>33</v>
      </c>
      <c r="AX475" s="15" t="s">
        <v>80</v>
      </c>
      <c r="AY475" s="265" t="s">
        <v>196</v>
      </c>
    </row>
    <row r="476" s="2" customFormat="1" ht="23.4566" customHeight="1">
      <c r="A476" s="41"/>
      <c r="B476" s="42"/>
      <c r="C476" s="266" t="s">
        <v>1990</v>
      </c>
      <c r="D476" s="266" t="s">
        <v>310</v>
      </c>
      <c r="E476" s="267" t="s">
        <v>4854</v>
      </c>
      <c r="F476" s="268" t="s">
        <v>4855</v>
      </c>
      <c r="G476" s="269" t="s">
        <v>222</v>
      </c>
      <c r="H476" s="270">
        <v>1</v>
      </c>
      <c r="I476" s="271"/>
      <c r="J476" s="272">
        <f>ROUND(I476*H476,2)</f>
        <v>0</v>
      </c>
      <c r="K476" s="268" t="s">
        <v>19</v>
      </c>
      <c r="L476" s="273"/>
      <c r="M476" s="274" t="s">
        <v>19</v>
      </c>
      <c r="N476" s="275" t="s">
        <v>44</v>
      </c>
      <c r="O476" s="87"/>
      <c r="P476" s="224">
        <f>O476*H476</f>
        <v>0</v>
      </c>
      <c r="Q476" s="224">
        <v>0</v>
      </c>
      <c r="R476" s="224">
        <f>Q476*H476</f>
        <v>0</v>
      </c>
      <c r="S476" s="224">
        <v>0</v>
      </c>
      <c r="T476" s="225">
        <f>S476*H476</f>
        <v>0</v>
      </c>
      <c r="U476" s="41"/>
      <c r="V476" s="41"/>
      <c r="W476" s="41"/>
      <c r="X476" s="41"/>
      <c r="Y476" s="41"/>
      <c r="Z476" s="41"/>
      <c r="AA476" s="41"/>
      <c r="AB476" s="41"/>
      <c r="AC476" s="41"/>
      <c r="AD476" s="41"/>
      <c r="AE476" s="41"/>
      <c r="AR476" s="226" t="s">
        <v>390</v>
      </c>
      <c r="AT476" s="226" t="s">
        <v>310</v>
      </c>
      <c r="AU476" s="226" t="s">
        <v>82</v>
      </c>
      <c r="AY476" s="20" t="s">
        <v>196</v>
      </c>
      <c r="BE476" s="227">
        <f>IF(N476="základní",J476,0)</f>
        <v>0</v>
      </c>
      <c r="BF476" s="227">
        <f>IF(N476="snížená",J476,0)</f>
        <v>0</v>
      </c>
      <c r="BG476" s="227">
        <f>IF(N476="zákl. přenesená",J476,0)</f>
        <v>0</v>
      </c>
      <c r="BH476" s="227">
        <f>IF(N476="sníž. přenesená",J476,0)</f>
        <v>0</v>
      </c>
      <c r="BI476" s="227">
        <f>IF(N476="nulová",J476,0)</f>
        <v>0</v>
      </c>
      <c r="BJ476" s="20" t="s">
        <v>80</v>
      </c>
      <c r="BK476" s="227">
        <f>ROUND(I476*H476,2)</f>
        <v>0</v>
      </c>
      <c r="BL476" s="20" t="s">
        <v>297</v>
      </c>
      <c r="BM476" s="226" t="s">
        <v>4856</v>
      </c>
    </row>
    <row r="477" s="14" customFormat="1">
      <c r="A477" s="14"/>
      <c r="B477" s="244"/>
      <c r="C477" s="245"/>
      <c r="D477" s="235" t="s">
        <v>208</v>
      </c>
      <c r="E477" s="246" t="s">
        <v>19</v>
      </c>
      <c r="F477" s="247" t="s">
        <v>4610</v>
      </c>
      <c r="G477" s="245"/>
      <c r="H477" s="248">
        <v>1</v>
      </c>
      <c r="I477" s="249"/>
      <c r="J477" s="245"/>
      <c r="K477" s="245"/>
      <c r="L477" s="250"/>
      <c r="M477" s="251"/>
      <c r="N477" s="252"/>
      <c r="O477" s="252"/>
      <c r="P477" s="252"/>
      <c r="Q477" s="252"/>
      <c r="R477" s="252"/>
      <c r="S477" s="252"/>
      <c r="T477" s="253"/>
      <c r="U477" s="14"/>
      <c r="V477" s="14"/>
      <c r="W477" s="14"/>
      <c r="X477" s="14"/>
      <c r="Y477" s="14"/>
      <c r="Z477" s="14"/>
      <c r="AA477" s="14"/>
      <c r="AB477" s="14"/>
      <c r="AC477" s="14"/>
      <c r="AD477" s="14"/>
      <c r="AE477" s="14"/>
      <c r="AT477" s="254" t="s">
        <v>208</v>
      </c>
      <c r="AU477" s="254" t="s">
        <v>82</v>
      </c>
      <c r="AV477" s="14" t="s">
        <v>82</v>
      </c>
      <c r="AW477" s="14" t="s">
        <v>33</v>
      </c>
      <c r="AX477" s="14" t="s">
        <v>73</v>
      </c>
      <c r="AY477" s="254" t="s">
        <v>196</v>
      </c>
    </row>
    <row r="478" s="15" customFormat="1">
      <c r="A478" s="15"/>
      <c r="B478" s="255"/>
      <c r="C478" s="256"/>
      <c r="D478" s="235" t="s">
        <v>208</v>
      </c>
      <c r="E478" s="257" t="s">
        <v>19</v>
      </c>
      <c r="F478" s="258" t="s">
        <v>212</v>
      </c>
      <c r="G478" s="256"/>
      <c r="H478" s="259">
        <v>1</v>
      </c>
      <c r="I478" s="260"/>
      <c r="J478" s="256"/>
      <c r="K478" s="256"/>
      <c r="L478" s="261"/>
      <c r="M478" s="262"/>
      <c r="N478" s="263"/>
      <c r="O478" s="263"/>
      <c r="P478" s="263"/>
      <c r="Q478" s="263"/>
      <c r="R478" s="263"/>
      <c r="S478" s="263"/>
      <c r="T478" s="264"/>
      <c r="U478" s="15"/>
      <c r="V478" s="15"/>
      <c r="W478" s="15"/>
      <c r="X478" s="15"/>
      <c r="Y478" s="15"/>
      <c r="Z478" s="15"/>
      <c r="AA478" s="15"/>
      <c r="AB478" s="15"/>
      <c r="AC478" s="15"/>
      <c r="AD478" s="15"/>
      <c r="AE478" s="15"/>
      <c r="AT478" s="265" t="s">
        <v>208</v>
      </c>
      <c r="AU478" s="265" t="s">
        <v>82</v>
      </c>
      <c r="AV478" s="15" t="s">
        <v>204</v>
      </c>
      <c r="AW478" s="15" t="s">
        <v>33</v>
      </c>
      <c r="AX478" s="15" t="s">
        <v>80</v>
      </c>
      <c r="AY478" s="265" t="s">
        <v>196</v>
      </c>
    </row>
    <row r="479" s="2" customFormat="1" ht="53.66038" customHeight="1">
      <c r="A479" s="41"/>
      <c r="B479" s="42"/>
      <c r="C479" s="215" t="s">
        <v>1993</v>
      </c>
      <c r="D479" s="215" t="s">
        <v>199</v>
      </c>
      <c r="E479" s="216" t="s">
        <v>4857</v>
      </c>
      <c r="F479" s="217" t="s">
        <v>4858</v>
      </c>
      <c r="G479" s="218" t="s">
        <v>222</v>
      </c>
      <c r="H479" s="219">
        <v>1</v>
      </c>
      <c r="I479" s="220"/>
      <c r="J479" s="221">
        <f>ROUND(I479*H479,2)</f>
        <v>0</v>
      </c>
      <c r="K479" s="217" t="s">
        <v>203</v>
      </c>
      <c r="L479" s="47"/>
      <c r="M479" s="222" t="s">
        <v>19</v>
      </c>
      <c r="N479" s="223" t="s">
        <v>44</v>
      </c>
      <c r="O479" s="87"/>
      <c r="P479" s="224">
        <f>O479*H479</f>
        <v>0</v>
      </c>
      <c r="Q479" s="224">
        <v>0</v>
      </c>
      <c r="R479" s="224">
        <f>Q479*H479</f>
        <v>0</v>
      </c>
      <c r="S479" s="224">
        <v>0</v>
      </c>
      <c r="T479" s="225">
        <f>S479*H479</f>
        <v>0</v>
      </c>
      <c r="U479" s="41"/>
      <c r="V479" s="41"/>
      <c r="W479" s="41"/>
      <c r="X479" s="41"/>
      <c r="Y479" s="41"/>
      <c r="Z479" s="41"/>
      <c r="AA479" s="41"/>
      <c r="AB479" s="41"/>
      <c r="AC479" s="41"/>
      <c r="AD479" s="41"/>
      <c r="AE479" s="41"/>
      <c r="AR479" s="226" t="s">
        <v>297</v>
      </c>
      <c r="AT479" s="226" t="s">
        <v>199</v>
      </c>
      <c r="AU479" s="226" t="s">
        <v>82</v>
      </c>
      <c r="AY479" s="20" t="s">
        <v>196</v>
      </c>
      <c r="BE479" s="227">
        <f>IF(N479="základní",J479,0)</f>
        <v>0</v>
      </c>
      <c r="BF479" s="227">
        <f>IF(N479="snížená",J479,0)</f>
        <v>0</v>
      </c>
      <c r="BG479" s="227">
        <f>IF(N479="zákl. přenesená",J479,0)</f>
        <v>0</v>
      </c>
      <c r="BH479" s="227">
        <f>IF(N479="sníž. přenesená",J479,0)</f>
        <v>0</v>
      </c>
      <c r="BI479" s="227">
        <f>IF(N479="nulová",J479,0)</f>
        <v>0</v>
      </c>
      <c r="BJ479" s="20" t="s">
        <v>80</v>
      </c>
      <c r="BK479" s="227">
        <f>ROUND(I479*H479,2)</f>
        <v>0</v>
      </c>
      <c r="BL479" s="20" t="s">
        <v>297</v>
      </c>
      <c r="BM479" s="226" t="s">
        <v>4859</v>
      </c>
    </row>
    <row r="480" s="2" customFormat="1">
      <c r="A480" s="41"/>
      <c r="B480" s="42"/>
      <c r="C480" s="43"/>
      <c r="D480" s="228" t="s">
        <v>206</v>
      </c>
      <c r="E480" s="43"/>
      <c r="F480" s="229" t="s">
        <v>4860</v>
      </c>
      <c r="G480" s="43"/>
      <c r="H480" s="43"/>
      <c r="I480" s="230"/>
      <c r="J480" s="43"/>
      <c r="K480" s="43"/>
      <c r="L480" s="47"/>
      <c r="M480" s="231"/>
      <c r="N480" s="232"/>
      <c r="O480" s="87"/>
      <c r="P480" s="87"/>
      <c r="Q480" s="87"/>
      <c r="R480" s="87"/>
      <c r="S480" s="87"/>
      <c r="T480" s="88"/>
      <c r="U480" s="41"/>
      <c r="V480" s="41"/>
      <c r="W480" s="41"/>
      <c r="X480" s="41"/>
      <c r="Y480" s="41"/>
      <c r="Z480" s="41"/>
      <c r="AA480" s="41"/>
      <c r="AB480" s="41"/>
      <c r="AC480" s="41"/>
      <c r="AD480" s="41"/>
      <c r="AE480" s="41"/>
      <c r="AT480" s="20" t="s">
        <v>206</v>
      </c>
      <c r="AU480" s="20" t="s">
        <v>82</v>
      </c>
    </row>
    <row r="481" s="14" customFormat="1">
      <c r="A481" s="14"/>
      <c r="B481" s="244"/>
      <c r="C481" s="245"/>
      <c r="D481" s="235" t="s">
        <v>208</v>
      </c>
      <c r="E481" s="246" t="s">
        <v>19</v>
      </c>
      <c r="F481" s="247" t="s">
        <v>4610</v>
      </c>
      <c r="G481" s="245"/>
      <c r="H481" s="248">
        <v>1</v>
      </c>
      <c r="I481" s="249"/>
      <c r="J481" s="245"/>
      <c r="K481" s="245"/>
      <c r="L481" s="250"/>
      <c r="M481" s="251"/>
      <c r="N481" s="252"/>
      <c r="O481" s="252"/>
      <c r="P481" s="252"/>
      <c r="Q481" s="252"/>
      <c r="R481" s="252"/>
      <c r="S481" s="252"/>
      <c r="T481" s="253"/>
      <c r="U481" s="14"/>
      <c r="V481" s="14"/>
      <c r="W481" s="14"/>
      <c r="X481" s="14"/>
      <c r="Y481" s="14"/>
      <c r="Z481" s="14"/>
      <c r="AA481" s="14"/>
      <c r="AB481" s="14"/>
      <c r="AC481" s="14"/>
      <c r="AD481" s="14"/>
      <c r="AE481" s="14"/>
      <c r="AT481" s="254" t="s">
        <v>208</v>
      </c>
      <c r="AU481" s="254" t="s">
        <v>82</v>
      </c>
      <c r="AV481" s="14" t="s">
        <v>82</v>
      </c>
      <c r="AW481" s="14" t="s">
        <v>33</v>
      </c>
      <c r="AX481" s="14" t="s">
        <v>73</v>
      </c>
      <c r="AY481" s="254" t="s">
        <v>196</v>
      </c>
    </row>
    <row r="482" s="15" customFormat="1">
      <c r="A482" s="15"/>
      <c r="B482" s="255"/>
      <c r="C482" s="256"/>
      <c r="D482" s="235" t="s">
        <v>208</v>
      </c>
      <c r="E482" s="257" t="s">
        <v>19</v>
      </c>
      <c r="F482" s="258" t="s">
        <v>212</v>
      </c>
      <c r="G482" s="256"/>
      <c r="H482" s="259">
        <v>1</v>
      </c>
      <c r="I482" s="260"/>
      <c r="J482" s="256"/>
      <c r="K482" s="256"/>
      <c r="L482" s="261"/>
      <c r="M482" s="262"/>
      <c r="N482" s="263"/>
      <c r="O482" s="263"/>
      <c r="P482" s="263"/>
      <c r="Q482" s="263"/>
      <c r="R482" s="263"/>
      <c r="S482" s="263"/>
      <c r="T482" s="264"/>
      <c r="U482" s="15"/>
      <c r="V482" s="15"/>
      <c r="W482" s="15"/>
      <c r="X482" s="15"/>
      <c r="Y482" s="15"/>
      <c r="Z482" s="15"/>
      <c r="AA482" s="15"/>
      <c r="AB482" s="15"/>
      <c r="AC482" s="15"/>
      <c r="AD482" s="15"/>
      <c r="AE482" s="15"/>
      <c r="AT482" s="265" t="s">
        <v>208</v>
      </c>
      <c r="AU482" s="265" t="s">
        <v>82</v>
      </c>
      <c r="AV482" s="15" t="s">
        <v>204</v>
      </c>
      <c r="AW482" s="15" t="s">
        <v>33</v>
      </c>
      <c r="AX482" s="15" t="s">
        <v>80</v>
      </c>
      <c r="AY482" s="265" t="s">
        <v>196</v>
      </c>
    </row>
    <row r="483" s="2" customFormat="1" ht="23.4566" customHeight="1">
      <c r="A483" s="41"/>
      <c r="B483" s="42"/>
      <c r="C483" s="266" t="s">
        <v>1995</v>
      </c>
      <c r="D483" s="266" t="s">
        <v>310</v>
      </c>
      <c r="E483" s="267" t="s">
        <v>4861</v>
      </c>
      <c r="F483" s="268" t="s">
        <v>4862</v>
      </c>
      <c r="G483" s="269" t="s">
        <v>222</v>
      </c>
      <c r="H483" s="270">
        <v>1</v>
      </c>
      <c r="I483" s="271"/>
      <c r="J483" s="272">
        <f>ROUND(I483*H483,2)</f>
        <v>0</v>
      </c>
      <c r="K483" s="268" t="s">
        <v>19</v>
      </c>
      <c r="L483" s="273"/>
      <c r="M483" s="274" t="s">
        <v>19</v>
      </c>
      <c r="N483" s="275" t="s">
        <v>44</v>
      </c>
      <c r="O483" s="87"/>
      <c r="P483" s="224">
        <f>O483*H483</f>
        <v>0</v>
      </c>
      <c r="Q483" s="224">
        <v>0</v>
      </c>
      <c r="R483" s="224">
        <f>Q483*H483</f>
        <v>0</v>
      </c>
      <c r="S483" s="224">
        <v>0</v>
      </c>
      <c r="T483" s="225">
        <f>S483*H483</f>
        <v>0</v>
      </c>
      <c r="U483" s="41"/>
      <c r="V483" s="41"/>
      <c r="W483" s="41"/>
      <c r="X483" s="41"/>
      <c r="Y483" s="41"/>
      <c r="Z483" s="41"/>
      <c r="AA483" s="41"/>
      <c r="AB483" s="41"/>
      <c r="AC483" s="41"/>
      <c r="AD483" s="41"/>
      <c r="AE483" s="41"/>
      <c r="AR483" s="226" t="s">
        <v>390</v>
      </c>
      <c r="AT483" s="226" t="s">
        <v>310</v>
      </c>
      <c r="AU483" s="226" t="s">
        <v>82</v>
      </c>
      <c r="AY483" s="20" t="s">
        <v>196</v>
      </c>
      <c r="BE483" s="227">
        <f>IF(N483="základní",J483,0)</f>
        <v>0</v>
      </c>
      <c r="BF483" s="227">
        <f>IF(N483="snížená",J483,0)</f>
        <v>0</v>
      </c>
      <c r="BG483" s="227">
        <f>IF(N483="zákl. přenesená",J483,0)</f>
        <v>0</v>
      </c>
      <c r="BH483" s="227">
        <f>IF(N483="sníž. přenesená",J483,0)</f>
        <v>0</v>
      </c>
      <c r="BI483" s="227">
        <f>IF(N483="nulová",J483,0)</f>
        <v>0</v>
      </c>
      <c r="BJ483" s="20" t="s">
        <v>80</v>
      </c>
      <c r="BK483" s="227">
        <f>ROUND(I483*H483,2)</f>
        <v>0</v>
      </c>
      <c r="BL483" s="20" t="s">
        <v>297</v>
      </c>
      <c r="BM483" s="226" t="s">
        <v>4863</v>
      </c>
    </row>
    <row r="484" s="14" customFormat="1">
      <c r="A484" s="14"/>
      <c r="B484" s="244"/>
      <c r="C484" s="245"/>
      <c r="D484" s="235" t="s">
        <v>208</v>
      </c>
      <c r="E484" s="246" t="s">
        <v>19</v>
      </c>
      <c r="F484" s="247" t="s">
        <v>4610</v>
      </c>
      <c r="G484" s="245"/>
      <c r="H484" s="248">
        <v>1</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208</v>
      </c>
      <c r="AU484" s="254" t="s">
        <v>82</v>
      </c>
      <c r="AV484" s="14" t="s">
        <v>82</v>
      </c>
      <c r="AW484" s="14" t="s">
        <v>33</v>
      </c>
      <c r="AX484" s="14" t="s">
        <v>73</v>
      </c>
      <c r="AY484" s="254" t="s">
        <v>196</v>
      </c>
    </row>
    <row r="485" s="15" customFormat="1">
      <c r="A485" s="15"/>
      <c r="B485" s="255"/>
      <c r="C485" s="256"/>
      <c r="D485" s="235" t="s">
        <v>208</v>
      </c>
      <c r="E485" s="257" t="s">
        <v>19</v>
      </c>
      <c r="F485" s="258" t="s">
        <v>212</v>
      </c>
      <c r="G485" s="256"/>
      <c r="H485" s="259">
        <v>1</v>
      </c>
      <c r="I485" s="260"/>
      <c r="J485" s="256"/>
      <c r="K485" s="256"/>
      <c r="L485" s="261"/>
      <c r="M485" s="262"/>
      <c r="N485" s="263"/>
      <c r="O485" s="263"/>
      <c r="P485" s="263"/>
      <c r="Q485" s="263"/>
      <c r="R485" s="263"/>
      <c r="S485" s="263"/>
      <c r="T485" s="264"/>
      <c r="U485" s="15"/>
      <c r="V485" s="15"/>
      <c r="W485" s="15"/>
      <c r="X485" s="15"/>
      <c r="Y485" s="15"/>
      <c r="Z485" s="15"/>
      <c r="AA485" s="15"/>
      <c r="AB485" s="15"/>
      <c r="AC485" s="15"/>
      <c r="AD485" s="15"/>
      <c r="AE485" s="15"/>
      <c r="AT485" s="265" t="s">
        <v>208</v>
      </c>
      <c r="AU485" s="265" t="s">
        <v>82</v>
      </c>
      <c r="AV485" s="15" t="s">
        <v>204</v>
      </c>
      <c r="AW485" s="15" t="s">
        <v>33</v>
      </c>
      <c r="AX485" s="15" t="s">
        <v>80</v>
      </c>
      <c r="AY485" s="265" t="s">
        <v>196</v>
      </c>
    </row>
    <row r="486" s="2" customFormat="1" ht="36.72453" customHeight="1">
      <c r="A486" s="41"/>
      <c r="B486" s="42"/>
      <c r="C486" s="215" t="s">
        <v>1998</v>
      </c>
      <c r="D486" s="215" t="s">
        <v>199</v>
      </c>
      <c r="E486" s="216" t="s">
        <v>4864</v>
      </c>
      <c r="F486" s="217" t="s">
        <v>4865</v>
      </c>
      <c r="G486" s="218" t="s">
        <v>222</v>
      </c>
      <c r="H486" s="219">
        <v>2</v>
      </c>
      <c r="I486" s="220"/>
      <c r="J486" s="221">
        <f>ROUND(I486*H486,2)</f>
        <v>0</v>
      </c>
      <c r="K486" s="217" t="s">
        <v>203</v>
      </c>
      <c r="L486" s="47"/>
      <c r="M486" s="222" t="s">
        <v>19</v>
      </c>
      <c r="N486" s="223" t="s">
        <v>44</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297</v>
      </c>
      <c r="AT486" s="226" t="s">
        <v>199</v>
      </c>
      <c r="AU486" s="226" t="s">
        <v>82</v>
      </c>
      <c r="AY486" s="20" t="s">
        <v>196</v>
      </c>
      <c r="BE486" s="227">
        <f>IF(N486="základní",J486,0)</f>
        <v>0</v>
      </c>
      <c r="BF486" s="227">
        <f>IF(N486="snížená",J486,0)</f>
        <v>0</v>
      </c>
      <c r="BG486" s="227">
        <f>IF(N486="zákl. přenesená",J486,0)</f>
        <v>0</v>
      </c>
      <c r="BH486" s="227">
        <f>IF(N486="sníž. přenesená",J486,0)</f>
        <v>0</v>
      </c>
      <c r="BI486" s="227">
        <f>IF(N486="nulová",J486,0)</f>
        <v>0</v>
      </c>
      <c r="BJ486" s="20" t="s">
        <v>80</v>
      </c>
      <c r="BK486" s="227">
        <f>ROUND(I486*H486,2)</f>
        <v>0</v>
      </c>
      <c r="BL486" s="20" t="s">
        <v>297</v>
      </c>
      <c r="BM486" s="226" t="s">
        <v>4866</v>
      </c>
    </row>
    <row r="487" s="2" customFormat="1">
      <c r="A487" s="41"/>
      <c r="B487" s="42"/>
      <c r="C487" s="43"/>
      <c r="D487" s="228" t="s">
        <v>206</v>
      </c>
      <c r="E487" s="43"/>
      <c r="F487" s="229" t="s">
        <v>4867</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82</v>
      </c>
    </row>
    <row r="488" s="14" customFormat="1">
      <c r="A488" s="14"/>
      <c r="B488" s="244"/>
      <c r="C488" s="245"/>
      <c r="D488" s="235" t="s">
        <v>208</v>
      </c>
      <c r="E488" s="246" t="s">
        <v>19</v>
      </c>
      <c r="F488" s="247" t="s">
        <v>1094</v>
      </c>
      <c r="G488" s="245"/>
      <c r="H488" s="248">
        <v>2</v>
      </c>
      <c r="I488" s="249"/>
      <c r="J488" s="245"/>
      <c r="K488" s="245"/>
      <c r="L488" s="250"/>
      <c r="M488" s="251"/>
      <c r="N488" s="252"/>
      <c r="O488" s="252"/>
      <c r="P488" s="252"/>
      <c r="Q488" s="252"/>
      <c r="R488" s="252"/>
      <c r="S488" s="252"/>
      <c r="T488" s="253"/>
      <c r="U488" s="14"/>
      <c r="V488" s="14"/>
      <c r="W488" s="14"/>
      <c r="X488" s="14"/>
      <c r="Y488" s="14"/>
      <c r="Z488" s="14"/>
      <c r="AA488" s="14"/>
      <c r="AB488" s="14"/>
      <c r="AC488" s="14"/>
      <c r="AD488" s="14"/>
      <c r="AE488" s="14"/>
      <c r="AT488" s="254" t="s">
        <v>208</v>
      </c>
      <c r="AU488" s="254" t="s">
        <v>82</v>
      </c>
      <c r="AV488" s="14" t="s">
        <v>82</v>
      </c>
      <c r="AW488" s="14" t="s">
        <v>33</v>
      </c>
      <c r="AX488" s="14" t="s">
        <v>73</v>
      </c>
      <c r="AY488" s="254" t="s">
        <v>196</v>
      </c>
    </row>
    <row r="489" s="15" customFormat="1">
      <c r="A489" s="15"/>
      <c r="B489" s="255"/>
      <c r="C489" s="256"/>
      <c r="D489" s="235" t="s">
        <v>208</v>
      </c>
      <c r="E489" s="257" t="s">
        <v>19</v>
      </c>
      <c r="F489" s="258" t="s">
        <v>212</v>
      </c>
      <c r="G489" s="256"/>
      <c r="H489" s="259">
        <v>2</v>
      </c>
      <c r="I489" s="260"/>
      <c r="J489" s="256"/>
      <c r="K489" s="256"/>
      <c r="L489" s="261"/>
      <c r="M489" s="262"/>
      <c r="N489" s="263"/>
      <c r="O489" s="263"/>
      <c r="P489" s="263"/>
      <c r="Q489" s="263"/>
      <c r="R489" s="263"/>
      <c r="S489" s="263"/>
      <c r="T489" s="264"/>
      <c r="U489" s="15"/>
      <c r="V489" s="15"/>
      <c r="W489" s="15"/>
      <c r="X489" s="15"/>
      <c r="Y489" s="15"/>
      <c r="Z489" s="15"/>
      <c r="AA489" s="15"/>
      <c r="AB489" s="15"/>
      <c r="AC489" s="15"/>
      <c r="AD489" s="15"/>
      <c r="AE489" s="15"/>
      <c r="AT489" s="265" t="s">
        <v>208</v>
      </c>
      <c r="AU489" s="265" t="s">
        <v>82</v>
      </c>
      <c r="AV489" s="15" t="s">
        <v>204</v>
      </c>
      <c r="AW489" s="15" t="s">
        <v>33</v>
      </c>
      <c r="AX489" s="15" t="s">
        <v>80</v>
      </c>
      <c r="AY489" s="265" t="s">
        <v>196</v>
      </c>
    </row>
    <row r="490" s="2" customFormat="1" ht="23.4566" customHeight="1">
      <c r="A490" s="41"/>
      <c r="B490" s="42"/>
      <c r="C490" s="266" t="s">
        <v>2001</v>
      </c>
      <c r="D490" s="266" t="s">
        <v>310</v>
      </c>
      <c r="E490" s="267" t="s">
        <v>4868</v>
      </c>
      <c r="F490" s="268" t="s">
        <v>4869</v>
      </c>
      <c r="G490" s="269" t="s">
        <v>1105</v>
      </c>
      <c r="H490" s="270">
        <v>2</v>
      </c>
      <c r="I490" s="271"/>
      <c r="J490" s="272">
        <f>ROUND(I490*H490,2)</f>
        <v>0</v>
      </c>
      <c r="K490" s="268" t="s">
        <v>19</v>
      </c>
      <c r="L490" s="273"/>
      <c r="M490" s="274" t="s">
        <v>19</v>
      </c>
      <c r="N490" s="275" t="s">
        <v>44</v>
      </c>
      <c r="O490" s="87"/>
      <c r="P490" s="224">
        <f>O490*H490</f>
        <v>0</v>
      </c>
      <c r="Q490" s="224">
        <v>0</v>
      </c>
      <c r="R490" s="224">
        <f>Q490*H490</f>
        <v>0</v>
      </c>
      <c r="S490" s="224">
        <v>0</v>
      </c>
      <c r="T490" s="225">
        <f>S490*H490</f>
        <v>0</v>
      </c>
      <c r="U490" s="41"/>
      <c r="V490" s="41"/>
      <c r="W490" s="41"/>
      <c r="X490" s="41"/>
      <c r="Y490" s="41"/>
      <c r="Z490" s="41"/>
      <c r="AA490" s="41"/>
      <c r="AB490" s="41"/>
      <c r="AC490" s="41"/>
      <c r="AD490" s="41"/>
      <c r="AE490" s="41"/>
      <c r="AR490" s="226" t="s">
        <v>390</v>
      </c>
      <c r="AT490" s="226" t="s">
        <v>310</v>
      </c>
      <c r="AU490" s="226" t="s">
        <v>82</v>
      </c>
      <c r="AY490" s="20" t="s">
        <v>196</v>
      </c>
      <c r="BE490" s="227">
        <f>IF(N490="základní",J490,0)</f>
        <v>0</v>
      </c>
      <c r="BF490" s="227">
        <f>IF(N490="snížená",J490,0)</f>
        <v>0</v>
      </c>
      <c r="BG490" s="227">
        <f>IF(N490="zákl. přenesená",J490,0)</f>
        <v>0</v>
      </c>
      <c r="BH490" s="227">
        <f>IF(N490="sníž. přenesená",J490,0)</f>
        <v>0</v>
      </c>
      <c r="BI490" s="227">
        <f>IF(N490="nulová",J490,0)</f>
        <v>0</v>
      </c>
      <c r="BJ490" s="20" t="s">
        <v>80</v>
      </c>
      <c r="BK490" s="227">
        <f>ROUND(I490*H490,2)</f>
        <v>0</v>
      </c>
      <c r="BL490" s="20" t="s">
        <v>297</v>
      </c>
      <c r="BM490" s="226" t="s">
        <v>4870</v>
      </c>
    </row>
    <row r="491" s="14" customFormat="1">
      <c r="A491" s="14"/>
      <c r="B491" s="244"/>
      <c r="C491" s="245"/>
      <c r="D491" s="235" t="s">
        <v>208</v>
      </c>
      <c r="E491" s="246" t="s">
        <v>19</v>
      </c>
      <c r="F491" s="247" t="s">
        <v>1094</v>
      </c>
      <c r="G491" s="245"/>
      <c r="H491" s="248">
        <v>2</v>
      </c>
      <c r="I491" s="249"/>
      <c r="J491" s="245"/>
      <c r="K491" s="245"/>
      <c r="L491" s="250"/>
      <c r="M491" s="251"/>
      <c r="N491" s="252"/>
      <c r="O491" s="252"/>
      <c r="P491" s="252"/>
      <c r="Q491" s="252"/>
      <c r="R491" s="252"/>
      <c r="S491" s="252"/>
      <c r="T491" s="253"/>
      <c r="U491" s="14"/>
      <c r="V491" s="14"/>
      <c r="W491" s="14"/>
      <c r="X491" s="14"/>
      <c r="Y491" s="14"/>
      <c r="Z491" s="14"/>
      <c r="AA491" s="14"/>
      <c r="AB491" s="14"/>
      <c r="AC491" s="14"/>
      <c r="AD491" s="14"/>
      <c r="AE491" s="14"/>
      <c r="AT491" s="254" t="s">
        <v>208</v>
      </c>
      <c r="AU491" s="254" t="s">
        <v>82</v>
      </c>
      <c r="AV491" s="14" t="s">
        <v>82</v>
      </c>
      <c r="AW491" s="14" t="s">
        <v>33</v>
      </c>
      <c r="AX491" s="14" t="s">
        <v>73</v>
      </c>
      <c r="AY491" s="254" t="s">
        <v>196</v>
      </c>
    </row>
    <row r="492" s="15" customFormat="1">
      <c r="A492" s="15"/>
      <c r="B492" s="255"/>
      <c r="C492" s="256"/>
      <c r="D492" s="235" t="s">
        <v>208</v>
      </c>
      <c r="E492" s="257" t="s">
        <v>19</v>
      </c>
      <c r="F492" s="258" t="s">
        <v>212</v>
      </c>
      <c r="G492" s="256"/>
      <c r="H492" s="259">
        <v>2</v>
      </c>
      <c r="I492" s="260"/>
      <c r="J492" s="256"/>
      <c r="K492" s="256"/>
      <c r="L492" s="261"/>
      <c r="M492" s="262"/>
      <c r="N492" s="263"/>
      <c r="O492" s="263"/>
      <c r="P492" s="263"/>
      <c r="Q492" s="263"/>
      <c r="R492" s="263"/>
      <c r="S492" s="263"/>
      <c r="T492" s="264"/>
      <c r="U492" s="15"/>
      <c r="V492" s="15"/>
      <c r="W492" s="15"/>
      <c r="X492" s="15"/>
      <c r="Y492" s="15"/>
      <c r="Z492" s="15"/>
      <c r="AA492" s="15"/>
      <c r="AB492" s="15"/>
      <c r="AC492" s="15"/>
      <c r="AD492" s="15"/>
      <c r="AE492" s="15"/>
      <c r="AT492" s="265" t="s">
        <v>208</v>
      </c>
      <c r="AU492" s="265" t="s">
        <v>82</v>
      </c>
      <c r="AV492" s="15" t="s">
        <v>204</v>
      </c>
      <c r="AW492" s="15" t="s">
        <v>33</v>
      </c>
      <c r="AX492" s="15" t="s">
        <v>80</v>
      </c>
      <c r="AY492" s="265" t="s">
        <v>196</v>
      </c>
    </row>
    <row r="493" s="2" customFormat="1" ht="36.72453" customHeight="1">
      <c r="A493" s="41"/>
      <c r="B493" s="42"/>
      <c r="C493" s="215" t="s">
        <v>2004</v>
      </c>
      <c r="D493" s="215" t="s">
        <v>199</v>
      </c>
      <c r="E493" s="216" t="s">
        <v>4871</v>
      </c>
      <c r="F493" s="217" t="s">
        <v>4872</v>
      </c>
      <c r="G493" s="218" t="s">
        <v>222</v>
      </c>
      <c r="H493" s="219">
        <v>1</v>
      </c>
      <c r="I493" s="220"/>
      <c r="J493" s="221">
        <f>ROUND(I493*H493,2)</f>
        <v>0</v>
      </c>
      <c r="K493" s="217" t="s">
        <v>203</v>
      </c>
      <c r="L493" s="47"/>
      <c r="M493" s="222" t="s">
        <v>19</v>
      </c>
      <c r="N493" s="223" t="s">
        <v>44</v>
      </c>
      <c r="O493" s="87"/>
      <c r="P493" s="224">
        <f>O493*H493</f>
        <v>0</v>
      </c>
      <c r="Q493" s="224">
        <v>0</v>
      </c>
      <c r="R493" s="224">
        <f>Q493*H493</f>
        <v>0</v>
      </c>
      <c r="S493" s="224">
        <v>0</v>
      </c>
      <c r="T493" s="225">
        <f>S493*H493</f>
        <v>0</v>
      </c>
      <c r="U493" s="41"/>
      <c r="V493" s="41"/>
      <c r="W493" s="41"/>
      <c r="X493" s="41"/>
      <c r="Y493" s="41"/>
      <c r="Z493" s="41"/>
      <c r="AA493" s="41"/>
      <c r="AB493" s="41"/>
      <c r="AC493" s="41"/>
      <c r="AD493" s="41"/>
      <c r="AE493" s="41"/>
      <c r="AR493" s="226" t="s">
        <v>297</v>
      </c>
      <c r="AT493" s="226" t="s">
        <v>199</v>
      </c>
      <c r="AU493" s="226" t="s">
        <v>82</v>
      </c>
      <c r="AY493" s="20" t="s">
        <v>196</v>
      </c>
      <c r="BE493" s="227">
        <f>IF(N493="základní",J493,0)</f>
        <v>0</v>
      </c>
      <c r="BF493" s="227">
        <f>IF(N493="snížená",J493,0)</f>
        <v>0</v>
      </c>
      <c r="BG493" s="227">
        <f>IF(N493="zákl. přenesená",J493,0)</f>
        <v>0</v>
      </c>
      <c r="BH493" s="227">
        <f>IF(N493="sníž. přenesená",J493,0)</f>
        <v>0</v>
      </c>
      <c r="BI493" s="227">
        <f>IF(N493="nulová",J493,0)</f>
        <v>0</v>
      </c>
      <c r="BJ493" s="20" t="s">
        <v>80</v>
      </c>
      <c r="BK493" s="227">
        <f>ROUND(I493*H493,2)</f>
        <v>0</v>
      </c>
      <c r="BL493" s="20" t="s">
        <v>297</v>
      </c>
      <c r="BM493" s="226" t="s">
        <v>4873</v>
      </c>
    </row>
    <row r="494" s="2" customFormat="1">
      <c r="A494" s="41"/>
      <c r="B494" s="42"/>
      <c r="C494" s="43"/>
      <c r="D494" s="228" t="s">
        <v>206</v>
      </c>
      <c r="E494" s="43"/>
      <c r="F494" s="229" t="s">
        <v>4874</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82</v>
      </c>
    </row>
    <row r="495" s="14" customFormat="1">
      <c r="A495" s="14"/>
      <c r="B495" s="244"/>
      <c r="C495" s="245"/>
      <c r="D495" s="235" t="s">
        <v>208</v>
      </c>
      <c r="E495" s="246" t="s">
        <v>19</v>
      </c>
      <c r="F495" s="247" t="s">
        <v>1007</v>
      </c>
      <c r="G495" s="245"/>
      <c r="H495" s="248">
        <v>1</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208</v>
      </c>
      <c r="AU495" s="254" t="s">
        <v>82</v>
      </c>
      <c r="AV495" s="14" t="s">
        <v>82</v>
      </c>
      <c r="AW495" s="14" t="s">
        <v>33</v>
      </c>
      <c r="AX495" s="14" t="s">
        <v>73</v>
      </c>
      <c r="AY495" s="254" t="s">
        <v>196</v>
      </c>
    </row>
    <row r="496" s="15" customFormat="1">
      <c r="A496" s="15"/>
      <c r="B496" s="255"/>
      <c r="C496" s="256"/>
      <c r="D496" s="235" t="s">
        <v>208</v>
      </c>
      <c r="E496" s="257" t="s">
        <v>19</v>
      </c>
      <c r="F496" s="258" t="s">
        <v>212</v>
      </c>
      <c r="G496" s="256"/>
      <c r="H496" s="259">
        <v>1</v>
      </c>
      <c r="I496" s="260"/>
      <c r="J496" s="256"/>
      <c r="K496" s="256"/>
      <c r="L496" s="261"/>
      <c r="M496" s="262"/>
      <c r="N496" s="263"/>
      <c r="O496" s="263"/>
      <c r="P496" s="263"/>
      <c r="Q496" s="263"/>
      <c r="R496" s="263"/>
      <c r="S496" s="263"/>
      <c r="T496" s="264"/>
      <c r="U496" s="15"/>
      <c r="V496" s="15"/>
      <c r="W496" s="15"/>
      <c r="X496" s="15"/>
      <c r="Y496" s="15"/>
      <c r="Z496" s="15"/>
      <c r="AA496" s="15"/>
      <c r="AB496" s="15"/>
      <c r="AC496" s="15"/>
      <c r="AD496" s="15"/>
      <c r="AE496" s="15"/>
      <c r="AT496" s="265" t="s">
        <v>208</v>
      </c>
      <c r="AU496" s="265" t="s">
        <v>82</v>
      </c>
      <c r="AV496" s="15" t="s">
        <v>204</v>
      </c>
      <c r="AW496" s="15" t="s">
        <v>33</v>
      </c>
      <c r="AX496" s="15" t="s">
        <v>80</v>
      </c>
      <c r="AY496" s="265" t="s">
        <v>196</v>
      </c>
    </row>
    <row r="497" s="2" customFormat="1" ht="23.4566" customHeight="1">
      <c r="A497" s="41"/>
      <c r="B497" s="42"/>
      <c r="C497" s="266" t="s">
        <v>2011</v>
      </c>
      <c r="D497" s="266" t="s">
        <v>310</v>
      </c>
      <c r="E497" s="267" t="s">
        <v>4875</v>
      </c>
      <c r="F497" s="268" t="s">
        <v>4876</v>
      </c>
      <c r="G497" s="269" t="s">
        <v>1105</v>
      </c>
      <c r="H497" s="270">
        <v>1</v>
      </c>
      <c r="I497" s="271"/>
      <c r="J497" s="272">
        <f>ROUND(I497*H497,2)</f>
        <v>0</v>
      </c>
      <c r="K497" s="268" t="s">
        <v>19</v>
      </c>
      <c r="L497" s="273"/>
      <c r="M497" s="274" t="s">
        <v>19</v>
      </c>
      <c r="N497" s="275" t="s">
        <v>44</v>
      </c>
      <c r="O497" s="87"/>
      <c r="P497" s="224">
        <f>O497*H497</f>
        <v>0</v>
      </c>
      <c r="Q497" s="224">
        <v>0</v>
      </c>
      <c r="R497" s="224">
        <f>Q497*H497</f>
        <v>0</v>
      </c>
      <c r="S497" s="224">
        <v>0</v>
      </c>
      <c r="T497" s="225">
        <f>S497*H497</f>
        <v>0</v>
      </c>
      <c r="U497" s="41"/>
      <c r="V497" s="41"/>
      <c r="W497" s="41"/>
      <c r="X497" s="41"/>
      <c r="Y497" s="41"/>
      <c r="Z497" s="41"/>
      <c r="AA497" s="41"/>
      <c r="AB497" s="41"/>
      <c r="AC497" s="41"/>
      <c r="AD497" s="41"/>
      <c r="AE497" s="41"/>
      <c r="AR497" s="226" t="s">
        <v>390</v>
      </c>
      <c r="AT497" s="226" t="s">
        <v>310</v>
      </c>
      <c r="AU497" s="226" t="s">
        <v>82</v>
      </c>
      <c r="AY497" s="20" t="s">
        <v>196</v>
      </c>
      <c r="BE497" s="227">
        <f>IF(N497="základní",J497,0)</f>
        <v>0</v>
      </c>
      <c r="BF497" s="227">
        <f>IF(N497="snížená",J497,0)</f>
        <v>0</v>
      </c>
      <c r="BG497" s="227">
        <f>IF(N497="zákl. přenesená",J497,0)</f>
        <v>0</v>
      </c>
      <c r="BH497" s="227">
        <f>IF(N497="sníž. přenesená",J497,0)</f>
        <v>0</v>
      </c>
      <c r="BI497" s="227">
        <f>IF(N497="nulová",J497,0)</f>
        <v>0</v>
      </c>
      <c r="BJ497" s="20" t="s">
        <v>80</v>
      </c>
      <c r="BK497" s="227">
        <f>ROUND(I497*H497,2)</f>
        <v>0</v>
      </c>
      <c r="BL497" s="20" t="s">
        <v>297</v>
      </c>
      <c r="BM497" s="226" t="s">
        <v>4877</v>
      </c>
    </row>
    <row r="498" s="14" customFormat="1">
      <c r="A498" s="14"/>
      <c r="B498" s="244"/>
      <c r="C498" s="245"/>
      <c r="D498" s="235" t="s">
        <v>208</v>
      </c>
      <c r="E498" s="246" t="s">
        <v>19</v>
      </c>
      <c r="F498" s="247" t="s">
        <v>1007</v>
      </c>
      <c r="G498" s="245"/>
      <c r="H498" s="248">
        <v>1</v>
      </c>
      <c r="I498" s="249"/>
      <c r="J498" s="245"/>
      <c r="K498" s="245"/>
      <c r="L498" s="250"/>
      <c r="M498" s="251"/>
      <c r="N498" s="252"/>
      <c r="O498" s="252"/>
      <c r="P498" s="252"/>
      <c r="Q498" s="252"/>
      <c r="R498" s="252"/>
      <c r="S498" s="252"/>
      <c r="T498" s="253"/>
      <c r="U498" s="14"/>
      <c r="V498" s="14"/>
      <c r="W498" s="14"/>
      <c r="X498" s="14"/>
      <c r="Y498" s="14"/>
      <c r="Z498" s="14"/>
      <c r="AA498" s="14"/>
      <c r="AB498" s="14"/>
      <c r="AC498" s="14"/>
      <c r="AD498" s="14"/>
      <c r="AE498" s="14"/>
      <c r="AT498" s="254" t="s">
        <v>208</v>
      </c>
      <c r="AU498" s="254" t="s">
        <v>82</v>
      </c>
      <c r="AV498" s="14" t="s">
        <v>82</v>
      </c>
      <c r="AW498" s="14" t="s">
        <v>33</v>
      </c>
      <c r="AX498" s="14" t="s">
        <v>73</v>
      </c>
      <c r="AY498" s="254" t="s">
        <v>196</v>
      </c>
    </row>
    <row r="499" s="15" customFormat="1">
      <c r="A499" s="15"/>
      <c r="B499" s="255"/>
      <c r="C499" s="256"/>
      <c r="D499" s="235" t="s">
        <v>208</v>
      </c>
      <c r="E499" s="257" t="s">
        <v>19</v>
      </c>
      <c r="F499" s="258" t="s">
        <v>212</v>
      </c>
      <c r="G499" s="256"/>
      <c r="H499" s="259">
        <v>1</v>
      </c>
      <c r="I499" s="260"/>
      <c r="J499" s="256"/>
      <c r="K499" s="256"/>
      <c r="L499" s="261"/>
      <c r="M499" s="262"/>
      <c r="N499" s="263"/>
      <c r="O499" s="263"/>
      <c r="P499" s="263"/>
      <c r="Q499" s="263"/>
      <c r="R499" s="263"/>
      <c r="S499" s="263"/>
      <c r="T499" s="264"/>
      <c r="U499" s="15"/>
      <c r="V499" s="15"/>
      <c r="W499" s="15"/>
      <c r="X499" s="15"/>
      <c r="Y499" s="15"/>
      <c r="Z499" s="15"/>
      <c r="AA499" s="15"/>
      <c r="AB499" s="15"/>
      <c r="AC499" s="15"/>
      <c r="AD499" s="15"/>
      <c r="AE499" s="15"/>
      <c r="AT499" s="265" t="s">
        <v>208</v>
      </c>
      <c r="AU499" s="265" t="s">
        <v>82</v>
      </c>
      <c r="AV499" s="15" t="s">
        <v>204</v>
      </c>
      <c r="AW499" s="15" t="s">
        <v>33</v>
      </c>
      <c r="AX499" s="15" t="s">
        <v>80</v>
      </c>
      <c r="AY499" s="265" t="s">
        <v>196</v>
      </c>
    </row>
    <row r="500" s="2" customFormat="1" ht="47.59245" customHeight="1">
      <c r="A500" s="41"/>
      <c r="B500" s="42"/>
      <c r="C500" s="215" t="s">
        <v>2016</v>
      </c>
      <c r="D500" s="215" t="s">
        <v>199</v>
      </c>
      <c r="E500" s="216" t="s">
        <v>1083</v>
      </c>
      <c r="F500" s="217" t="s">
        <v>1084</v>
      </c>
      <c r="G500" s="218" t="s">
        <v>222</v>
      </c>
      <c r="H500" s="219">
        <v>36</v>
      </c>
      <c r="I500" s="220"/>
      <c r="J500" s="221">
        <f>ROUND(I500*H500,2)</f>
        <v>0</v>
      </c>
      <c r="K500" s="217" t="s">
        <v>203</v>
      </c>
      <c r="L500" s="47"/>
      <c r="M500" s="222" t="s">
        <v>19</v>
      </c>
      <c r="N500" s="223" t="s">
        <v>44</v>
      </c>
      <c r="O500" s="87"/>
      <c r="P500" s="224">
        <f>O500*H500</f>
        <v>0</v>
      </c>
      <c r="Q500" s="224">
        <v>0</v>
      </c>
      <c r="R500" s="224">
        <f>Q500*H500</f>
        <v>0</v>
      </c>
      <c r="S500" s="224">
        <v>0</v>
      </c>
      <c r="T500" s="225">
        <f>S500*H500</f>
        <v>0</v>
      </c>
      <c r="U500" s="41"/>
      <c r="V500" s="41"/>
      <c r="W500" s="41"/>
      <c r="X500" s="41"/>
      <c r="Y500" s="41"/>
      <c r="Z500" s="41"/>
      <c r="AA500" s="41"/>
      <c r="AB500" s="41"/>
      <c r="AC500" s="41"/>
      <c r="AD500" s="41"/>
      <c r="AE500" s="41"/>
      <c r="AR500" s="226" t="s">
        <v>297</v>
      </c>
      <c r="AT500" s="226" t="s">
        <v>199</v>
      </c>
      <c r="AU500" s="226" t="s">
        <v>82</v>
      </c>
      <c r="AY500" s="20" t="s">
        <v>196</v>
      </c>
      <c r="BE500" s="227">
        <f>IF(N500="základní",J500,0)</f>
        <v>0</v>
      </c>
      <c r="BF500" s="227">
        <f>IF(N500="snížená",J500,0)</f>
        <v>0</v>
      </c>
      <c r="BG500" s="227">
        <f>IF(N500="zákl. přenesená",J500,0)</f>
        <v>0</v>
      </c>
      <c r="BH500" s="227">
        <f>IF(N500="sníž. přenesená",J500,0)</f>
        <v>0</v>
      </c>
      <c r="BI500" s="227">
        <f>IF(N500="nulová",J500,0)</f>
        <v>0</v>
      </c>
      <c r="BJ500" s="20" t="s">
        <v>80</v>
      </c>
      <c r="BK500" s="227">
        <f>ROUND(I500*H500,2)</f>
        <v>0</v>
      </c>
      <c r="BL500" s="20" t="s">
        <v>297</v>
      </c>
      <c r="BM500" s="226" t="s">
        <v>4878</v>
      </c>
    </row>
    <row r="501" s="2" customFormat="1">
      <c r="A501" s="41"/>
      <c r="B501" s="42"/>
      <c r="C501" s="43"/>
      <c r="D501" s="228" t="s">
        <v>206</v>
      </c>
      <c r="E501" s="43"/>
      <c r="F501" s="229" t="s">
        <v>1086</v>
      </c>
      <c r="G501" s="43"/>
      <c r="H501" s="43"/>
      <c r="I501" s="230"/>
      <c r="J501" s="43"/>
      <c r="K501" s="43"/>
      <c r="L501" s="47"/>
      <c r="M501" s="231"/>
      <c r="N501" s="232"/>
      <c r="O501" s="87"/>
      <c r="P501" s="87"/>
      <c r="Q501" s="87"/>
      <c r="R501" s="87"/>
      <c r="S501" s="87"/>
      <c r="T501" s="88"/>
      <c r="U501" s="41"/>
      <c r="V501" s="41"/>
      <c r="W501" s="41"/>
      <c r="X501" s="41"/>
      <c r="Y501" s="41"/>
      <c r="Z501" s="41"/>
      <c r="AA501" s="41"/>
      <c r="AB501" s="41"/>
      <c r="AC501" s="41"/>
      <c r="AD501" s="41"/>
      <c r="AE501" s="41"/>
      <c r="AT501" s="20" t="s">
        <v>206</v>
      </c>
      <c r="AU501" s="20" t="s">
        <v>82</v>
      </c>
    </row>
    <row r="502" s="14" customFormat="1">
      <c r="A502" s="14"/>
      <c r="B502" s="244"/>
      <c r="C502" s="245"/>
      <c r="D502" s="235" t="s">
        <v>208</v>
      </c>
      <c r="E502" s="246" t="s">
        <v>19</v>
      </c>
      <c r="F502" s="247" t="s">
        <v>416</v>
      </c>
      <c r="G502" s="245"/>
      <c r="H502" s="248">
        <v>36</v>
      </c>
      <c r="I502" s="249"/>
      <c r="J502" s="245"/>
      <c r="K502" s="245"/>
      <c r="L502" s="250"/>
      <c r="M502" s="251"/>
      <c r="N502" s="252"/>
      <c r="O502" s="252"/>
      <c r="P502" s="252"/>
      <c r="Q502" s="252"/>
      <c r="R502" s="252"/>
      <c r="S502" s="252"/>
      <c r="T502" s="253"/>
      <c r="U502" s="14"/>
      <c r="V502" s="14"/>
      <c r="W502" s="14"/>
      <c r="X502" s="14"/>
      <c r="Y502" s="14"/>
      <c r="Z502" s="14"/>
      <c r="AA502" s="14"/>
      <c r="AB502" s="14"/>
      <c r="AC502" s="14"/>
      <c r="AD502" s="14"/>
      <c r="AE502" s="14"/>
      <c r="AT502" s="254" t="s">
        <v>208</v>
      </c>
      <c r="AU502" s="254" t="s">
        <v>82</v>
      </c>
      <c r="AV502" s="14" t="s">
        <v>82</v>
      </c>
      <c r="AW502" s="14" t="s">
        <v>33</v>
      </c>
      <c r="AX502" s="14" t="s">
        <v>73</v>
      </c>
      <c r="AY502" s="254" t="s">
        <v>196</v>
      </c>
    </row>
    <row r="503" s="15" customFormat="1">
      <c r="A503" s="15"/>
      <c r="B503" s="255"/>
      <c r="C503" s="256"/>
      <c r="D503" s="235" t="s">
        <v>208</v>
      </c>
      <c r="E503" s="257" t="s">
        <v>19</v>
      </c>
      <c r="F503" s="258" t="s">
        <v>212</v>
      </c>
      <c r="G503" s="256"/>
      <c r="H503" s="259">
        <v>36</v>
      </c>
      <c r="I503" s="260"/>
      <c r="J503" s="256"/>
      <c r="K503" s="256"/>
      <c r="L503" s="261"/>
      <c r="M503" s="262"/>
      <c r="N503" s="263"/>
      <c r="O503" s="263"/>
      <c r="P503" s="263"/>
      <c r="Q503" s="263"/>
      <c r="R503" s="263"/>
      <c r="S503" s="263"/>
      <c r="T503" s="264"/>
      <c r="U503" s="15"/>
      <c r="V503" s="15"/>
      <c r="W503" s="15"/>
      <c r="X503" s="15"/>
      <c r="Y503" s="15"/>
      <c r="Z503" s="15"/>
      <c r="AA503" s="15"/>
      <c r="AB503" s="15"/>
      <c r="AC503" s="15"/>
      <c r="AD503" s="15"/>
      <c r="AE503" s="15"/>
      <c r="AT503" s="265" t="s">
        <v>208</v>
      </c>
      <c r="AU503" s="265" t="s">
        <v>82</v>
      </c>
      <c r="AV503" s="15" t="s">
        <v>204</v>
      </c>
      <c r="AW503" s="15" t="s">
        <v>33</v>
      </c>
      <c r="AX503" s="15" t="s">
        <v>80</v>
      </c>
      <c r="AY503" s="265" t="s">
        <v>196</v>
      </c>
    </row>
    <row r="504" s="2" customFormat="1" ht="31.92453" customHeight="1">
      <c r="A504" s="41"/>
      <c r="B504" s="42"/>
      <c r="C504" s="266" t="s">
        <v>2022</v>
      </c>
      <c r="D504" s="266" t="s">
        <v>310</v>
      </c>
      <c r="E504" s="267" t="s">
        <v>4879</v>
      </c>
      <c r="F504" s="268" t="s">
        <v>4880</v>
      </c>
      <c r="G504" s="269" t="s">
        <v>1105</v>
      </c>
      <c r="H504" s="270">
        <v>5</v>
      </c>
      <c r="I504" s="271"/>
      <c r="J504" s="272">
        <f>ROUND(I504*H504,2)</f>
        <v>0</v>
      </c>
      <c r="K504" s="268" t="s">
        <v>203</v>
      </c>
      <c r="L504" s="273"/>
      <c r="M504" s="274" t="s">
        <v>19</v>
      </c>
      <c r="N504" s="275" t="s">
        <v>44</v>
      </c>
      <c r="O504" s="87"/>
      <c r="P504" s="224">
        <f>O504*H504</f>
        <v>0</v>
      </c>
      <c r="Q504" s="224">
        <v>0</v>
      </c>
      <c r="R504" s="224">
        <f>Q504*H504</f>
        <v>0</v>
      </c>
      <c r="S504" s="224">
        <v>0</v>
      </c>
      <c r="T504" s="225">
        <f>S504*H504</f>
        <v>0</v>
      </c>
      <c r="U504" s="41"/>
      <c r="V504" s="41"/>
      <c r="W504" s="41"/>
      <c r="X504" s="41"/>
      <c r="Y504" s="41"/>
      <c r="Z504" s="41"/>
      <c r="AA504" s="41"/>
      <c r="AB504" s="41"/>
      <c r="AC504" s="41"/>
      <c r="AD504" s="41"/>
      <c r="AE504" s="41"/>
      <c r="AR504" s="226" t="s">
        <v>390</v>
      </c>
      <c r="AT504" s="226" t="s">
        <v>310</v>
      </c>
      <c r="AU504" s="226" t="s">
        <v>82</v>
      </c>
      <c r="AY504" s="20" t="s">
        <v>196</v>
      </c>
      <c r="BE504" s="227">
        <f>IF(N504="základní",J504,0)</f>
        <v>0</v>
      </c>
      <c r="BF504" s="227">
        <f>IF(N504="snížená",J504,0)</f>
        <v>0</v>
      </c>
      <c r="BG504" s="227">
        <f>IF(N504="zákl. přenesená",J504,0)</f>
        <v>0</v>
      </c>
      <c r="BH504" s="227">
        <f>IF(N504="sníž. přenesená",J504,0)</f>
        <v>0</v>
      </c>
      <c r="BI504" s="227">
        <f>IF(N504="nulová",J504,0)</f>
        <v>0</v>
      </c>
      <c r="BJ504" s="20" t="s">
        <v>80</v>
      </c>
      <c r="BK504" s="227">
        <f>ROUND(I504*H504,2)</f>
        <v>0</v>
      </c>
      <c r="BL504" s="20" t="s">
        <v>297</v>
      </c>
      <c r="BM504" s="226" t="s">
        <v>4881</v>
      </c>
    </row>
    <row r="505" s="14" customFormat="1">
      <c r="A505" s="14"/>
      <c r="B505" s="244"/>
      <c r="C505" s="245"/>
      <c r="D505" s="235" t="s">
        <v>208</v>
      </c>
      <c r="E505" s="246" t="s">
        <v>19</v>
      </c>
      <c r="F505" s="247" t="s">
        <v>4561</v>
      </c>
      <c r="G505" s="245"/>
      <c r="H505" s="248">
        <v>5</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208</v>
      </c>
      <c r="AU505" s="254" t="s">
        <v>82</v>
      </c>
      <c r="AV505" s="14" t="s">
        <v>82</v>
      </c>
      <c r="AW505" s="14" t="s">
        <v>33</v>
      </c>
      <c r="AX505" s="14" t="s">
        <v>73</v>
      </c>
      <c r="AY505" s="254" t="s">
        <v>196</v>
      </c>
    </row>
    <row r="506" s="15" customFormat="1">
      <c r="A506" s="15"/>
      <c r="B506" s="255"/>
      <c r="C506" s="256"/>
      <c r="D506" s="235" t="s">
        <v>208</v>
      </c>
      <c r="E506" s="257" t="s">
        <v>19</v>
      </c>
      <c r="F506" s="258" t="s">
        <v>212</v>
      </c>
      <c r="G506" s="256"/>
      <c r="H506" s="259">
        <v>5</v>
      </c>
      <c r="I506" s="260"/>
      <c r="J506" s="256"/>
      <c r="K506" s="256"/>
      <c r="L506" s="261"/>
      <c r="M506" s="262"/>
      <c r="N506" s="263"/>
      <c r="O506" s="263"/>
      <c r="P506" s="263"/>
      <c r="Q506" s="263"/>
      <c r="R506" s="263"/>
      <c r="S506" s="263"/>
      <c r="T506" s="264"/>
      <c r="U506" s="15"/>
      <c r="V506" s="15"/>
      <c r="W506" s="15"/>
      <c r="X506" s="15"/>
      <c r="Y506" s="15"/>
      <c r="Z506" s="15"/>
      <c r="AA506" s="15"/>
      <c r="AB506" s="15"/>
      <c r="AC506" s="15"/>
      <c r="AD506" s="15"/>
      <c r="AE506" s="15"/>
      <c r="AT506" s="265" t="s">
        <v>208</v>
      </c>
      <c r="AU506" s="265" t="s">
        <v>82</v>
      </c>
      <c r="AV506" s="15" t="s">
        <v>204</v>
      </c>
      <c r="AW506" s="15" t="s">
        <v>33</v>
      </c>
      <c r="AX506" s="15" t="s">
        <v>80</v>
      </c>
      <c r="AY506" s="265" t="s">
        <v>196</v>
      </c>
    </row>
    <row r="507" s="2" customFormat="1" ht="16.30189" customHeight="1">
      <c r="A507" s="41"/>
      <c r="B507" s="42"/>
      <c r="C507" s="266" t="s">
        <v>2026</v>
      </c>
      <c r="D507" s="266" t="s">
        <v>310</v>
      </c>
      <c r="E507" s="267" t="s">
        <v>1087</v>
      </c>
      <c r="F507" s="268" t="s">
        <v>1088</v>
      </c>
      <c r="G507" s="269" t="s">
        <v>222</v>
      </c>
      <c r="H507" s="270">
        <v>15</v>
      </c>
      <c r="I507" s="271"/>
      <c r="J507" s="272">
        <f>ROUND(I507*H507,2)</f>
        <v>0</v>
      </c>
      <c r="K507" s="268" t="s">
        <v>203</v>
      </c>
      <c r="L507" s="273"/>
      <c r="M507" s="274" t="s">
        <v>19</v>
      </c>
      <c r="N507" s="275" t="s">
        <v>44</v>
      </c>
      <c r="O507" s="87"/>
      <c r="P507" s="224">
        <f>O507*H507</f>
        <v>0</v>
      </c>
      <c r="Q507" s="224">
        <v>0</v>
      </c>
      <c r="R507" s="224">
        <f>Q507*H507</f>
        <v>0</v>
      </c>
      <c r="S507" s="224">
        <v>0</v>
      </c>
      <c r="T507" s="225">
        <f>S507*H507</f>
        <v>0</v>
      </c>
      <c r="U507" s="41"/>
      <c r="V507" s="41"/>
      <c r="W507" s="41"/>
      <c r="X507" s="41"/>
      <c r="Y507" s="41"/>
      <c r="Z507" s="41"/>
      <c r="AA507" s="41"/>
      <c r="AB507" s="41"/>
      <c r="AC507" s="41"/>
      <c r="AD507" s="41"/>
      <c r="AE507" s="41"/>
      <c r="AR507" s="226" t="s">
        <v>390</v>
      </c>
      <c r="AT507" s="226" t="s">
        <v>310</v>
      </c>
      <c r="AU507" s="226" t="s">
        <v>82</v>
      </c>
      <c r="AY507" s="20" t="s">
        <v>196</v>
      </c>
      <c r="BE507" s="227">
        <f>IF(N507="základní",J507,0)</f>
        <v>0</v>
      </c>
      <c r="BF507" s="227">
        <f>IF(N507="snížená",J507,0)</f>
        <v>0</v>
      </c>
      <c r="BG507" s="227">
        <f>IF(N507="zákl. přenesená",J507,0)</f>
        <v>0</v>
      </c>
      <c r="BH507" s="227">
        <f>IF(N507="sníž. přenesená",J507,0)</f>
        <v>0</v>
      </c>
      <c r="BI507" s="227">
        <f>IF(N507="nulová",J507,0)</f>
        <v>0</v>
      </c>
      <c r="BJ507" s="20" t="s">
        <v>80</v>
      </c>
      <c r="BK507" s="227">
        <f>ROUND(I507*H507,2)</f>
        <v>0</v>
      </c>
      <c r="BL507" s="20" t="s">
        <v>297</v>
      </c>
      <c r="BM507" s="226" t="s">
        <v>4882</v>
      </c>
    </row>
    <row r="508" s="14" customFormat="1">
      <c r="A508" s="14"/>
      <c r="B508" s="244"/>
      <c r="C508" s="245"/>
      <c r="D508" s="235" t="s">
        <v>208</v>
      </c>
      <c r="E508" s="246" t="s">
        <v>19</v>
      </c>
      <c r="F508" s="247" t="s">
        <v>1026</v>
      </c>
      <c r="G508" s="245"/>
      <c r="H508" s="248">
        <v>15</v>
      </c>
      <c r="I508" s="249"/>
      <c r="J508" s="245"/>
      <c r="K508" s="245"/>
      <c r="L508" s="250"/>
      <c r="M508" s="251"/>
      <c r="N508" s="252"/>
      <c r="O508" s="252"/>
      <c r="P508" s="252"/>
      <c r="Q508" s="252"/>
      <c r="R508" s="252"/>
      <c r="S508" s="252"/>
      <c r="T508" s="253"/>
      <c r="U508" s="14"/>
      <c r="V508" s="14"/>
      <c r="W508" s="14"/>
      <c r="X508" s="14"/>
      <c r="Y508" s="14"/>
      <c r="Z508" s="14"/>
      <c r="AA508" s="14"/>
      <c r="AB508" s="14"/>
      <c r="AC508" s="14"/>
      <c r="AD508" s="14"/>
      <c r="AE508" s="14"/>
      <c r="AT508" s="254" t="s">
        <v>208</v>
      </c>
      <c r="AU508" s="254" t="s">
        <v>82</v>
      </c>
      <c r="AV508" s="14" t="s">
        <v>82</v>
      </c>
      <c r="AW508" s="14" t="s">
        <v>33</v>
      </c>
      <c r="AX508" s="14" t="s">
        <v>73</v>
      </c>
      <c r="AY508" s="254" t="s">
        <v>196</v>
      </c>
    </row>
    <row r="509" s="15" customFormat="1">
      <c r="A509" s="15"/>
      <c r="B509" s="255"/>
      <c r="C509" s="256"/>
      <c r="D509" s="235" t="s">
        <v>208</v>
      </c>
      <c r="E509" s="257" t="s">
        <v>19</v>
      </c>
      <c r="F509" s="258" t="s">
        <v>212</v>
      </c>
      <c r="G509" s="256"/>
      <c r="H509" s="259">
        <v>15</v>
      </c>
      <c r="I509" s="260"/>
      <c r="J509" s="256"/>
      <c r="K509" s="256"/>
      <c r="L509" s="261"/>
      <c r="M509" s="262"/>
      <c r="N509" s="263"/>
      <c r="O509" s="263"/>
      <c r="P509" s="263"/>
      <c r="Q509" s="263"/>
      <c r="R509" s="263"/>
      <c r="S509" s="263"/>
      <c r="T509" s="264"/>
      <c r="U509" s="15"/>
      <c r="V509" s="15"/>
      <c r="W509" s="15"/>
      <c r="X509" s="15"/>
      <c r="Y509" s="15"/>
      <c r="Z509" s="15"/>
      <c r="AA509" s="15"/>
      <c r="AB509" s="15"/>
      <c r="AC509" s="15"/>
      <c r="AD509" s="15"/>
      <c r="AE509" s="15"/>
      <c r="AT509" s="265" t="s">
        <v>208</v>
      </c>
      <c r="AU509" s="265" t="s">
        <v>82</v>
      </c>
      <c r="AV509" s="15" t="s">
        <v>204</v>
      </c>
      <c r="AW509" s="15" t="s">
        <v>33</v>
      </c>
      <c r="AX509" s="15" t="s">
        <v>80</v>
      </c>
      <c r="AY509" s="265" t="s">
        <v>196</v>
      </c>
    </row>
    <row r="510" s="2" customFormat="1" ht="23.4566" customHeight="1">
      <c r="A510" s="41"/>
      <c r="B510" s="42"/>
      <c r="C510" s="266" t="s">
        <v>2032</v>
      </c>
      <c r="D510" s="266" t="s">
        <v>310</v>
      </c>
      <c r="E510" s="267" t="s">
        <v>4883</v>
      </c>
      <c r="F510" s="268" t="s">
        <v>4884</v>
      </c>
      <c r="G510" s="269" t="s">
        <v>222</v>
      </c>
      <c r="H510" s="270">
        <v>16</v>
      </c>
      <c r="I510" s="271"/>
      <c r="J510" s="272">
        <f>ROUND(I510*H510,2)</f>
        <v>0</v>
      </c>
      <c r="K510" s="268" t="s">
        <v>19</v>
      </c>
      <c r="L510" s="273"/>
      <c r="M510" s="274" t="s">
        <v>19</v>
      </c>
      <c r="N510" s="275" t="s">
        <v>44</v>
      </c>
      <c r="O510" s="87"/>
      <c r="P510" s="224">
        <f>O510*H510</f>
        <v>0</v>
      </c>
      <c r="Q510" s="224">
        <v>0</v>
      </c>
      <c r="R510" s="224">
        <f>Q510*H510</f>
        <v>0</v>
      </c>
      <c r="S510" s="224">
        <v>0</v>
      </c>
      <c r="T510" s="225">
        <f>S510*H510</f>
        <v>0</v>
      </c>
      <c r="U510" s="41"/>
      <c r="V510" s="41"/>
      <c r="W510" s="41"/>
      <c r="X510" s="41"/>
      <c r="Y510" s="41"/>
      <c r="Z510" s="41"/>
      <c r="AA510" s="41"/>
      <c r="AB510" s="41"/>
      <c r="AC510" s="41"/>
      <c r="AD510" s="41"/>
      <c r="AE510" s="41"/>
      <c r="AR510" s="226" t="s">
        <v>390</v>
      </c>
      <c r="AT510" s="226" t="s">
        <v>310</v>
      </c>
      <c r="AU510" s="226" t="s">
        <v>82</v>
      </c>
      <c r="AY510" s="20" t="s">
        <v>196</v>
      </c>
      <c r="BE510" s="227">
        <f>IF(N510="základní",J510,0)</f>
        <v>0</v>
      </c>
      <c r="BF510" s="227">
        <f>IF(N510="snížená",J510,0)</f>
        <v>0</v>
      </c>
      <c r="BG510" s="227">
        <f>IF(N510="zákl. přenesená",J510,0)</f>
        <v>0</v>
      </c>
      <c r="BH510" s="227">
        <f>IF(N510="sníž. přenesená",J510,0)</f>
        <v>0</v>
      </c>
      <c r="BI510" s="227">
        <f>IF(N510="nulová",J510,0)</f>
        <v>0</v>
      </c>
      <c r="BJ510" s="20" t="s">
        <v>80</v>
      </c>
      <c r="BK510" s="227">
        <f>ROUND(I510*H510,2)</f>
        <v>0</v>
      </c>
      <c r="BL510" s="20" t="s">
        <v>297</v>
      </c>
      <c r="BM510" s="226" t="s">
        <v>4885</v>
      </c>
    </row>
    <row r="511" s="14" customFormat="1">
      <c r="A511" s="14"/>
      <c r="B511" s="244"/>
      <c r="C511" s="245"/>
      <c r="D511" s="235" t="s">
        <v>208</v>
      </c>
      <c r="E511" s="246" t="s">
        <v>19</v>
      </c>
      <c r="F511" s="247" t="s">
        <v>1049</v>
      </c>
      <c r="G511" s="245"/>
      <c r="H511" s="248">
        <v>16</v>
      </c>
      <c r="I511" s="249"/>
      <c r="J511" s="245"/>
      <c r="K511" s="245"/>
      <c r="L511" s="250"/>
      <c r="M511" s="251"/>
      <c r="N511" s="252"/>
      <c r="O511" s="252"/>
      <c r="P511" s="252"/>
      <c r="Q511" s="252"/>
      <c r="R511" s="252"/>
      <c r="S511" s="252"/>
      <c r="T511" s="253"/>
      <c r="U511" s="14"/>
      <c r="V511" s="14"/>
      <c r="W511" s="14"/>
      <c r="X511" s="14"/>
      <c r="Y511" s="14"/>
      <c r="Z511" s="14"/>
      <c r="AA511" s="14"/>
      <c r="AB511" s="14"/>
      <c r="AC511" s="14"/>
      <c r="AD511" s="14"/>
      <c r="AE511" s="14"/>
      <c r="AT511" s="254" t="s">
        <v>208</v>
      </c>
      <c r="AU511" s="254" t="s">
        <v>82</v>
      </c>
      <c r="AV511" s="14" t="s">
        <v>82</v>
      </c>
      <c r="AW511" s="14" t="s">
        <v>33</v>
      </c>
      <c r="AX511" s="14" t="s">
        <v>73</v>
      </c>
      <c r="AY511" s="254" t="s">
        <v>196</v>
      </c>
    </row>
    <row r="512" s="15" customFormat="1">
      <c r="A512" s="15"/>
      <c r="B512" s="255"/>
      <c r="C512" s="256"/>
      <c r="D512" s="235" t="s">
        <v>208</v>
      </c>
      <c r="E512" s="257" t="s">
        <v>19</v>
      </c>
      <c r="F512" s="258" t="s">
        <v>212</v>
      </c>
      <c r="G512" s="256"/>
      <c r="H512" s="259">
        <v>16</v>
      </c>
      <c r="I512" s="260"/>
      <c r="J512" s="256"/>
      <c r="K512" s="256"/>
      <c r="L512" s="261"/>
      <c r="M512" s="262"/>
      <c r="N512" s="263"/>
      <c r="O512" s="263"/>
      <c r="P512" s="263"/>
      <c r="Q512" s="263"/>
      <c r="R512" s="263"/>
      <c r="S512" s="263"/>
      <c r="T512" s="264"/>
      <c r="U512" s="15"/>
      <c r="V512" s="15"/>
      <c r="W512" s="15"/>
      <c r="X512" s="15"/>
      <c r="Y512" s="15"/>
      <c r="Z512" s="15"/>
      <c r="AA512" s="15"/>
      <c r="AB512" s="15"/>
      <c r="AC512" s="15"/>
      <c r="AD512" s="15"/>
      <c r="AE512" s="15"/>
      <c r="AT512" s="265" t="s">
        <v>208</v>
      </c>
      <c r="AU512" s="265" t="s">
        <v>82</v>
      </c>
      <c r="AV512" s="15" t="s">
        <v>204</v>
      </c>
      <c r="AW512" s="15" t="s">
        <v>33</v>
      </c>
      <c r="AX512" s="15" t="s">
        <v>80</v>
      </c>
      <c r="AY512" s="265" t="s">
        <v>196</v>
      </c>
    </row>
    <row r="513" s="2" customFormat="1" ht="42.79245" customHeight="1">
      <c r="A513" s="41"/>
      <c r="B513" s="42"/>
      <c r="C513" s="215" t="s">
        <v>2037</v>
      </c>
      <c r="D513" s="215" t="s">
        <v>199</v>
      </c>
      <c r="E513" s="216" t="s">
        <v>4886</v>
      </c>
      <c r="F513" s="217" t="s">
        <v>4887</v>
      </c>
      <c r="G513" s="218" t="s">
        <v>222</v>
      </c>
      <c r="H513" s="219">
        <v>11</v>
      </c>
      <c r="I513" s="220"/>
      <c r="J513" s="221">
        <f>ROUND(I513*H513,2)</f>
        <v>0</v>
      </c>
      <c r="K513" s="217" t="s">
        <v>203</v>
      </c>
      <c r="L513" s="47"/>
      <c r="M513" s="222" t="s">
        <v>19</v>
      </c>
      <c r="N513" s="223" t="s">
        <v>44</v>
      </c>
      <c r="O513" s="87"/>
      <c r="P513" s="224">
        <f>O513*H513</f>
        <v>0</v>
      </c>
      <c r="Q513" s="224">
        <v>0</v>
      </c>
      <c r="R513" s="224">
        <f>Q513*H513</f>
        <v>0</v>
      </c>
      <c r="S513" s="224">
        <v>0</v>
      </c>
      <c r="T513" s="225">
        <f>S513*H513</f>
        <v>0</v>
      </c>
      <c r="U513" s="41"/>
      <c r="V513" s="41"/>
      <c r="W513" s="41"/>
      <c r="X513" s="41"/>
      <c r="Y513" s="41"/>
      <c r="Z513" s="41"/>
      <c r="AA513" s="41"/>
      <c r="AB513" s="41"/>
      <c r="AC513" s="41"/>
      <c r="AD513" s="41"/>
      <c r="AE513" s="41"/>
      <c r="AR513" s="226" t="s">
        <v>297</v>
      </c>
      <c r="AT513" s="226" t="s">
        <v>199</v>
      </c>
      <c r="AU513" s="226" t="s">
        <v>82</v>
      </c>
      <c r="AY513" s="20" t="s">
        <v>196</v>
      </c>
      <c r="BE513" s="227">
        <f>IF(N513="základní",J513,0)</f>
        <v>0</v>
      </c>
      <c r="BF513" s="227">
        <f>IF(N513="snížená",J513,0)</f>
        <v>0</v>
      </c>
      <c r="BG513" s="227">
        <f>IF(N513="zákl. přenesená",J513,0)</f>
        <v>0</v>
      </c>
      <c r="BH513" s="227">
        <f>IF(N513="sníž. přenesená",J513,0)</f>
        <v>0</v>
      </c>
      <c r="BI513" s="227">
        <f>IF(N513="nulová",J513,0)</f>
        <v>0</v>
      </c>
      <c r="BJ513" s="20" t="s">
        <v>80</v>
      </c>
      <c r="BK513" s="227">
        <f>ROUND(I513*H513,2)</f>
        <v>0</v>
      </c>
      <c r="BL513" s="20" t="s">
        <v>297</v>
      </c>
      <c r="BM513" s="226" t="s">
        <v>4888</v>
      </c>
    </row>
    <row r="514" s="2" customFormat="1">
      <c r="A514" s="41"/>
      <c r="B514" s="42"/>
      <c r="C514" s="43"/>
      <c r="D514" s="228" t="s">
        <v>206</v>
      </c>
      <c r="E514" s="43"/>
      <c r="F514" s="229" t="s">
        <v>4889</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82</v>
      </c>
    </row>
    <row r="515" s="14" customFormat="1">
      <c r="A515" s="14"/>
      <c r="B515" s="244"/>
      <c r="C515" s="245"/>
      <c r="D515" s="235" t="s">
        <v>208</v>
      </c>
      <c r="E515" s="246" t="s">
        <v>19</v>
      </c>
      <c r="F515" s="247" t="s">
        <v>4890</v>
      </c>
      <c r="G515" s="245"/>
      <c r="H515" s="248">
        <v>11</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208</v>
      </c>
      <c r="AU515" s="254" t="s">
        <v>82</v>
      </c>
      <c r="AV515" s="14" t="s">
        <v>82</v>
      </c>
      <c r="AW515" s="14" t="s">
        <v>33</v>
      </c>
      <c r="AX515" s="14" t="s">
        <v>73</v>
      </c>
      <c r="AY515" s="254" t="s">
        <v>196</v>
      </c>
    </row>
    <row r="516" s="15" customFormat="1">
      <c r="A516" s="15"/>
      <c r="B516" s="255"/>
      <c r="C516" s="256"/>
      <c r="D516" s="235" t="s">
        <v>208</v>
      </c>
      <c r="E516" s="257" t="s">
        <v>19</v>
      </c>
      <c r="F516" s="258" t="s">
        <v>212</v>
      </c>
      <c r="G516" s="256"/>
      <c r="H516" s="259">
        <v>11</v>
      </c>
      <c r="I516" s="260"/>
      <c r="J516" s="256"/>
      <c r="K516" s="256"/>
      <c r="L516" s="261"/>
      <c r="M516" s="262"/>
      <c r="N516" s="263"/>
      <c r="O516" s="263"/>
      <c r="P516" s="263"/>
      <c r="Q516" s="263"/>
      <c r="R516" s="263"/>
      <c r="S516" s="263"/>
      <c r="T516" s="264"/>
      <c r="U516" s="15"/>
      <c r="V516" s="15"/>
      <c r="W516" s="15"/>
      <c r="X516" s="15"/>
      <c r="Y516" s="15"/>
      <c r="Z516" s="15"/>
      <c r="AA516" s="15"/>
      <c r="AB516" s="15"/>
      <c r="AC516" s="15"/>
      <c r="AD516" s="15"/>
      <c r="AE516" s="15"/>
      <c r="AT516" s="265" t="s">
        <v>208</v>
      </c>
      <c r="AU516" s="265" t="s">
        <v>82</v>
      </c>
      <c r="AV516" s="15" t="s">
        <v>204</v>
      </c>
      <c r="AW516" s="15" t="s">
        <v>33</v>
      </c>
      <c r="AX516" s="15" t="s">
        <v>80</v>
      </c>
      <c r="AY516" s="265" t="s">
        <v>196</v>
      </c>
    </row>
    <row r="517" s="2" customFormat="1" ht="23.4566" customHeight="1">
      <c r="A517" s="41"/>
      <c r="B517" s="42"/>
      <c r="C517" s="266" t="s">
        <v>2043</v>
      </c>
      <c r="D517" s="266" t="s">
        <v>310</v>
      </c>
      <c r="E517" s="267" t="s">
        <v>4891</v>
      </c>
      <c r="F517" s="268" t="s">
        <v>4892</v>
      </c>
      <c r="G517" s="269" t="s">
        <v>222</v>
      </c>
      <c r="H517" s="270">
        <v>11</v>
      </c>
      <c r="I517" s="271"/>
      <c r="J517" s="272">
        <f>ROUND(I517*H517,2)</f>
        <v>0</v>
      </c>
      <c r="K517" s="268" t="s">
        <v>203</v>
      </c>
      <c r="L517" s="273"/>
      <c r="M517" s="274" t="s">
        <v>19</v>
      </c>
      <c r="N517" s="275" t="s">
        <v>44</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390</v>
      </c>
      <c r="AT517" s="226" t="s">
        <v>310</v>
      </c>
      <c r="AU517" s="226" t="s">
        <v>82</v>
      </c>
      <c r="AY517" s="20" t="s">
        <v>196</v>
      </c>
      <c r="BE517" s="227">
        <f>IF(N517="základní",J517,0)</f>
        <v>0</v>
      </c>
      <c r="BF517" s="227">
        <f>IF(N517="snížená",J517,0)</f>
        <v>0</v>
      </c>
      <c r="BG517" s="227">
        <f>IF(N517="zákl. přenesená",J517,0)</f>
        <v>0</v>
      </c>
      <c r="BH517" s="227">
        <f>IF(N517="sníž. přenesená",J517,0)</f>
        <v>0</v>
      </c>
      <c r="BI517" s="227">
        <f>IF(N517="nulová",J517,0)</f>
        <v>0</v>
      </c>
      <c r="BJ517" s="20" t="s">
        <v>80</v>
      </c>
      <c r="BK517" s="227">
        <f>ROUND(I517*H517,2)</f>
        <v>0</v>
      </c>
      <c r="BL517" s="20" t="s">
        <v>297</v>
      </c>
      <c r="BM517" s="226" t="s">
        <v>4893</v>
      </c>
    </row>
    <row r="518" s="14" customFormat="1">
      <c r="A518" s="14"/>
      <c r="B518" s="244"/>
      <c r="C518" s="245"/>
      <c r="D518" s="235" t="s">
        <v>208</v>
      </c>
      <c r="E518" s="246" t="s">
        <v>19</v>
      </c>
      <c r="F518" s="247" t="s">
        <v>4890</v>
      </c>
      <c r="G518" s="245"/>
      <c r="H518" s="248">
        <v>11</v>
      </c>
      <c r="I518" s="249"/>
      <c r="J518" s="245"/>
      <c r="K518" s="245"/>
      <c r="L518" s="250"/>
      <c r="M518" s="251"/>
      <c r="N518" s="252"/>
      <c r="O518" s="252"/>
      <c r="P518" s="252"/>
      <c r="Q518" s="252"/>
      <c r="R518" s="252"/>
      <c r="S518" s="252"/>
      <c r="T518" s="253"/>
      <c r="U518" s="14"/>
      <c r="V518" s="14"/>
      <c r="W518" s="14"/>
      <c r="X518" s="14"/>
      <c r="Y518" s="14"/>
      <c r="Z518" s="14"/>
      <c r="AA518" s="14"/>
      <c r="AB518" s="14"/>
      <c r="AC518" s="14"/>
      <c r="AD518" s="14"/>
      <c r="AE518" s="14"/>
      <c r="AT518" s="254" t="s">
        <v>208</v>
      </c>
      <c r="AU518" s="254" t="s">
        <v>82</v>
      </c>
      <c r="AV518" s="14" t="s">
        <v>82</v>
      </c>
      <c r="AW518" s="14" t="s">
        <v>33</v>
      </c>
      <c r="AX518" s="14" t="s">
        <v>73</v>
      </c>
      <c r="AY518" s="254" t="s">
        <v>196</v>
      </c>
    </row>
    <row r="519" s="15" customFormat="1">
      <c r="A519" s="15"/>
      <c r="B519" s="255"/>
      <c r="C519" s="256"/>
      <c r="D519" s="235" t="s">
        <v>208</v>
      </c>
      <c r="E519" s="257" t="s">
        <v>19</v>
      </c>
      <c r="F519" s="258" t="s">
        <v>212</v>
      </c>
      <c r="G519" s="256"/>
      <c r="H519" s="259">
        <v>11</v>
      </c>
      <c r="I519" s="260"/>
      <c r="J519" s="256"/>
      <c r="K519" s="256"/>
      <c r="L519" s="261"/>
      <c r="M519" s="262"/>
      <c r="N519" s="263"/>
      <c r="O519" s="263"/>
      <c r="P519" s="263"/>
      <c r="Q519" s="263"/>
      <c r="R519" s="263"/>
      <c r="S519" s="263"/>
      <c r="T519" s="264"/>
      <c r="U519" s="15"/>
      <c r="V519" s="15"/>
      <c r="W519" s="15"/>
      <c r="X519" s="15"/>
      <c r="Y519" s="15"/>
      <c r="Z519" s="15"/>
      <c r="AA519" s="15"/>
      <c r="AB519" s="15"/>
      <c r="AC519" s="15"/>
      <c r="AD519" s="15"/>
      <c r="AE519" s="15"/>
      <c r="AT519" s="265" t="s">
        <v>208</v>
      </c>
      <c r="AU519" s="265" t="s">
        <v>82</v>
      </c>
      <c r="AV519" s="15" t="s">
        <v>204</v>
      </c>
      <c r="AW519" s="15" t="s">
        <v>33</v>
      </c>
      <c r="AX519" s="15" t="s">
        <v>80</v>
      </c>
      <c r="AY519" s="265" t="s">
        <v>196</v>
      </c>
    </row>
    <row r="520" s="2" customFormat="1" ht="42.79245" customHeight="1">
      <c r="A520" s="41"/>
      <c r="B520" s="42"/>
      <c r="C520" s="215" t="s">
        <v>2048</v>
      </c>
      <c r="D520" s="215" t="s">
        <v>199</v>
      </c>
      <c r="E520" s="216" t="s">
        <v>1095</v>
      </c>
      <c r="F520" s="217" t="s">
        <v>1096</v>
      </c>
      <c r="G520" s="218" t="s">
        <v>222</v>
      </c>
      <c r="H520" s="219">
        <v>2</v>
      </c>
      <c r="I520" s="220"/>
      <c r="J520" s="221">
        <f>ROUND(I520*H520,2)</f>
        <v>0</v>
      </c>
      <c r="K520" s="217" t="s">
        <v>203</v>
      </c>
      <c r="L520" s="47"/>
      <c r="M520" s="222" t="s">
        <v>19</v>
      </c>
      <c r="N520" s="223" t="s">
        <v>44</v>
      </c>
      <c r="O520" s="87"/>
      <c r="P520" s="224">
        <f>O520*H520</f>
        <v>0</v>
      </c>
      <c r="Q520" s="224">
        <v>0</v>
      </c>
      <c r="R520" s="224">
        <f>Q520*H520</f>
        <v>0</v>
      </c>
      <c r="S520" s="224">
        <v>0</v>
      </c>
      <c r="T520" s="225">
        <f>S520*H520</f>
        <v>0</v>
      </c>
      <c r="U520" s="41"/>
      <c r="V520" s="41"/>
      <c r="W520" s="41"/>
      <c r="X520" s="41"/>
      <c r="Y520" s="41"/>
      <c r="Z520" s="41"/>
      <c r="AA520" s="41"/>
      <c r="AB520" s="41"/>
      <c r="AC520" s="41"/>
      <c r="AD520" s="41"/>
      <c r="AE520" s="41"/>
      <c r="AR520" s="226" t="s">
        <v>297</v>
      </c>
      <c r="AT520" s="226" t="s">
        <v>199</v>
      </c>
      <c r="AU520" s="226" t="s">
        <v>82</v>
      </c>
      <c r="AY520" s="20" t="s">
        <v>196</v>
      </c>
      <c r="BE520" s="227">
        <f>IF(N520="základní",J520,0)</f>
        <v>0</v>
      </c>
      <c r="BF520" s="227">
        <f>IF(N520="snížená",J520,0)</f>
        <v>0</v>
      </c>
      <c r="BG520" s="227">
        <f>IF(N520="zákl. přenesená",J520,0)</f>
        <v>0</v>
      </c>
      <c r="BH520" s="227">
        <f>IF(N520="sníž. přenesená",J520,0)</f>
        <v>0</v>
      </c>
      <c r="BI520" s="227">
        <f>IF(N520="nulová",J520,0)</f>
        <v>0</v>
      </c>
      <c r="BJ520" s="20" t="s">
        <v>80</v>
      </c>
      <c r="BK520" s="227">
        <f>ROUND(I520*H520,2)</f>
        <v>0</v>
      </c>
      <c r="BL520" s="20" t="s">
        <v>297</v>
      </c>
      <c r="BM520" s="226" t="s">
        <v>4894</v>
      </c>
    </row>
    <row r="521" s="2" customFormat="1">
      <c r="A521" s="41"/>
      <c r="B521" s="42"/>
      <c r="C521" s="43"/>
      <c r="D521" s="228" t="s">
        <v>206</v>
      </c>
      <c r="E521" s="43"/>
      <c r="F521" s="229" t="s">
        <v>4895</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82</v>
      </c>
    </row>
    <row r="522" s="14" customFormat="1">
      <c r="A522" s="14"/>
      <c r="B522" s="244"/>
      <c r="C522" s="245"/>
      <c r="D522" s="235" t="s">
        <v>208</v>
      </c>
      <c r="E522" s="246" t="s">
        <v>19</v>
      </c>
      <c r="F522" s="247" t="s">
        <v>4896</v>
      </c>
      <c r="G522" s="245"/>
      <c r="H522" s="248">
        <v>2</v>
      </c>
      <c r="I522" s="249"/>
      <c r="J522" s="245"/>
      <c r="K522" s="245"/>
      <c r="L522" s="250"/>
      <c r="M522" s="251"/>
      <c r="N522" s="252"/>
      <c r="O522" s="252"/>
      <c r="P522" s="252"/>
      <c r="Q522" s="252"/>
      <c r="R522" s="252"/>
      <c r="S522" s="252"/>
      <c r="T522" s="253"/>
      <c r="U522" s="14"/>
      <c r="V522" s="14"/>
      <c r="W522" s="14"/>
      <c r="X522" s="14"/>
      <c r="Y522" s="14"/>
      <c r="Z522" s="14"/>
      <c r="AA522" s="14"/>
      <c r="AB522" s="14"/>
      <c r="AC522" s="14"/>
      <c r="AD522" s="14"/>
      <c r="AE522" s="14"/>
      <c r="AT522" s="254" t="s">
        <v>208</v>
      </c>
      <c r="AU522" s="254" t="s">
        <v>82</v>
      </c>
      <c r="AV522" s="14" t="s">
        <v>82</v>
      </c>
      <c r="AW522" s="14" t="s">
        <v>33</v>
      </c>
      <c r="AX522" s="14" t="s">
        <v>73</v>
      </c>
      <c r="AY522" s="254" t="s">
        <v>196</v>
      </c>
    </row>
    <row r="523" s="15" customFormat="1">
      <c r="A523" s="15"/>
      <c r="B523" s="255"/>
      <c r="C523" s="256"/>
      <c r="D523" s="235" t="s">
        <v>208</v>
      </c>
      <c r="E523" s="257" t="s">
        <v>19</v>
      </c>
      <c r="F523" s="258" t="s">
        <v>212</v>
      </c>
      <c r="G523" s="256"/>
      <c r="H523" s="259">
        <v>2</v>
      </c>
      <c r="I523" s="260"/>
      <c r="J523" s="256"/>
      <c r="K523" s="256"/>
      <c r="L523" s="261"/>
      <c r="M523" s="262"/>
      <c r="N523" s="263"/>
      <c r="O523" s="263"/>
      <c r="P523" s="263"/>
      <c r="Q523" s="263"/>
      <c r="R523" s="263"/>
      <c r="S523" s="263"/>
      <c r="T523" s="264"/>
      <c r="U523" s="15"/>
      <c r="V523" s="15"/>
      <c r="W523" s="15"/>
      <c r="X523" s="15"/>
      <c r="Y523" s="15"/>
      <c r="Z523" s="15"/>
      <c r="AA523" s="15"/>
      <c r="AB523" s="15"/>
      <c r="AC523" s="15"/>
      <c r="AD523" s="15"/>
      <c r="AE523" s="15"/>
      <c r="AT523" s="265" t="s">
        <v>208</v>
      </c>
      <c r="AU523" s="265" t="s">
        <v>82</v>
      </c>
      <c r="AV523" s="15" t="s">
        <v>204</v>
      </c>
      <c r="AW523" s="15" t="s">
        <v>33</v>
      </c>
      <c r="AX523" s="15" t="s">
        <v>80</v>
      </c>
      <c r="AY523" s="265" t="s">
        <v>196</v>
      </c>
    </row>
    <row r="524" s="2" customFormat="1" ht="16.30189" customHeight="1">
      <c r="A524" s="41"/>
      <c r="B524" s="42"/>
      <c r="C524" s="266" t="s">
        <v>2070</v>
      </c>
      <c r="D524" s="266" t="s">
        <v>310</v>
      </c>
      <c r="E524" s="267" t="s">
        <v>1101</v>
      </c>
      <c r="F524" s="268" t="s">
        <v>1102</v>
      </c>
      <c r="G524" s="269" t="s">
        <v>222</v>
      </c>
      <c r="H524" s="270">
        <v>2</v>
      </c>
      <c r="I524" s="271"/>
      <c r="J524" s="272">
        <f>ROUND(I524*H524,2)</f>
        <v>0</v>
      </c>
      <c r="K524" s="268" t="s">
        <v>203</v>
      </c>
      <c r="L524" s="273"/>
      <c r="M524" s="274" t="s">
        <v>19</v>
      </c>
      <c r="N524" s="275" t="s">
        <v>44</v>
      </c>
      <c r="O524" s="87"/>
      <c r="P524" s="224">
        <f>O524*H524</f>
        <v>0</v>
      </c>
      <c r="Q524" s="224">
        <v>0</v>
      </c>
      <c r="R524" s="224">
        <f>Q524*H524</f>
        <v>0</v>
      </c>
      <c r="S524" s="224">
        <v>0</v>
      </c>
      <c r="T524" s="225">
        <f>S524*H524</f>
        <v>0</v>
      </c>
      <c r="U524" s="41"/>
      <c r="V524" s="41"/>
      <c r="W524" s="41"/>
      <c r="X524" s="41"/>
      <c r="Y524" s="41"/>
      <c r="Z524" s="41"/>
      <c r="AA524" s="41"/>
      <c r="AB524" s="41"/>
      <c r="AC524" s="41"/>
      <c r="AD524" s="41"/>
      <c r="AE524" s="41"/>
      <c r="AR524" s="226" t="s">
        <v>390</v>
      </c>
      <c r="AT524" s="226" t="s">
        <v>310</v>
      </c>
      <c r="AU524" s="226" t="s">
        <v>82</v>
      </c>
      <c r="AY524" s="20" t="s">
        <v>196</v>
      </c>
      <c r="BE524" s="227">
        <f>IF(N524="základní",J524,0)</f>
        <v>0</v>
      </c>
      <c r="BF524" s="227">
        <f>IF(N524="snížená",J524,0)</f>
        <v>0</v>
      </c>
      <c r="BG524" s="227">
        <f>IF(N524="zákl. přenesená",J524,0)</f>
        <v>0</v>
      </c>
      <c r="BH524" s="227">
        <f>IF(N524="sníž. přenesená",J524,0)</f>
        <v>0</v>
      </c>
      <c r="BI524" s="227">
        <f>IF(N524="nulová",J524,0)</f>
        <v>0</v>
      </c>
      <c r="BJ524" s="20" t="s">
        <v>80</v>
      </c>
      <c r="BK524" s="227">
        <f>ROUND(I524*H524,2)</f>
        <v>0</v>
      </c>
      <c r="BL524" s="20" t="s">
        <v>297</v>
      </c>
      <c r="BM524" s="226" t="s">
        <v>4897</v>
      </c>
    </row>
    <row r="525" s="14" customFormat="1">
      <c r="A525" s="14"/>
      <c r="B525" s="244"/>
      <c r="C525" s="245"/>
      <c r="D525" s="235" t="s">
        <v>208</v>
      </c>
      <c r="E525" s="246" t="s">
        <v>19</v>
      </c>
      <c r="F525" s="247" t="s">
        <v>4896</v>
      </c>
      <c r="G525" s="245"/>
      <c r="H525" s="248">
        <v>2</v>
      </c>
      <c r="I525" s="249"/>
      <c r="J525" s="245"/>
      <c r="K525" s="245"/>
      <c r="L525" s="250"/>
      <c r="M525" s="251"/>
      <c r="N525" s="252"/>
      <c r="O525" s="252"/>
      <c r="P525" s="252"/>
      <c r="Q525" s="252"/>
      <c r="R525" s="252"/>
      <c r="S525" s="252"/>
      <c r="T525" s="253"/>
      <c r="U525" s="14"/>
      <c r="V525" s="14"/>
      <c r="W525" s="14"/>
      <c r="X525" s="14"/>
      <c r="Y525" s="14"/>
      <c r="Z525" s="14"/>
      <c r="AA525" s="14"/>
      <c r="AB525" s="14"/>
      <c r="AC525" s="14"/>
      <c r="AD525" s="14"/>
      <c r="AE525" s="14"/>
      <c r="AT525" s="254" t="s">
        <v>208</v>
      </c>
      <c r="AU525" s="254" t="s">
        <v>82</v>
      </c>
      <c r="AV525" s="14" t="s">
        <v>82</v>
      </c>
      <c r="AW525" s="14" t="s">
        <v>33</v>
      </c>
      <c r="AX525" s="14" t="s">
        <v>73</v>
      </c>
      <c r="AY525" s="254" t="s">
        <v>196</v>
      </c>
    </row>
    <row r="526" s="15" customFormat="1">
      <c r="A526" s="15"/>
      <c r="B526" s="255"/>
      <c r="C526" s="256"/>
      <c r="D526" s="235" t="s">
        <v>208</v>
      </c>
      <c r="E526" s="257" t="s">
        <v>19</v>
      </c>
      <c r="F526" s="258" t="s">
        <v>212</v>
      </c>
      <c r="G526" s="256"/>
      <c r="H526" s="259">
        <v>2</v>
      </c>
      <c r="I526" s="260"/>
      <c r="J526" s="256"/>
      <c r="K526" s="256"/>
      <c r="L526" s="261"/>
      <c r="M526" s="262"/>
      <c r="N526" s="263"/>
      <c r="O526" s="263"/>
      <c r="P526" s="263"/>
      <c r="Q526" s="263"/>
      <c r="R526" s="263"/>
      <c r="S526" s="263"/>
      <c r="T526" s="264"/>
      <c r="U526" s="15"/>
      <c r="V526" s="15"/>
      <c r="W526" s="15"/>
      <c r="X526" s="15"/>
      <c r="Y526" s="15"/>
      <c r="Z526" s="15"/>
      <c r="AA526" s="15"/>
      <c r="AB526" s="15"/>
      <c r="AC526" s="15"/>
      <c r="AD526" s="15"/>
      <c r="AE526" s="15"/>
      <c r="AT526" s="265" t="s">
        <v>208</v>
      </c>
      <c r="AU526" s="265" t="s">
        <v>82</v>
      </c>
      <c r="AV526" s="15" t="s">
        <v>204</v>
      </c>
      <c r="AW526" s="15" t="s">
        <v>33</v>
      </c>
      <c r="AX526" s="15" t="s">
        <v>80</v>
      </c>
      <c r="AY526" s="265" t="s">
        <v>196</v>
      </c>
    </row>
    <row r="527" s="2" customFormat="1" ht="31.92453" customHeight="1">
      <c r="A527" s="41"/>
      <c r="B527" s="42"/>
      <c r="C527" s="215" t="s">
        <v>2078</v>
      </c>
      <c r="D527" s="215" t="s">
        <v>199</v>
      </c>
      <c r="E527" s="216" t="s">
        <v>4898</v>
      </c>
      <c r="F527" s="217" t="s">
        <v>4899</v>
      </c>
      <c r="G527" s="218" t="s">
        <v>222</v>
      </c>
      <c r="H527" s="219">
        <v>27</v>
      </c>
      <c r="I527" s="220"/>
      <c r="J527" s="221">
        <f>ROUND(I527*H527,2)</f>
        <v>0</v>
      </c>
      <c r="K527" s="217" t="s">
        <v>203</v>
      </c>
      <c r="L527" s="47"/>
      <c r="M527" s="222" t="s">
        <v>19</v>
      </c>
      <c r="N527" s="223" t="s">
        <v>44</v>
      </c>
      <c r="O527" s="87"/>
      <c r="P527" s="224">
        <f>O527*H527</f>
        <v>0</v>
      </c>
      <c r="Q527" s="224">
        <v>0</v>
      </c>
      <c r="R527" s="224">
        <f>Q527*H527</f>
        <v>0</v>
      </c>
      <c r="S527" s="224">
        <v>0</v>
      </c>
      <c r="T527" s="225">
        <f>S527*H527</f>
        <v>0</v>
      </c>
      <c r="U527" s="41"/>
      <c r="V527" s="41"/>
      <c r="W527" s="41"/>
      <c r="X527" s="41"/>
      <c r="Y527" s="41"/>
      <c r="Z527" s="41"/>
      <c r="AA527" s="41"/>
      <c r="AB527" s="41"/>
      <c r="AC527" s="41"/>
      <c r="AD527" s="41"/>
      <c r="AE527" s="41"/>
      <c r="AR527" s="226" t="s">
        <v>297</v>
      </c>
      <c r="AT527" s="226" t="s">
        <v>199</v>
      </c>
      <c r="AU527" s="226" t="s">
        <v>82</v>
      </c>
      <c r="AY527" s="20" t="s">
        <v>196</v>
      </c>
      <c r="BE527" s="227">
        <f>IF(N527="základní",J527,0)</f>
        <v>0</v>
      </c>
      <c r="BF527" s="227">
        <f>IF(N527="snížená",J527,0)</f>
        <v>0</v>
      </c>
      <c r="BG527" s="227">
        <f>IF(N527="zákl. přenesená",J527,0)</f>
        <v>0</v>
      </c>
      <c r="BH527" s="227">
        <f>IF(N527="sníž. přenesená",J527,0)</f>
        <v>0</v>
      </c>
      <c r="BI527" s="227">
        <f>IF(N527="nulová",J527,0)</f>
        <v>0</v>
      </c>
      <c r="BJ527" s="20" t="s">
        <v>80</v>
      </c>
      <c r="BK527" s="227">
        <f>ROUND(I527*H527,2)</f>
        <v>0</v>
      </c>
      <c r="BL527" s="20" t="s">
        <v>297</v>
      </c>
      <c r="BM527" s="226" t="s">
        <v>4900</v>
      </c>
    </row>
    <row r="528" s="2" customFormat="1">
      <c r="A528" s="41"/>
      <c r="B528" s="42"/>
      <c r="C528" s="43"/>
      <c r="D528" s="228" t="s">
        <v>206</v>
      </c>
      <c r="E528" s="43"/>
      <c r="F528" s="229" t="s">
        <v>4901</v>
      </c>
      <c r="G528" s="43"/>
      <c r="H528" s="43"/>
      <c r="I528" s="230"/>
      <c r="J528" s="43"/>
      <c r="K528" s="43"/>
      <c r="L528" s="47"/>
      <c r="M528" s="231"/>
      <c r="N528" s="232"/>
      <c r="O528" s="87"/>
      <c r="P528" s="87"/>
      <c r="Q528" s="87"/>
      <c r="R528" s="87"/>
      <c r="S528" s="87"/>
      <c r="T528" s="88"/>
      <c r="U528" s="41"/>
      <c r="V528" s="41"/>
      <c r="W528" s="41"/>
      <c r="X528" s="41"/>
      <c r="Y528" s="41"/>
      <c r="Z528" s="41"/>
      <c r="AA528" s="41"/>
      <c r="AB528" s="41"/>
      <c r="AC528" s="41"/>
      <c r="AD528" s="41"/>
      <c r="AE528" s="41"/>
      <c r="AT528" s="20" t="s">
        <v>206</v>
      </c>
      <c r="AU528" s="20" t="s">
        <v>82</v>
      </c>
    </row>
    <row r="529" s="14" customFormat="1">
      <c r="A529" s="14"/>
      <c r="B529" s="244"/>
      <c r="C529" s="245"/>
      <c r="D529" s="235" t="s">
        <v>208</v>
      </c>
      <c r="E529" s="246" t="s">
        <v>19</v>
      </c>
      <c r="F529" s="247" t="s">
        <v>4902</v>
      </c>
      <c r="G529" s="245"/>
      <c r="H529" s="248">
        <v>27</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208</v>
      </c>
      <c r="AU529" s="254" t="s">
        <v>82</v>
      </c>
      <c r="AV529" s="14" t="s">
        <v>82</v>
      </c>
      <c r="AW529" s="14" t="s">
        <v>33</v>
      </c>
      <c r="AX529" s="14" t="s">
        <v>73</v>
      </c>
      <c r="AY529" s="254" t="s">
        <v>196</v>
      </c>
    </row>
    <row r="530" s="15" customFormat="1">
      <c r="A530" s="15"/>
      <c r="B530" s="255"/>
      <c r="C530" s="256"/>
      <c r="D530" s="235" t="s">
        <v>208</v>
      </c>
      <c r="E530" s="257" t="s">
        <v>19</v>
      </c>
      <c r="F530" s="258" t="s">
        <v>212</v>
      </c>
      <c r="G530" s="256"/>
      <c r="H530" s="259">
        <v>27</v>
      </c>
      <c r="I530" s="260"/>
      <c r="J530" s="256"/>
      <c r="K530" s="256"/>
      <c r="L530" s="261"/>
      <c r="M530" s="262"/>
      <c r="N530" s="263"/>
      <c r="O530" s="263"/>
      <c r="P530" s="263"/>
      <c r="Q530" s="263"/>
      <c r="R530" s="263"/>
      <c r="S530" s="263"/>
      <c r="T530" s="264"/>
      <c r="U530" s="15"/>
      <c r="V530" s="15"/>
      <c r="W530" s="15"/>
      <c r="X530" s="15"/>
      <c r="Y530" s="15"/>
      <c r="Z530" s="15"/>
      <c r="AA530" s="15"/>
      <c r="AB530" s="15"/>
      <c r="AC530" s="15"/>
      <c r="AD530" s="15"/>
      <c r="AE530" s="15"/>
      <c r="AT530" s="265" t="s">
        <v>208</v>
      </c>
      <c r="AU530" s="265" t="s">
        <v>82</v>
      </c>
      <c r="AV530" s="15" t="s">
        <v>204</v>
      </c>
      <c r="AW530" s="15" t="s">
        <v>33</v>
      </c>
      <c r="AX530" s="15" t="s">
        <v>80</v>
      </c>
      <c r="AY530" s="265" t="s">
        <v>196</v>
      </c>
    </row>
    <row r="531" s="2" customFormat="1" ht="16.30189" customHeight="1">
      <c r="A531" s="41"/>
      <c r="B531" s="42"/>
      <c r="C531" s="266" t="s">
        <v>2084</v>
      </c>
      <c r="D531" s="266" t="s">
        <v>310</v>
      </c>
      <c r="E531" s="267" t="s">
        <v>4903</v>
      </c>
      <c r="F531" s="268" t="s">
        <v>4904</v>
      </c>
      <c r="G531" s="269" t="s">
        <v>222</v>
      </c>
      <c r="H531" s="270">
        <v>27</v>
      </c>
      <c r="I531" s="271"/>
      <c r="J531" s="272">
        <f>ROUND(I531*H531,2)</f>
        <v>0</v>
      </c>
      <c r="K531" s="268" t="s">
        <v>19</v>
      </c>
      <c r="L531" s="273"/>
      <c r="M531" s="274" t="s">
        <v>19</v>
      </c>
      <c r="N531" s="275" t="s">
        <v>44</v>
      </c>
      <c r="O531" s="87"/>
      <c r="P531" s="224">
        <f>O531*H531</f>
        <v>0</v>
      </c>
      <c r="Q531" s="224">
        <v>0</v>
      </c>
      <c r="R531" s="224">
        <f>Q531*H531</f>
        <v>0</v>
      </c>
      <c r="S531" s="224">
        <v>0</v>
      </c>
      <c r="T531" s="225">
        <f>S531*H531</f>
        <v>0</v>
      </c>
      <c r="U531" s="41"/>
      <c r="V531" s="41"/>
      <c r="W531" s="41"/>
      <c r="X531" s="41"/>
      <c r="Y531" s="41"/>
      <c r="Z531" s="41"/>
      <c r="AA531" s="41"/>
      <c r="AB531" s="41"/>
      <c r="AC531" s="41"/>
      <c r="AD531" s="41"/>
      <c r="AE531" s="41"/>
      <c r="AR531" s="226" t="s">
        <v>390</v>
      </c>
      <c r="AT531" s="226" t="s">
        <v>310</v>
      </c>
      <c r="AU531" s="226" t="s">
        <v>82</v>
      </c>
      <c r="AY531" s="20" t="s">
        <v>196</v>
      </c>
      <c r="BE531" s="227">
        <f>IF(N531="základní",J531,0)</f>
        <v>0</v>
      </c>
      <c r="BF531" s="227">
        <f>IF(N531="snížená",J531,0)</f>
        <v>0</v>
      </c>
      <c r="BG531" s="227">
        <f>IF(N531="zákl. přenesená",J531,0)</f>
        <v>0</v>
      </c>
      <c r="BH531" s="227">
        <f>IF(N531="sníž. přenesená",J531,0)</f>
        <v>0</v>
      </c>
      <c r="BI531" s="227">
        <f>IF(N531="nulová",J531,0)</f>
        <v>0</v>
      </c>
      <c r="BJ531" s="20" t="s">
        <v>80</v>
      </c>
      <c r="BK531" s="227">
        <f>ROUND(I531*H531,2)</f>
        <v>0</v>
      </c>
      <c r="BL531" s="20" t="s">
        <v>297</v>
      </c>
      <c r="BM531" s="226" t="s">
        <v>4905</v>
      </c>
    </row>
    <row r="532" s="14" customFormat="1">
      <c r="A532" s="14"/>
      <c r="B532" s="244"/>
      <c r="C532" s="245"/>
      <c r="D532" s="235" t="s">
        <v>208</v>
      </c>
      <c r="E532" s="246" t="s">
        <v>19</v>
      </c>
      <c r="F532" s="247" t="s">
        <v>4902</v>
      </c>
      <c r="G532" s="245"/>
      <c r="H532" s="248">
        <v>27</v>
      </c>
      <c r="I532" s="249"/>
      <c r="J532" s="245"/>
      <c r="K532" s="245"/>
      <c r="L532" s="250"/>
      <c r="M532" s="251"/>
      <c r="N532" s="252"/>
      <c r="O532" s="252"/>
      <c r="P532" s="252"/>
      <c r="Q532" s="252"/>
      <c r="R532" s="252"/>
      <c r="S532" s="252"/>
      <c r="T532" s="253"/>
      <c r="U532" s="14"/>
      <c r="V532" s="14"/>
      <c r="W532" s="14"/>
      <c r="X532" s="14"/>
      <c r="Y532" s="14"/>
      <c r="Z532" s="14"/>
      <c r="AA532" s="14"/>
      <c r="AB532" s="14"/>
      <c r="AC532" s="14"/>
      <c r="AD532" s="14"/>
      <c r="AE532" s="14"/>
      <c r="AT532" s="254" t="s">
        <v>208</v>
      </c>
      <c r="AU532" s="254" t="s">
        <v>82</v>
      </c>
      <c r="AV532" s="14" t="s">
        <v>82</v>
      </c>
      <c r="AW532" s="14" t="s">
        <v>33</v>
      </c>
      <c r="AX532" s="14" t="s">
        <v>73</v>
      </c>
      <c r="AY532" s="254" t="s">
        <v>196</v>
      </c>
    </row>
    <row r="533" s="15" customFormat="1">
      <c r="A533" s="15"/>
      <c r="B533" s="255"/>
      <c r="C533" s="256"/>
      <c r="D533" s="235" t="s">
        <v>208</v>
      </c>
      <c r="E533" s="257" t="s">
        <v>19</v>
      </c>
      <c r="F533" s="258" t="s">
        <v>212</v>
      </c>
      <c r="G533" s="256"/>
      <c r="H533" s="259">
        <v>27</v>
      </c>
      <c r="I533" s="260"/>
      <c r="J533" s="256"/>
      <c r="K533" s="256"/>
      <c r="L533" s="261"/>
      <c r="M533" s="262"/>
      <c r="N533" s="263"/>
      <c r="O533" s="263"/>
      <c r="P533" s="263"/>
      <c r="Q533" s="263"/>
      <c r="R533" s="263"/>
      <c r="S533" s="263"/>
      <c r="T533" s="264"/>
      <c r="U533" s="15"/>
      <c r="V533" s="15"/>
      <c r="W533" s="15"/>
      <c r="X533" s="15"/>
      <c r="Y533" s="15"/>
      <c r="Z533" s="15"/>
      <c r="AA533" s="15"/>
      <c r="AB533" s="15"/>
      <c r="AC533" s="15"/>
      <c r="AD533" s="15"/>
      <c r="AE533" s="15"/>
      <c r="AT533" s="265" t="s">
        <v>208</v>
      </c>
      <c r="AU533" s="265" t="s">
        <v>82</v>
      </c>
      <c r="AV533" s="15" t="s">
        <v>204</v>
      </c>
      <c r="AW533" s="15" t="s">
        <v>33</v>
      </c>
      <c r="AX533" s="15" t="s">
        <v>80</v>
      </c>
      <c r="AY533" s="265" t="s">
        <v>196</v>
      </c>
    </row>
    <row r="534" s="2" customFormat="1" ht="31.92453" customHeight="1">
      <c r="A534" s="41"/>
      <c r="B534" s="42"/>
      <c r="C534" s="215" t="s">
        <v>2089</v>
      </c>
      <c r="D534" s="215" t="s">
        <v>199</v>
      </c>
      <c r="E534" s="216" t="s">
        <v>1098</v>
      </c>
      <c r="F534" s="217" t="s">
        <v>1099</v>
      </c>
      <c r="G534" s="218" t="s">
        <v>222</v>
      </c>
      <c r="H534" s="219">
        <v>191</v>
      </c>
      <c r="I534" s="220"/>
      <c r="J534" s="221">
        <f>ROUND(I534*H534,2)</f>
        <v>0</v>
      </c>
      <c r="K534" s="217" t="s">
        <v>19</v>
      </c>
      <c r="L534" s="47"/>
      <c r="M534" s="222" t="s">
        <v>19</v>
      </c>
      <c r="N534" s="223" t="s">
        <v>44</v>
      </c>
      <c r="O534" s="87"/>
      <c r="P534" s="224">
        <f>O534*H534</f>
        <v>0</v>
      </c>
      <c r="Q534" s="224">
        <v>0</v>
      </c>
      <c r="R534" s="224">
        <f>Q534*H534</f>
        <v>0</v>
      </c>
      <c r="S534" s="224">
        <v>0</v>
      </c>
      <c r="T534" s="225">
        <f>S534*H534</f>
        <v>0</v>
      </c>
      <c r="U534" s="41"/>
      <c r="V534" s="41"/>
      <c r="W534" s="41"/>
      <c r="X534" s="41"/>
      <c r="Y534" s="41"/>
      <c r="Z534" s="41"/>
      <c r="AA534" s="41"/>
      <c r="AB534" s="41"/>
      <c r="AC534" s="41"/>
      <c r="AD534" s="41"/>
      <c r="AE534" s="41"/>
      <c r="AR534" s="226" t="s">
        <v>297</v>
      </c>
      <c r="AT534" s="226" t="s">
        <v>199</v>
      </c>
      <c r="AU534" s="226" t="s">
        <v>82</v>
      </c>
      <c r="AY534" s="20" t="s">
        <v>196</v>
      </c>
      <c r="BE534" s="227">
        <f>IF(N534="základní",J534,0)</f>
        <v>0</v>
      </c>
      <c r="BF534" s="227">
        <f>IF(N534="snížená",J534,0)</f>
        <v>0</v>
      </c>
      <c r="BG534" s="227">
        <f>IF(N534="zákl. přenesená",J534,0)</f>
        <v>0</v>
      </c>
      <c r="BH534" s="227">
        <f>IF(N534="sníž. přenesená",J534,0)</f>
        <v>0</v>
      </c>
      <c r="BI534" s="227">
        <f>IF(N534="nulová",J534,0)</f>
        <v>0</v>
      </c>
      <c r="BJ534" s="20" t="s">
        <v>80</v>
      </c>
      <c r="BK534" s="227">
        <f>ROUND(I534*H534,2)</f>
        <v>0</v>
      </c>
      <c r="BL534" s="20" t="s">
        <v>297</v>
      </c>
      <c r="BM534" s="226" t="s">
        <v>4906</v>
      </c>
    </row>
    <row r="535" s="14" customFormat="1">
      <c r="A535" s="14"/>
      <c r="B535" s="244"/>
      <c r="C535" s="245"/>
      <c r="D535" s="235" t="s">
        <v>208</v>
      </c>
      <c r="E535" s="246" t="s">
        <v>19</v>
      </c>
      <c r="F535" s="247" t="s">
        <v>290</v>
      </c>
      <c r="G535" s="245"/>
      <c r="H535" s="248">
        <v>15</v>
      </c>
      <c r="I535" s="249"/>
      <c r="J535" s="245"/>
      <c r="K535" s="245"/>
      <c r="L535" s="250"/>
      <c r="M535" s="251"/>
      <c r="N535" s="252"/>
      <c r="O535" s="252"/>
      <c r="P535" s="252"/>
      <c r="Q535" s="252"/>
      <c r="R535" s="252"/>
      <c r="S535" s="252"/>
      <c r="T535" s="253"/>
      <c r="U535" s="14"/>
      <c r="V535" s="14"/>
      <c r="W535" s="14"/>
      <c r="X535" s="14"/>
      <c r="Y535" s="14"/>
      <c r="Z535" s="14"/>
      <c r="AA535" s="14"/>
      <c r="AB535" s="14"/>
      <c r="AC535" s="14"/>
      <c r="AD535" s="14"/>
      <c r="AE535" s="14"/>
      <c r="AT535" s="254" t="s">
        <v>208</v>
      </c>
      <c r="AU535" s="254" t="s">
        <v>82</v>
      </c>
      <c r="AV535" s="14" t="s">
        <v>82</v>
      </c>
      <c r="AW535" s="14" t="s">
        <v>33</v>
      </c>
      <c r="AX535" s="14" t="s">
        <v>73</v>
      </c>
      <c r="AY535" s="254" t="s">
        <v>196</v>
      </c>
    </row>
    <row r="536" s="14" customFormat="1">
      <c r="A536" s="14"/>
      <c r="B536" s="244"/>
      <c r="C536" s="245"/>
      <c r="D536" s="235" t="s">
        <v>208</v>
      </c>
      <c r="E536" s="246" t="s">
        <v>19</v>
      </c>
      <c r="F536" s="247" t="s">
        <v>364</v>
      </c>
      <c r="G536" s="245"/>
      <c r="H536" s="248">
        <v>28</v>
      </c>
      <c r="I536" s="249"/>
      <c r="J536" s="245"/>
      <c r="K536" s="245"/>
      <c r="L536" s="250"/>
      <c r="M536" s="251"/>
      <c r="N536" s="252"/>
      <c r="O536" s="252"/>
      <c r="P536" s="252"/>
      <c r="Q536" s="252"/>
      <c r="R536" s="252"/>
      <c r="S536" s="252"/>
      <c r="T536" s="253"/>
      <c r="U536" s="14"/>
      <c r="V536" s="14"/>
      <c r="W536" s="14"/>
      <c r="X536" s="14"/>
      <c r="Y536" s="14"/>
      <c r="Z536" s="14"/>
      <c r="AA536" s="14"/>
      <c r="AB536" s="14"/>
      <c r="AC536" s="14"/>
      <c r="AD536" s="14"/>
      <c r="AE536" s="14"/>
      <c r="AT536" s="254" t="s">
        <v>208</v>
      </c>
      <c r="AU536" s="254" t="s">
        <v>82</v>
      </c>
      <c r="AV536" s="14" t="s">
        <v>82</v>
      </c>
      <c r="AW536" s="14" t="s">
        <v>33</v>
      </c>
      <c r="AX536" s="14" t="s">
        <v>73</v>
      </c>
      <c r="AY536" s="254" t="s">
        <v>196</v>
      </c>
    </row>
    <row r="537" s="14" customFormat="1">
      <c r="A537" s="14"/>
      <c r="B537" s="244"/>
      <c r="C537" s="245"/>
      <c r="D537" s="235" t="s">
        <v>208</v>
      </c>
      <c r="E537" s="246" t="s">
        <v>19</v>
      </c>
      <c r="F537" s="247" t="s">
        <v>8</v>
      </c>
      <c r="G537" s="245"/>
      <c r="H537" s="248">
        <v>12</v>
      </c>
      <c r="I537" s="249"/>
      <c r="J537" s="245"/>
      <c r="K537" s="245"/>
      <c r="L537" s="250"/>
      <c r="M537" s="251"/>
      <c r="N537" s="252"/>
      <c r="O537" s="252"/>
      <c r="P537" s="252"/>
      <c r="Q537" s="252"/>
      <c r="R537" s="252"/>
      <c r="S537" s="252"/>
      <c r="T537" s="253"/>
      <c r="U537" s="14"/>
      <c r="V537" s="14"/>
      <c r="W537" s="14"/>
      <c r="X537" s="14"/>
      <c r="Y537" s="14"/>
      <c r="Z537" s="14"/>
      <c r="AA537" s="14"/>
      <c r="AB537" s="14"/>
      <c r="AC537" s="14"/>
      <c r="AD537" s="14"/>
      <c r="AE537" s="14"/>
      <c r="AT537" s="254" t="s">
        <v>208</v>
      </c>
      <c r="AU537" s="254" t="s">
        <v>82</v>
      </c>
      <c r="AV537" s="14" t="s">
        <v>82</v>
      </c>
      <c r="AW537" s="14" t="s">
        <v>33</v>
      </c>
      <c r="AX537" s="14" t="s">
        <v>73</v>
      </c>
      <c r="AY537" s="254" t="s">
        <v>196</v>
      </c>
    </row>
    <row r="538" s="14" customFormat="1">
      <c r="A538" s="14"/>
      <c r="B538" s="244"/>
      <c r="C538" s="245"/>
      <c r="D538" s="235" t="s">
        <v>208</v>
      </c>
      <c r="E538" s="246" t="s">
        <v>19</v>
      </c>
      <c r="F538" s="247" t="s">
        <v>353</v>
      </c>
      <c r="G538" s="245"/>
      <c r="H538" s="248">
        <v>26</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208</v>
      </c>
      <c r="AU538" s="254" t="s">
        <v>82</v>
      </c>
      <c r="AV538" s="14" t="s">
        <v>82</v>
      </c>
      <c r="AW538" s="14" t="s">
        <v>33</v>
      </c>
      <c r="AX538" s="14" t="s">
        <v>73</v>
      </c>
      <c r="AY538" s="254" t="s">
        <v>196</v>
      </c>
    </row>
    <row r="539" s="14" customFormat="1">
      <c r="A539" s="14"/>
      <c r="B539" s="244"/>
      <c r="C539" s="245"/>
      <c r="D539" s="235" t="s">
        <v>208</v>
      </c>
      <c r="E539" s="246" t="s">
        <v>19</v>
      </c>
      <c r="F539" s="247" t="s">
        <v>376</v>
      </c>
      <c r="G539" s="245"/>
      <c r="H539" s="248">
        <v>30</v>
      </c>
      <c r="I539" s="249"/>
      <c r="J539" s="245"/>
      <c r="K539" s="245"/>
      <c r="L539" s="250"/>
      <c r="M539" s="251"/>
      <c r="N539" s="252"/>
      <c r="O539" s="252"/>
      <c r="P539" s="252"/>
      <c r="Q539" s="252"/>
      <c r="R539" s="252"/>
      <c r="S539" s="252"/>
      <c r="T539" s="253"/>
      <c r="U539" s="14"/>
      <c r="V539" s="14"/>
      <c r="W539" s="14"/>
      <c r="X539" s="14"/>
      <c r="Y539" s="14"/>
      <c r="Z539" s="14"/>
      <c r="AA539" s="14"/>
      <c r="AB539" s="14"/>
      <c r="AC539" s="14"/>
      <c r="AD539" s="14"/>
      <c r="AE539" s="14"/>
      <c r="AT539" s="254" t="s">
        <v>208</v>
      </c>
      <c r="AU539" s="254" t="s">
        <v>82</v>
      </c>
      <c r="AV539" s="14" t="s">
        <v>82</v>
      </c>
      <c r="AW539" s="14" t="s">
        <v>33</v>
      </c>
      <c r="AX539" s="14" t="s">
        <v>73</v>
      </c>
      <c r="AY539" s="254" t="s">
        <v>196</v>
      </c>
    </row>
    <row r="540" s="14" customFormat="1">
      <c r="A540" s="14"/>
      <c r="B540" s="244"/>
      <c r="C540" s="245"/>
      <c r="D540" s="235" t="s">
        <v>208</v>
      </c>
      <c r="E540" s="246" t="s">
        <v>19</v>
      </c>
      <c r="F540" s="247" t="s">
        <v>232</v>
      </c>
      <c r="G540" s="245"/>
      <c r="H540" s="248">
        <v>5</v>
      </c>
      <c r="I540" s="249"/>
      <c r="J540" s="245"/>
      <c r="K540" s="245"/>
      <c r="L540" s="250"/>
      <c r="M540" s="251"/>
      <c r="N540" s="252"/>
      <c r="O540" s="252"/>
      <c r="P540" s="252"/>
      <c r="Q540" s="252"/>
      <c r="R540" s="252"/>
      <c r="S540" s="252"/>
      <c r="T540" s="253"/>
      <c r="U540" s="14"/>
      <c r="V540" s="14"/>
      <c r="W540" s="14"/>
      <c r="X540" s="14"/>
      <c r="Y540" s="14"/>
      <c r="Z540" s="14"/>
      <c r="AA540" s="14"/>
      <c r="AB540" s="14"/>
      <c r="AC540" s="14"/>
      <c r="AD540" s="14"/>
      <c r="AE540" s="14"/>
      <c r="AT540" s="254" t="s">
        <v>208</v>
      </c>
      <c r="AU540" s="254" t="s">
        <v>82</v>
      </c>
      <c r="AV540" s="14" t="s">
        <v>82</v>
      </c>
      <c r="AW540" s="14" t="s">
        <v>33</v>
      </c>
      <c r="AX540" s="14" t="s">
        <v>73</v>
      </c>
      <c r="AY540" s="254" t="s">
        <v>196</v>
      </c>
    </row>
    <row r="541" s="14" customFormat="1">
      <c r="A541" s="14"/>
      <c r="B541" s="244"/>
      <c r="C541" s="245"/>
      <c r="D541" s="235" t="s">
        <v>208</v>
      </c>
      <c r="E541" s="246" t="s">
        <v>19</v>
      </c>
      <c r="F541" s="247" t="s">
        <v>8</v>
      </c>
      <c r="G541" s="245"/>
      <c r="H541" s="248">
        <v>12</v>
      </c>
      <c r="I541" s="249"/>
      <c r="J541" s="245"/>
      <c r="K541" s="245"/>
      <c r="L541" s="250"/>
      <c r="M541" s="251"/>
      <c r="N541" s="252"/>
      <c r="O541" s="252"/>
      <c r="P541" s="252"/>
      <c r="Q541" s="252"/>
      <c r="R541" s="252"/>
      <c r="S541" s="252"/>
      <c r="T541" s="253"/>
      <c r="U541" s="14"/>
      <c r="V541" s="14"/>
      <c r="W541" s="14"/>
      <c r="X541" s="14"/>
      <c r="Y541" s="14"/>
      <c r="Z541" s="14"/>
      <c r="AA541" s="14"/>
      <c r="AB541" s="14"/>
      <c r="AC541" s="14"/>
      <c r="AD541" s="14"/>
      <c r="AE541" s="14"/>
      <c r="AT541" s="254" t="s">
        <v>208</v>
      </c>
      <c r="AU541" s="254" t="s">
        <v>82</v>
      </c>
      <c r="AV541" s="14" t="s">
        <v>82</v>
      </c>
      <c r="AW541" s="14" t="s">
        <v>33</v>
      </c>
      <c r="AX541" s="14" t="s">
        <v>73</v>
      </c>
      <c r="AY541" s="254" t="s">
        <v>196</v>
      </c>
    </row>
    <row r="542" s="14" customFormat="1">
      <c r="A542" s="14"/>
      <c r="B542" s="244"/>
      <c r="C542" s="245"/>
      <c r="D542" s="235" t="s">
        <v>208</v>
      </c>
      <c r="E542" s="246" t="s">
        <v>19</v>
      </c>
      <c r="F542" s="247" t="s">
        <v>256</v>
      </c>
      <c r="G542" s="245"/>
      <c r="H542" s="248">
        <v>9</v>
      </c>
      <c r="I542" s="249"/>
      <c r="J542" s="245"/>
      <c r="K542" s="245"/>
      <c r="L542" s="250"/>
      <c r="M542" s="251"/>
      <c r="N542" s="252"/>
      <c r="O542" s="252"/>
      <c r="P542" s="252"/>
      <c r="Q542" s="252"/>
      <c r="R542" s="252"/>
      <c r="S542" s="252"/>
      <c r="T542" s="253"/>
      <c r="U542" s="14"/>
      <c r="V542" s="14"/>
      <c r="W542" s="14"/>
      <c r="X542" s="14"/>
      <c r="Y542" s="14"/>
      <c r="Z542" s="14"/>
      <c r="AA542" s="14"/>
      <c r="AB542" s="14"/>
      <c r="AC542" s="14"/>
      <c r="AD542" s="14"/>
      <c r="AE542" s="14"/>
      <c r="AT542" s="254" t="s">
        <v>208</v>
      </c>
      <c r="AU542" s="254" t="s">
        <v>82</v>
      </c>
      <c r="AV542" s="14" t="s">
        <v>82</v>
      </c>
      <c r="AW542" s="14" t="s">
        <v>33</v>
      </c>
      <c r="AX542" s="14" t="s">
        <v>73</v>
      </c>
      <c r="AY542" s="254" t="s">
        <v>196</v>
      </c>
    </row>
    <row r="543" s="14" customFormat="1">
      <c r="A543" s="14"/>
      <c r="B543" s="244"/>
      <c r="C543" s="245"/>
      <c r="D543" s="235" t="s">
        <v>208</v>
      </c>
      <c r="E543" s="246" t="s">
        <v>19</v>
      </c>
      <c r="F543" s="247" t="s">
        <v>520</v>
      </c>
      <c r="G543" s="245"/>
      <c r="H543" s="248">
        <v>54</v>
      </c>
      <c r="I543" s="249"/>
      <c r="J543" s="245"/>
      <c r="K543" s="245"/>
      <c r="L543" s="250"/>
      <c r="M543" s="251"/>
      <c r="N543" s="252"/>
      <c r="O543" s="252"/>
      <c r="P543" s="252"/>
      <c r="Q543" s="252"/>
      <c r="R543" s="252"/>
      <c r="S543" s="252"/>
      <c r="T543" s="253"/>
      <c r="U543" s="14"/>
      <c r="V543" s="14"/>
      <c r="W543" s="14"/>
      <c r="X543" s="14"/>
      <c r="Y543" s="14"/>
      <c r="Z543" s="14"/>
      <c r="AA543" s="14"/>
      <c r="AB543" s="14"/>
      <c r="AC543" s="14"/>
      <c r="AD543" s="14"/>
      <c r="AE543" s="14"/>
      <c r="AT543" s="254" t="s">
        <v>208</v>
      </c>
      <c r="AU543" s="254" t="s">
        <v>82</v>
      </c>
      <c r="AV543" s="14" t="s">
        <v>82</v>
      </c>
      <c r="AW543" s="14" t="s">
        <v>33</v>
      </c>
      <c r="AX543" s="14" t="s">
        <v>73</v>
      </c>
      <c r="AY543" s="254" t="s">
        <v>196</v>
      </c>
    </row>
    <row r="544" s="15" customFormat="1">
      <c r="A544" s="15"/>
      <c r="B544" s="255"/>
      <c r="C544" s="256"/>
      <c r="D544" s="235" t="s">
        <v>208</v>
      </c>
      <c r="E544" s="257" t="s">
        <v>19</v>
      </c>
      <c r="F544" s="258" t="s">
        <v>212</v>
      </c>
      <c r="G544" s="256"/>
      <c r="H544" s="259">
        <v>191</v>
      </c>
      <c r="I544" s="260"/>
      <c r="J544" s="256"/>
      <c r="K544" s="256"/>
      <c r="L544" s="261"/>
      <c r="M544" s="262"/>
      <c r="N544" s="263"/>
      <c r="O544" s="263"/>
      <c r="P544" s="263"/>
      <c r="Q544" s="263"/>
      <c r="R544" s="263"/>
      <c r="S544" s="263"/>
      <c r="T544" s="264"/>
      <c r="U544" s="15"/>
      <c r="V544" s="15"/>
      <c r="W544" s="15"/>
      <c r="X544" s="15"/>
      <c r="Y544" s="15"/>
      <c r="Z544" s="15"/>
      <c r="AA544" s="15"/>
      <c r="AB544" s="15"/>
      <c r="AC544" s="15"/>
      <c r="AD544" s="15"/>
      <c r="AE544" s="15"/>
      <c r="AT544" s="265" t="s">
        <v>208</v>
      </c>
      <c r="AU544" s="265" t="s">
        <v>82</v>
      </c>
      <c r="AV544" s="15" t="s">
        <v>204</v>
      </c>
      <c r="AW544" s="15" t="s">
        <v>33</v>
      </c>
      <c r="AX544" s="15" t="s">
        <v>80</v>
      </c>
      <c r="AY544" s="265" t="s">
        <v>196</v>
      </c>
    </row>
    <row r="545" s="2" customFormat="1" ht="16.30189" customHeight="1">
      <c r="A545" s="41"/>
      <c r="B545" s="42"/>
      <c r="C545" s="266" t="s">
        <v>2096</v>
      </c>
      <c r="D545" s="266" t="s">
        <v>310</v>
      </c>
      <c r="E545" s="267" t="s">
        <v>80</v>
      </c>
      <c r="F545" s="268" t="s">
        <v>4907</v>
      </c>
      <c r="G545" s="269" t="s">
        <v>1105</v>
      </c>
      <c r="H545" s="270">
        <v>15</v>
      </c>
      <c r="I545" s="271"/>
      <c r="J545" s="272">
        <f>ROUND(I545*H545,2)</f>
        <v>0</v>
      </c>
      <c r="K545" s="268" t="s">
        <v>19</v>
      </c>
      <c r="L545" s="273"/>
      <c r="M545" s="274" t="s">
        <v>19</v>
      </c>
      <c r="N545" s="275" t="s">
        <v>44</v>
      </c>
      <c r="O545" s="87"/>
      <c r="P545" s="224">
        <f>O545*H545</f>
        <v>0</v>
      </c>
      <c r="Q545" s="224">
        <v>0</v>
      </c>
      <c r="R545" s="224">
        <f>Q545*H545</f>
        <v>0</v>
      </c>
      <c r="S545" s="224">
        <v>0</v>
      </c>
      <c r="T545" s="225">
        <f>S545*H545</f>
        <v>0</v>
      </c>
      <c r="U545" s="41"/>
      <c r="V545" s="41"/>
      <c r="W545" s="41"/>
      <c r="X545" s="41"/>
      <c r="Y545" s="41"/>
      <c r="Z545" s="41"/>
      <c r="AA545" s="41"/>
      <c r="AB545" s="41"/>
      <c r="AC545" s="41"/>
      <c r="AD545" s="41"/>
      <c r="AE545" s="41"/>
      <c r="AR545" s="226" t="s">
        <v>390</v>
      </c>
      <c r="AT545" s="226" t="s">
        <v>310</v>
      </c>
      <c r="AU545" s="226" t="s">
        <v>82</v>
      </c>
      <c r="AY545" s="20" t="s">
        <v>196</v>
      </c>
      <c r="BE545" s="227">
        <f>IF(N545="základní",J545,0)</f>
        <v>0</v>
      </c>
      <c r="BF545" s="227">
        <f>IF(N545="snížená",J545,0)</f>
        <v>0</v>
      </c>
      <c r="BG545" s="227">
        <f>IF(N545="zákl. přenesená",J545,0)</f>
        <v>0</v>
      </c>
      <c r="BH545" s="227">
        <f>IF(N545="sníž. přenesená",J545,0)</f>
        <v>0</v>
      </c>
      <c r="BI545" s="227">
        <f>IF(N545="nulová",J545,0)</f>
        <v>0</v>
      </c>
      <c r="BJ545" s="20" t="s">
        <v>80</v>
      </c>
      <c r="BK545" s="227">
        <f>ROUND(I545*H545,2)</f>
        <v>0</v>
      </c>
      <c r="BL545" s="20" t="s">
        <v>297</v>
      </c>
      <c r="BM545" s="226" t="s">
        <v>4908</v>
      </c>
    </row>
    <row r="546" s="14" customFormat="1">
      <c r="A546" s="14"/>
      <c r="B546" s="244"/>
      <c r="C546" s="245"/>
      <c r="D546" s="235" t="s">
        <v>208</v>
      </c>
      <c r="E546" s="246" t="s">
        <v>19</v>
      </c>
      <c r="F546" s="247" t="s">
        <v>1026</v>
      </c>
      <c r="G546" s="245"/>
      <c r="H546" s="248">
        <v>15</v>
      </c>
      <c r="I546" s="249"/>
      <c r="J546" s="245"/>
      <c r="K546" s="245"/>
      <c r="L546" s="250"/>
      <c r="M546" s="251"/>
      <c r="N546" s="252"/>
      <c r="O546" s="252"/>
      <c r="P546" s="252"/>
      <c r="Q546" s="252"/>
      <c r="R546" s="252"/>
      <c r="S546" s="252"/>
      <c r="T546" s="253"/>
      <c r="U546" s="14"/>
      <c r="V546" s="14"/>
      <c r="W546" s="14"/>
      <c r="X546" s="14"/>
      <c r="Y546" s="14"/>
      <c r="Z546" s="14"/>
      <c r="AA546" s="14"/>
      <c r="AB546" s="14"/>
      <c r="AC546" s="14"/>
      <c r="AD546" s="14"/>
      <c r="AE546" s="14"/>
      <c r="AT546" s="254" t="s">
        <v>208</v>
      </c>
      <c r="AU546" s="254" t="s">
        <v>82</v>
      </c>
      <c r="AV546" s="14" t="s">
        <v>82</v>
      </c>
      <c r="AW546" s="14" t="s">
        <v>33</v>
      </c>
      <c r="AX546" s="14" t="s">
        <v>73</v>
      </c>
      <c r="AY546" s="254" t="s">
        <v>196</v>
      </c>
    </row>
    <row r="547" s="15" customFormat="1">
      <c r="A547" s="15"/>
      <c r="B547" s="255"/>
      <c r="C547" s="256"/>
      <c r="D547" s="235" t="s">
        <v>208</v>
      </c>
      <c r="E547" s="257" t="s">
        <v>19</v>
      </c>
      <c r="F547" s="258" t="s">
        <v>212</v>
      </c>
      <c r="G547" s="256"/>
      <c r="H547" s="259">
        <v>15</v>
      </c>
      <c r="I547" s="260"/>
      <c r="J547" s="256"/>
      <c r="K547" s="256"/>
      <c r="L547" s="261"/>
      <c r="M547" s="262"/>
      <c r="N547" s="263"/>
      <c r="O547" s="263"/>
      <c r="P547" s="263"/>
      <c r="Q547" s="263"/>
      <c r="R547" s="263"/>
      <c r="S547" s="263"/>
      <c r="T547" s="264"/>
      <c r="U547" s="15"/>
      <c r="V547" s="15"/>
      <c r="W547" s="15"/>
      <c r="X547" s="15"/>
      <c r="Y547" s="15"/>
      <c r="Z547" s="15"/>
      <c r="AA547" s="15"/>
      <c r="AB547" s="15"/>
      <c r="AC547" s="15"/>
      <c r="AD547" s="15"/>
      <c r="AE547" s="15"/>
      <c r="AT547" s="265" t="s">
        <v>208</v>
      </c>
      <c r="AU547" s="265" t="s">
        <v>82</v>
      </c>
      <c r="AV547" s="15" t="s">
        <v>204</v>
      </c>
      <c r="AW547" s="15" t="s">
        <v>33</v>
      </c>
      <c r="AX547" s="15" t="s">
        <v>80</v>
      </c>
      <c r="AY547" s="265" t="s">
        <v>196</v>
      </c>
    </row>
    <row r="548" s="2" customFormat="1" ht="16.30189" customHeight="1">
      <c r="A548" s="41"/>
      <c r="B548" s="42"/>
      <c r="C548" s="266" t="s">
        <v>2099</v>
      </c>
      <c r="D548" s="266" t="s">
        <v>310</v>
      </c>
      <c r="E548" s="267" t="s">
        <v>82</v>
      </c>
      <c r="F548" s="268" t="s">
        <v>4909</v>
      </c>
      <c r="G548" s="269" t="s">
        <v>1105</v>
      </c>
      <c r="H548" s="270">
        <v>28</v>
      </c>
      <c r="I548" s="271"/>
      <c r="J548" s="272">
        <f>ROUND(I548*H548,2)</f>
        <v>0</v>
      </c>
      <c r="K548" s="268" t="s">
        <v>19</v>
      </c>
      <c r="L548" s="273"/>
      <c r="M548" s="274" t="s">
        <v>19</v>
      </c>
      <c r="N548" s="275" t="s">
        <v>44</v>
      </c>
      <c r="O548" s="87"/>
      <c r="P548" s="224">
        <f>O548*H548</f>
        <v>0</v>
      </c>
      <c r="Q548" s="224">
        <v>0</v>
      </c>
      <c r="R548" s="224">
        <f>Q548*H548</f>
        <v>0</v>
      </c>
      <c r="S548" s="224">
        <v>0</v>
      </c>
      <c r="T548" s="225">
        <f>S548*H548</f>
        <v>0</v>
      </c>
      <c r="U548" s="41"/>
      <c r="V548" s="41"/>
      <c r="W548" s="41"/>
      <c r="X548" s="41"/>
      <c r="Y548" s="41"/>
      <c r="Z548" s="41"/>
      <c r="AA548" s="41"/>
      <c r="AB548" s="41"/>
      <c r="AC548" s="41"/>
      <c r="AD548" s="41"/>
      <c r="AE548" s="41"/>
      <c r="AR548" s="226" t="s">
        <v>390</v>
      </c>
      <c r="AT548" s="226" t="s">
        <v>310</v>
      </c>
      <c r="AU548" s="226" t="s">
        <v>82</v>
      </c>
      <c r="AY548" s="20" t="s">
        <v>196</v>
      </c>
      <c r="BE548" s="227">
        <f>IF(N548="základní",J548,0)</f>
        <v>0</v>
      </c>
      <c r="BF548" s="227">
        <f>IF(N548="snížená",J548,0)</f>
        <v>0</v>
      </c>
      <c r="BG548" s="227">
        <f>IF(N548="zákl. přenesená",J548,0)</f>
        <v>0</v>
      </c>
      <c r="BH548" s="227">
        <f>IF(N548="sníž. přenesená",J548,0)</f>
        <v>0</v>
      </c>
      <c r="BI548" s="227">
        <f>IF(N548="nulová",J548,0)</f>
        <v>0</v>
      </c>
      <c r="BJ548" s="20" t="s">
        <v>80</v>
      </c>
      <c r="BK548" s="227">
        <f>ROUND(I548*H548,2)</f>
        <v>0</v>
      </c>
      <c r="BL548" s="20" t="s">
        <v>297</v>
      </c>
      <c r="BM548" s="226" t="s">
        <v>4910</v>
      </c>
    </row>
    <row r="549" s="14" customFormat="1">
      <c r="A549" s="14"/>
      <c r="B549" s="244"/>
      <c r="C549" s="245"/>
      <c r="D549" s="235" t="s">
        <v>208</v>
      </c>
      <c r="E549" s="246" t="s">
        <v>19</v>
      </c>
      <c r="F549" s="247" t="s">
        <v>4911</v>
      </c>
      <c r="G549" s="245"/>
      <c r="H549" s="248">
        <v>4</v>
      </c>
      <c r="I549" s="249"/>
      <c r="J549" s="245"/>
      <c r="K549" s="245"/>
      <c r="L549" s="250"/>
      <c r="M549" s="251"/>
      <c r="N549" s="252"/>
      <c r="O549" s="252"/>
      <c r="P549" s="252"/>
      <c r="Q549" s="252"/>
      <c r="R549" s="252"/>
      <c r="S549" s="252"/>
      <c r="T549" s="253"/>
      <c r="U549" s="14"/>
      <c r="V549" s="14"/>
      <c r="W549" s="14"/>
      <c r="X549" s="14"/>
      <c r="Y549" s="14"/>
      <c r="Z549" s="14"/>
      <c r="AA549" s="14"/>
      <c r="AB549" s="14"/>
      <c r="AC549" s="14"/>
      <c r="AD549" s="14"/>
      <c r="AE549" s="14"/>
      <c r="AT549" s="254" t="s">
        <v>208</v>
      </c>
      <c r="AU549" s="254" t="s">
        <v>82</v>
      </c>
      <c r="AV549" s="14" t="s">
        <v>82</v>
      </c>
      <c r="AW549" s="14" t="s">
        <v>33</v>
      </c>
      <c r="AX549" s="14" t="s">
        <v>73</v>
      </c>
      <c r="AY549" s="254" t="s">
        <v>196</v>
      </c>
    </row>
    <row r="550" s="14" customFormat="1">
      <c r="A550" s="14"/>
      <c r="B550" s="244"/>
      <c r="C550" s="245"/>
      <c r="D550" s="235" t="s">
        <v>208</v>
      </c>
      <c r="E550" s="246" t="s">
        <v>19</v>
      </c>
      <c r="F550" s="247" t="s">
        <v>4698</v>
      </c>
      <c r="G550" s="245"/>
      <c r="H550" s="248">
        <v>24</v>
      </c>
      <c r="I550" s="249"/>
      <c r="J550" s="245"/>
      <c r="K550" s="245"/>
      <c r="L550" s="250"/>
      <c r="M550" s="251"/>
      <c r="N550" s="252"/>
      <c r="O550" s="252"/>
      <c r="P550" s="252"/>
      <c r="Q550" s="252"/>
      <c r="R550" s="252"/>
      <c r="S550" s="252"/>
      <c r="T550" s="253"/>
      <c r="U550" s="14"/>
      <c r="V550" s="14"/>
      <c r="W550" s="14"/>
      <c r="X550" s="14"/>
      <c r="Y550" s="14"/>
      <c r="Z550" s="14"/>
      <c r="AA550" s="14"/>
      <c r="AB550" s="14"/>
      <c r="AC550" s="14"/>
      <c r="AD550" s="14"/>
      <c r="AE550" s="14"/>
      <c r="AT550" s="254" t="s">
        <v>208</v>
      </c>
      <c r="AU550" s="254" t="s">
        <v>82</v>
      </c>
      <c r="AV550" s="14" t="s">
        <v>82</v>
      </c>
      <c r="AW550" s="14" t="s">
        <v>33</v>
      </c>
      <c r="AX550" s="14" t="s">
        <v>73</v>
      </c>
      <c r="AY550" s="254" t="s">
        <v>196</v>
      </c>
    </row>
    <row r="551" s="15" customFormat="1">
      <c r="A551" s="15"/>
      <c r="B551" s="255"/>
      <c r="C551" s="256"/>
      <c r="D551" s="235" t="s">
        <v>208</v>
      </c>
      <c r="E551" s="257" t="s">
        <v>19</v>
      </c>
      <c r="F551" s="258" t="s">
        <v>212</v>
      </c>
      <c r="G551" s="256"/>
      <c r="H551" s="259">
        <v>28</v>
      </c>
      <c r="I551" s="260"/>
      <c r="J551" s="256"/>
      <c r="K551" s="256"/>
      <c r="L551" s="261"/>
      <c r="M551" s="262"/>
      <c r="N551" s="263"/>
      <c r="O551" s="263"/>
      <c r="P551" s="263"/>
      <c r="Q551" s="263"/>
      <c r="R551" s="263"/>
      <c r="S551" s="263"/>
      <c r="T551" s="264"/>
      <c r="U551" s="15"/>
      <c r="V551" s="15"/>
      <c r="W551" s="15"/>
      <c r="X551" s="15"/>
      <c r="Y551" s="15"/>
      <c r="Z551" s="15"/>
      <c r="AA551" s="15"/>
      <c r="AB551" s="15"/>
      <c r="AC551" s="15"/>
      <c r="AD551" s="15"/>
      <c r="AE551" s="15"/>
      <c r="AT551" s="265" t="s">
        <v>208</v>
      </c>
      <c r="AU551" s="265" t="s">
        <v>82</v>
      </c>
      <c r="AV551" s="15" t="s">
        <v>204</v>
      </c>
      <c r="AW551" s="15" t="s">
        <v>33</v>
      </c>
      <c r="AX551" s="15" t="s">
        <v>80</v>
      </c>
      <c r="AY551" s="265" t="s">
        <v>196</v>
      </c>
    </row>
    <row r="552" s="2" customFormat="1" ht="16.30189" customHeight="1">
      <c r="A552" s="41"/>
      <c r="B552" s="42"/>
      <c r="C552" s="266" t="s">
        <v>2104</v>
      </c>
      <c r="D552" s="266" t="s">
        <v>310</v>
      </c>
      <c r="E552" s="267" t="s">
        <v>197</v>
      </c>
      <c r="F552" s="268" t="s">
        <v>4912</v>
      </c>
      <c r="G552" s="269" t="s">
        <v>1105</v>
      </c>
      <c r="H552" s="270">
        <v>12</v>
      </c>
      <c r="I552" s="271"/>
      <c r="J552" s="272">
        <f>ROUND(I552*H552,2)</f>
        <v>0</v>
      </c>
      <c r="K552" s="268" t="s">
        <v>19</v>
      </c>
      <c r="L552" s="273"/>
      <c r="M552" s="274" t="s">
        <v>19</v>
      </c>
      <c r="N552" s="275" t="s">
        <v>44</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390</v>
      </c>
      <c r="AT552" s="226" t="s">
        <v>310</v>
      </c>
      <c r="AU552" s="226" t="s">
        <v>82</v>
      </c>
      <c r="AY552" s="20" t="s">
        <v>196</v>
      </c>
      <c r="BE552" s="227">
        <f>IF(N552="základní",J552,0)</f>
        <v>0</v>
      </c>
      <c r="BF552" s="227">
        <f>IF(N552="snížená",J552,0)</f>
        <v>0</v>
      </c>
      <c r="BG552" s="227">
        <f>IF(N552="zákl. přenesená",J552,0)</f>
        <v>0</v>
      </c>
      <c r="BH552" s="227">
        <f>IF(N552="sníž. přenesená",J552,0)</f>
        <v>0</v>
      </c>
      <c r="BI552" s="227">
        <f>IF(N552="nulová",J552,0)</f>
        <v>0</v>
      </c>
      <c r="BJ552" s="20" t="s">
        <v>80</v>
      </c>
      <c r="BK552" s="227">
        <f>ROUND(I552*H552,2)</f>
        <v>0</v>
      </c>
      <c r="BL552" s="20" t="s">
        <v>297</v>
      </c>
      <c r="BM552" s="226" t="s">
        <v>4913</v>
      </c>
    </row>
    <row r="553" s="14" customFormat="1">
      <c r="A553" s="14"/>
      <c r="B553" s="244"/>
      <c r="C553" s="245"/>
      <c r="D553" s="235" t="s">
        <v>208</v>
      </c>
      <c r="E553" s="246" t="s">
        <v>19</v>
      </c>
      <c r="F553" s="247" t="s">
        <v>984</v>
      </c>
      <c r="G553" s="245"/>
      <c r="H553" s="248">
        <v>12</v>
      </c>
      <c r="I553" s="249"/>
      <c r="J553" s="245"/>
      <c r="K553" s="245"/>
      <c r="L553" s="250"/>
      <c r="M553" s="251"/>
      <c r="N553" s="252"/>
      <c r="O553" s="252"/>
      <c r="P553" s="252"/>
      <c r="Q553" s="252"/>
      <c r="R553" s="252"/>
      <c r="S553" s="252"/>
      <c r="T553" s="253"/>
      <c r="U553" s="14"/>
      <c r="V553" s="14"/>
      <c r="W553" s="14"/>
      <c r="X553" s="14"/>
      <c r="Y553" s="14"/>
      <c r="Z553" s="14"/>
      <c r="AA553" s="14"/>
      <c r="AB553" s="14"/>
      <c r="AC553" s="14"/>
      <c r="AD553" s="14"/>
      <c r="AE553" s="14"/>
      <c r="AT553" s="254" t="s">
        <v>208</v>
      </c>
      <c r="AU553" s="254" t="s">
        <v>82</v>
      </c>
      <c r="AV553" s="14" t="s">
        <v>82</v>
      </c>
      <c r="AW553" s="14" t="s">
        <v>33</v>
      </c>
      <c r="AX553" s="14" t="s">
        <v>73</v>
      </c>
      <c r="AY553" s="254" t="s">
        <v>196</v>
      </c>
    </row>
    <row r="554" s="15" customFormat="1">
      <c r="A554" s="15"/>
      <c r="B554" s="255"/>
      <c r="C554" s="256"/>
      <c r="D554" s="235" t="s">
        <v>208</v>
      </c>
      <c r="E554" s="257" t="s">
        <v>19</v>
      </c>
      <c r="F554" s="258" t="s">
        <v>212</v>
      </c>
      <c r="G554" s="256"/>
      <c r="H554" s="259">
        <v>12</v>
      </c>
      <c r="I554" s="260"/>
      <c r="J554" s="256"/>
      <c r="K554" s="256"/>
      <c r="L554" s="261"/>
      <c r="M554" s="262"/>
      <c r="N554" s="263"/>
      <c r="O554" s="263"/>
      <c r="P554" s="263"/>
      <c r="Q554" s="263"/>
      <c r="R554" s="263"/>
      <c r="S554" s="263"/>
      <c r="T554" s="264"/>
      <c r="U554" s="15"/>
      <c r="V554" s="15"/>
      <c r="W554" s="15"/>
      <c r="X554" s="15"/>
      <c r="Y554" s="15"/>
      <c r="Z554" s="15"/>
      <c r="AA554" s="15"/>
      <c r="AB554" s="15"/>
      <c r="AC554" s="15"/>
      <c r="AD554" s="15"/>
      <c r="AE554" s="15"/>
      <c r="AT554" s="265" t="s">
        <v>208</v>
      </c>
      <c r="AU554" s="265" t="s">
        <v>82</v>
      </c>
      <c r="AV554" s="15" t="s">
        <v>204</v>
      </c>
      <c r="AW554" s="15" t="s">
        <v>33</v>
      </c>
      <c r="AX554" s="15" t="s">
        <v>80</v>
      </c>
      <c r="AY554" s="265" t="s">
        <v>196</v>
      </c>
    </row>
    <row r="555" s="2" customFormat="1" ht="16.30189" customHeight="1">
      <c r="A555" s="41"/>
      <c r="B555" s="42"/>
      <c r="C555" s="266" t="s">
        <v>2109</v>
      </c>
      <c r="D555" s="266" t="s">
        <v>310</v>
      </c>
      <c r="E555" s="267" t="s">
        <v>204</v>
      </c>
      <c r="F555" s="268" t="s">
        <v>4914</v>
      </c>
      <c r="G555" s="269" t="s">
        <v>1105</v>
      </c>
      <c r="H555" s="270">
        <v>26</v>
      </c>
      <c r="I555" s="271"/>
      <c r="J555" s="272">
        <f>ROUND(I555*H555,2)</f>
        <v>0</v>
      </c>
      <c r="K555" s="268" t="s">
        <v>19</v>
      </c>
      <c r="L555" s="273"/>
      <c r="M555" s="274" t="s">
        <v>19</v>
      </c>
      <c r="N555" s="275" t="s">
        <v>44</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390</v>
      </c>
      <c r="AT555" s="226" t="s">
        <v>310</v>
      </c>
      <c r="AU555" s="226" t="s">
        <v>82</v>
      </c>
      <c r="AY555" s="20" t="s">
        <v>196</v>
      </c>
      <c r="BE555" s="227">
        <f>IF(N555="základní",J555,0)</f>
        <v>0</v>
      </c>
      <c r="BF555" s="227">
        <f>IF(N555="snížená",J555,0)</f>
        <v>0</v>
      </c>
      <c r="BG555" s="227">
        <f>IF(N555="zákl. přenesená",J555,0)</f>
        <v>0</v>
      </c>
      <c r="BH555" s="227">
        <f>IF(N555="sníž. přenesená",J555,0)</f>
        <v>0</v>
      </c>
      <c r="BI555" s="227">
        <f>IF(N555="nulová",J555,0)</f>
        <v>0</v>
      </c>
      <c r="BJ555" s="20" t="s">
        <v>80</v>
      </c>
      <c r="BK555" s="227">
        <f>ROUND(I555*H555,2)</f>
        <v>0</v>
      </c>
      <c r="BL555" s="20" t="s">
        <v>297</v>
      </c>
      <c r="BM555" s="226" t="s">
        <v>4915</v>
      </c>
    </row>
    <row r="556" s="14" customFormat="1">
      <c r="A556" s="14"/>
      <c r="B556" s="244"/>
      <c r="C556" s="245"/>
      <c r="D556" s="235" t="s">
        <v>208</v>
      </c>
      <c r="E556" s="246" t="s">
        <v>19</v>
      </c>
      <c r="F556" s="247" t="s">
        <v>4916</v>
      </c>
      <c r="G556" s="245"/>
      <c r="H556" s="248">
        <v>26</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208</v>
      </c>
      <c r="AU556" s="254" t="s">
        <v>82</v>
      </c>
      <c r="AV556" s="14" t="s">
        <v>82</v>
      </c>
      <c r="AW556" s="14" t="s">
        <v>33</v>
      </c>
      <c r="AX556" s="14" t="s">
        <v>73</v>
      </c>
      <c r="AY556" s="254" t="s">
        <v>196</v>
      </c>
    </row>
    <row r="557" s="15" customFormat="1">
      <c r="A557" s="15"/>
      <c r="B557" s="255"/>
      <c r="C557" s="256"/>
      <c r="D557" s="235" t="s">
        <v>208</v>
      </c>
      <c r="E557" s="257" t="s">
        <v>19</v>
      </c>
      <c r="F557" s="258" t="s">
        <v>212</v>
      </c>
      <c r="G557" s="256"/>
      <c r="H557" s="259">
        <v>26</v>
      </c>
      <c r="I557" s="260"/>
      <c r="J557" s="256"/>
      <c r="K557" s="256"/>
      <c r="L557" s="261"/>
      <c r="M557" s="262"/>
      <c r="N557" s="263"/>
      <c r="O557" s="263"/>
      <c r="P557" s="263"/>
      <c r="Q557" s="263"/>
      <c r="R557" s="263"/>
      <c r="S557" s="263"/>
      <c r="T557" s="264"/>
      <c r="U557" s="15"/>
      <c r="V557" s="15"/>
      <c r="W557" s="15"/>
      <c r="X557" s="15"/>
      <c r="Y557" s="15"/>
      <c r="Z557" s="15"/>
      <c r="AA557" s="15"/>
      <c r="AB557" s="15"/>
      <c r="AC557" s="15"/>
      <c r="AD557" s="15"/>
      <c r="AE557" s="15"/>
      <c r="AT557" s="265" t="s">
        <v>208</v>
      </c>
      <c r="AU557" s="265" t="s">
        <v>82</v>
      </c>
      <c r="AV557" s="15" t="s">
        <v>204</v>
      </c>
      <c r="AW557" s="15" t="s">
        <v>33</v>
      </c>
      <c r="AX557" s="15" t="s">
        <v>80</v>
      </c>
      <c r="AY557" s="265" t="s">
        <v>196</v>
      </c>
    </row>
    <row r="558" s="2" customFormat="1" ht="16.30189" customHeight="1">
      <c r="A558" s="41"/>
      <c r="B558" s="42"/>
      <c r="C558" s="266" t="s">
        <v>2114</v>
      </c>
      <c r="D558" s="266" t="s">
        <v>310</v>
      </c>
      <c r="E558" s="267" t="s">
        <v>232</v>
      </c>
      <c r="F558" s="268" t="s">
        <v>4917</v>
      </c>
      <c r="G558" s="269" t="s">
        <v>1105</v>
      </c>
      <c r="H558" s="270">
        <v>30</v>
      </c>
      <c r="I558" s="271"/>
      <c r="J558" s="272">
        <f>ROUND(I558*H558,2)</f>
        <v>0</v>
      </c>
      <c r="K558" s="268" t="s">
        <v>19</v>
      </c>
      <c r="L558" s="273"/>
      <c r="M558" s="274" t="s">
        <v>19</v>
      </c>
      <c r="N558" s="275" t="s">
        <v>44</v>
      </c>
      <c r="O558" s="87"/>
      <c r="P558" s="224">
        <f>O558*H558</f>
        <v>0</v>
      </c>
      <c r="Q558" s="224">
        <v>0</v>
      </c>
      <c r="R558" s="224">
        <f>Q558*H558</f>
        <v>0</v>
      </c>
      <c r="S558" s="224">
        <v>0</v>
      </c>
      <c r="T558" s="225">
        <f>S558*H558</f>
        <v>0</v>
      </c>
      <c r="U558" s="41"/>
      <c r="V558" s="41"/>
      <c r="W558" s="41"/>
      <c r="X558" s="41"/>
      <c r="Y558" s="41"/>
      <c r="Z558" s="41"/>
      <c r="AA558" s="41"/>
      <c r="AB558" s="41"/>
      <c r="AC558" s="41"/>
      <c r="AD558" s="41"/>
      <c r="AE558" s="41"/>
      <c r="AR558" s="226" t="s">
        <v>390</v>
      </c>
      <c r="AT558" s="226" t="s">
        <v>310</v>
      </c>
      <c r="AU558" s="226" t="s">
        <v>82</v>
      </c>
      <c r="AY558" s="20" t="s">
        <v>196</v>
      </c>
      <c r="BE558" s="227">
        <f>IF(N558="základní",J558,0)</f>
        <v>0</v>
      </c>
      <c r="BF558" s="227">
        <f>IF(N558="snížená",J558,0)</f>
        <v>0</v>
      </c>
      <c r="BG558" s="227">
        <f>IF(N558="zákl. přenesená",J558,0)</f>
        <v>0</v>
      </c>
      <c r="BH558" s="227">
        <f>IF(N558="sníž. přenesená",J558,0)</f>
        <v>0</v>
      </c>
      <c r="BI558" s="227">
        <f>IF(N558="nulová",J558,0)</f>
        <v>0</v>
      </c>
      <c r="BJ558" s="20" t="s">
        <v>80</v>
      </c>
      <c r="BK558" s="227">
        <f>ROUND(I558*H558,2)</f>
        <v>0</v>
      </c>
      <c r="BL558" s="20" t="s">
        <v>297</v>
      </c>
      <c r="BM558" s="226" t="s">
        <v>4918</v>
      </c>
    </row>
    <row r="559" s="14" customFormat="1">
      <c r="A559" s="14"/>
      <c r="B559" s="244"/>
      <c r="C559" s="245"/>
      <c r="D559" s="235" t="s">
        <v>208</v>
      </c>
      <c r="E559" s="246" t="s">
        <v>19</v>
      </c>
      <c r="F559" s="247" t="s">
        <v>4676</v>
      </c>
      <c r="G559" s="245"/>
      <c r="H559" s="248">
        <v>30</v>
      </c>
      <c r="I559" s="249"/>
      <c r="J559" s="245"/>
      <c r="K559" s="245"/>
      <c r="L559" s="250"/>
      <c r="M559" s="251"/>
      <c r="N559" s="252"/>
      <c r="O559" s="252"/>
      <c r="P559" s="252"/>
      <c r="Q559" s="252"/>
      <c r="R559" s="252"/>
      <c r="S559" s="252"/>
      <c r="T559" s="253"/>
      <c r="U559" s="14"/>
      <c r="V559" s="14"/>
      <c r="W559" s="14"/>
      <c r="X559" s="14"/>
      <c r="Y559" s="14"/>
      <c r="Z559" s="14"/>
      <c r="AA559" s="14"/>
      <c r="AB559" s="14"/>
      <c r="AC559" s="14"/>
      <c r="AD559" s="14"/>
      <c r="AE559" s="14"/>
      <c r="AT559" s="254" t="s">
        <v>208</v>
      </c>
      <c r="AU559" s="254" t="s">
        <v>82</v>
      </c>
      <c r="AV559" s="14" t="s">
        <v>82</v>
      </c>
      <c r="AW559" s="14" t="s">
        <v>33</v>
      </c>
      <c r="AX559" s="14" t="s">
        <v>73</v>
      </c>
      <c r="AY559" s="254" t="s">
        <v>196</v>
      </c>
    </row>
    <row r="560" s="15" customFormat="1">
      <c r="A560" s="15"/>
      <c r="B560" s="255"/>
      <c r="C560" s="256"/>
      <c r="D560" s="235" t="s">
        <v>208</v>
      </c>
      <c r="E560" s="257" t="s">
        <v>19</v>
      </c>
      <c r="F560" s="258" t="s">
        <v>212</v>
      </c>
      <c r="G560" s="256"/>
      <c r="H560" s="259">
        <v>30</v>
      </c>
      <c r="I560" s="260"/>
      <c r="J560" s="256"/>
      <c r="K560" s="256"/>
      <c r="L560" s="261"/>
      <c r="M560" s="262"/>
      <c r="N560" s="263"/>
      <c r="O560" s="263"/>
      <c r="P560" s="263"/>
      <c r="Q560" s="263"/>
      <c r="R560" s="263"/>
      <c r="S560" s="263"/>
      <c r="T560" s="264"/>
      <c r="U560" s="15"/>
      <c r="V560" s="15"/>
      <c r="W560" s="15"/>
      <c r="X560" s="15"/>
      <c r="Y560" s="15"/>
      <c r="Z560" s="15"/>
      <c r="AA560" s="15"/>
      <c r="AB560" s="15"/>
      <c r="AC560" s="15"/>
      <c r="AD560" s="15"/>
      <c r="AE560" s="15"/>
      <c r="AT560" s="265" t="s">
        <v>208</v>
      </c>
      <c r="AU560" s="265" t="s">
        <v>82</v>
      </c>
      <c r="AV560" s="15" t="s">
        <v>204</v>
      </c>
      <c r="AW560" s="15" t="s">
        <v>33</v>
      </c>
      <c r="AX560" s="15" t="s">
        <v>80</v>
      </c>
      <c r="AY560" s="265" t="s">
        <v>196</v>
      </c>
    </row>
    <row r="561" s="2" customFormat="1" ht="16.30189" customHeight="1">
      <c r="A561" s="41"/>
      <c r="B561" s="42"/>
      <c r="C561" s="266" t="s">
        <v>2119</v>
      </c>
      <c r="D561" s="266" t="s">
        <v>310</v>
      </c>
      <c r="E561" s="267" t="s">
        <v>230</v>
      </c>
      <c r="F561" s="268" t="s">
        <v>4919</v>
      </c>
      <c r="G561" s="269" t="s">
        <v>1105</v>
      </c>
      <c r="H561" s="270">
        <v>5</v>
      </c>
      <c r="I561" s="271"/>
      <c r="J561" s="272">
        <f>ROUND(I561*H561,2)</f>
        <v>0</v>
      </c>
      <c r="K561" s="268" t="s">
        <v>19</v>
      </c>
      <c r="L561" s="273"/>
      <c r="M561" s="274" t="s">
        <v>19</v>
      </c>
      <c r="N561" s="275" t="s">
        <v>44</v>
      </c>
      <c r="O561" s="87"/>
      <c r="P561" s="224">
        <f>O561*H561</f>
        <v>0</v>
      </c>
      <c r="Q561" s="224">
        <v>0</v>
      </c>
      <c r="R561" s="224">
        <f>Q561*H561</f>
        <v>0</v>
      </c>
      <c r="S561" s="224">
        <v>0</v>
      </c>
      <c r="T561" s="225">
        <f>S561*H561</f>
        <v>0</v>
      </c>
      <c r="U561" s="41"/>
      <c r="V561" s="41"/>
      <c r="W561" s="41"/>
      <c r="X561" s="41"/>
      <c r="Y561" s="41"/>
      <c r="Z561" s="41"/>
      <c r="AA561" s="41"/>
      <c r="AB561" s="41"/>
      <c r="AC561" s="41"/>
      <c r="AD561" s="41"/>
      <c r="AE561" s="41"/>
      <c r="AR561" s="226" t="s">
        <v>390</v>
      </c>
      <c r="AT561" s="226" t="s">
        <v>310</v>
      </c>
      <c r="AU561" s="226" t="s">
        <v>82</v>
      </c>
      <c r="AY561" s="20" t="s">
        <v>196</v>
      </c>
      <c r="BE561" s="227">
        <f>IF(N561="základní",J561,0)</f>
        <v>0</v>
      </c>
      <c r="BF561" s="227">
        <f>IF(N561="snížená",J561,0)</f>
        <v>0</v>
      </c>
      <c r="BG561" s="227">
        <f>IF(N561="zákl. přenesená",J561,0)</f>
        <v>0</v>
      </c>
      <c r="BH561" s="227">
        <f>IF(N561="sníž. přenesená",J561,0)</f>
        <v>0</v>
      </c>
      <c r="BI561" s="227">
        <f>IF(N561="nulová",J561,0)</f>
        <v>0</v>
      </c>
      <c r="BJ561" s="20" t="s">
        <v>80</v>
      </c>
      <c r="BK561" s="227">
        <f>ROUND(I561*H561,2)</f>
        <v>0</v>
      </c>
      <c r="BL561" s="20" t="s">
        <v>297</v>
      </c>
      <c r="BM561" s="226" t="s">
        <v>4920</v>
      </c>
    </row>
    <row r="562" s="14" customFormat="1">
      <c r="A562" s="14"/>
      <c r="B562" s="244"/>
      <c r="C562" s="245"/>
      <c r="D562" s="235" t="s">
        <v>208</v>
      </c>
      <c r="E562" s="246" t="s">
        <v>19</v>
      </c>
      <c r="F562" s="247" t="s">
        <v>4562</v>
      </c>
      <c r="G562" s="245"/>
      <c r="H562" s="248">
        <v>5</v>
      </c>
      <c r="I562" s="249"/>
      <c r="J562" s="245"/>
      <c r="K562" s="245"/>
      <c r="L562" s="250"/>
      <c r="M562" s="251"/>
      <c r="N562" s="252"/>
      <c r="O562" s="252"/>
      <c r="P562" s="252"/>
      <c r="Q562" s="252"/>
      <c r="R562" s="252"/>
      <c r="S562" s="252"/>
      <c r="T562" s="253"/>
      <c r="U562" s="14"/>
      <c r="V562" s="14"/>
      <c r="W562" s="14"/>
      <c r="X562" s="14"/>
      <c r="Y562" s="14"/>
      <c r="Z562" s="14"/>
      <c r="AA562" s="14"/>
      <c r="AB562" s="14"/>
      <c r="AC562" s="14"/>
      <c r="AD562" s="14"/>
      <c r="AE562" s="14"/>
      <c r="AT562" s="254" t="s">
        <v>208</v>
      </c>
      <c r="AU562" s="254" t="s">
        <v>82</v>
      </c>
      <c r="AV562" s="14" t="s">
        <v>82</v>
      </c>
      <c r="AW562" s="14" t="s">
        <v>33</v>
      </c>
      <c r="AX562" s="14" t="s">
        <v>73</v>
      </c>
      <c r="AY562" s="254" t="s">
        <v>196</v>
      </c>
    </row>
    <row r="563" s="15" customFormat="1">
      <c r="A563" s="15"/>
      <c r="B563" s="255"/>
      <c r="C563" s="256"/>
      <c r="D563" s="235" t="s">
        <v>208</v>
      </c>
      <c r="E563" s="257" t="s">
        <v>19</v>
      </c>
      <c r="F563" s="258" t="s">
        <v>212</v>
      </c>
      <c r="G563" s="256"/>
      <c r="H563" s="259">
        <v>5</v>
      </c>
      <c r="I563" s="260"/>
      <c r="J563" s="256"/>
      <c r="K563" s="256"/>
      <c r="L563" s="261"/>
      <c r="M563" s="262"/>
      <c r="N563" s="263"/>
      <c r="O563" s="263"/>
      <c r="P563" s="263"/>
      <c r="Q563" s="263"/>
      <c r="R563" s="263"/>
      <c r="S563" s="263"/>
      <c r="T563" s="264"/>
      <c r="U563" s="15"/>
      <c r="V563" s="15"/>
      <c r="W563" s="15"/>
      <c r="X563" s="15"/>
      <c r="Y563" s="15"/>
      <c r="Z563" s="15"/>
      <c r="AA563" s="15"/>
      <c r="AB563" s="15"/>
      <c r="AC563" s="15"/>
      <c r="AD563" s="15"/>
      <c r="AE563" s="15"/>
      <c r="AT563" s="265" t="s">
        <v>208</v>
      </c>
      <c r="AU563" s="265" t="s">
        <v>82</v>
      </c>
      <c r="AV563" s="15" t="s">
        <v>204</v>
      </c>
      <c r="AW563" s="15" t="s">
        <v>33</v>
      </c>
      <c r="AX563" s="15" t="s">
        <v>80</v>
      </c>
      <c r="AY563" s="265" t="s">
        <v>196</v>
      </c>
    </row>
    <row r="564" s="2" customFormat="1" ht="16.30189" customHeight="1">
      <c r="A564" s="41"/>
      <c r="B564" s="42"/>
      <c r="C564" s="266" t="s">
        <v>2122</v>
      </c>
      <c r="D564" s="266" t="s">
        <v>310</v>
      </c>
      <c r="E564" s="267" t="s">
        <v>244</v>
      </c>
      <c r="F564" s="268" t="s">
        <v>1104</v>
      </c>
      <c r="G564" s="269" t="s">
        <v>1105</v>
      </c>
      <c r="H564" s="270">
        <v>12</v>
      </c>
      <c r="I564" s="271"/>
      <c r="J564" s="272">
        <f>ROUND(I564*H564,2)</f>
        <v>0</v>
      </c>
      <c r="K564" s="268" t="s">
        <v>19</v>
      </c>
      <c r="L564" s="273"/>
      <c r="M564" s="274" t="s">
        <v>19</v>
      </c>
      <c r="N564" s="275" t="s">
        <v>44</v>
      </c>
      <c r="O564" s="87"/>
      <c r="P564" s="224">
        <f>O564*H564</f>
        <v>0</v>
      </c>
      <c r="Q564" s="224">
        <v>0</v>
      </c>
      <c r="R564" s="224">
        <f>Q564*H564</f>
        <v>0</v>
      </c>
      <c r="S564" s="224">
        <v>0</v>
      </c>
      <c r="T564" s="225">
        <f>S564*H564</f>
        <v>0</v>
      </c>
      <c r="U564" s="41"/>
      <c r="V564" s="41"/>
      <c r="W564" s="41"/>
      <c r="X564" s="41"/>
      <c r="Y564" s="41"/>
      <c r="Z564" s="41"/>
      <c r="AA564" s="41"/>
      <c r="AB564" s="41"/>
      <c r="AC564" s="41"/>
      <c r="AD564" s="41"/>
      <c r="AE564" s="41"/>
      <c r="AR564" s="226" t="s">
        <v>390</v>
      </c>
      <c r="AT564" s="226" t="s">
        <v>310</v>
      </c>
      <c r="AU564" s="226" t="s">
        <v>82</v>
      </c>
      <c r="AY564" s="20" t="s">
        <v>196</v>
      </c>
      <c r="BE564" s="227">
        <f>IF(N564="základní",J564,0)</f>
        <v>0</v>
      </c>
      <c r="BF564" s="227">
        <f>IF(N564="snížená",J564,0)</f>
        <v>0</v>
      </c>
      <c r="BG564" s="227">
        <f>IF(N564="zákl. přenesená",J564,0)</f>
        <v>0</v>
      </c>
      <c r="BH564" s="227">
        <f>IF(N564="sníž. přenesená",J564,0)</f>
        <v>0</v>
      </c>
      <c r="BI564" s="227">
        <f>IF(N564="nulová",J564,0)</f>
        <v>0</v>
      </c>
      <c r="BJ564" s="20" t="s">
        <v>80</v>
      </c>
      <c r="BK564" s="227">
        <f>ROUND(I564*H564,2)</f>
        <v>0</v>
      </c>
      <c r="BL564" s="20" t="s">
        <v>297</v>
      </c>
      <c r="BM564" s="226" t="s">
        <v>4921</v>
      </c>
    </row>
    <row r="565" s="14" customFormat="1">
      <c r="A565" s="14"/>
      <c r="B565" s="244"/>
      <c r="C565" s="245"/>
      <c r="D565" s="235" t="s">
        <v>208</v>
      </c>
      <c r="E565" s="246" t="s">
        <v>19</v>
      </c>
      <c r="F565" s="247" t="s">
        <v>984</v>
      </c>
      <c r="G565" s="245"/>
      <c r="H565" s="248">
        <v>12</v>
      </c>
      <c r="I565" s="249"/>
      <c r="J565" s="245"/>
      <c r="K565" s="245"/>
      <c r="L565" s="250"/>
      <c r="M565" s="251"/>
      <c r="N565" s="252"/>
      <c r="O565" s="252"/>
      <c r="P565" s="252"/>
      <c r="Q565" s="252"/>
      <c r="R565" s="252"/>
      <c r="S565" s="252"/>
      <c r="T565" s="253"/>
      <c r="U565" s="14"/>
      <c r="V565" s="14"/>
      <c r="W565" s="14"/>
      <c r="X565" s="14"/>
      <c r="Y565" s="14"/>
      <c r="Z565" s="14"/>
      <c r="AA565" s="14"/>
      <c r="AB565" s="14"/>
      <c r="AC565" s="14"/>
      <c r="AD565" s="14"/>
      <c r="AE565" s="14"/>
      <c r="AT565" s="254" t="s">
        <v>208</v>
      </c>
      <c r="AU565" s="254" t="s">
        <v>82</v>
      </c>
      <c r="AV565" s="14" t="s">
        <v>82</v>
      </c>
      <c r="AW565" s="14" t="s">
        <v>33</v>
      </c>
      <c r="AX565" s="14" t="s">
        <v>73</v>
      </c>
      <c r="AY565" s="254" t="s">
        <v>196</v>
      </c>
    </row>
    <row r="566" s="15" customFormat="1">
      <c r="A566" s="15"/>
      <c r="B566" s="255"/>
      <c r="C566" s="256"/>
      <c r="D566" s="235" t="s">
        <v>208</v>
      </c>
      <c r="E566" s="257" t="s">
        <v>19</v>
      </c>
      <c r="F566" s="258" t="s">
        <v>212</v>
      </c>
      <c r="G566" s="256"/>
      <c r="H566" s="259">
        <v>12</v>
      </c>
      <c r="I566" s="260"/>
      <c r="J566" s="256"/>
      <c r="K566" s="256"/>
      <c r="L566" s="261"/>
      <c r="M566" s="262"/>
      <c r="N566" s="263"/>
      <c r="O566" s="263"/>
      <c r="P566" s="263"/>
      <c r="Q566" s="263"/>
      <c r="R566" s="263"/>
      <c r="S566" s="263"/>
      <c r="T566" s="264"/>
      <c r="U566" s="15"/>
      <c r="V566" s="15"/>
      <c r="W566" s="15"/>
      <c r="X566" s="15"/>
      <c r="Y566" s="15"/>
      <c r="Z566" s="15"/>
      <c r="AA566" s="15"/>
      <c r="AB566" s="15"/>
      <c r="AC566" s="15"/>
      <c r="AD566" s="15"/>
      <c r="AE566" s="15"/>
      <c r="AT566" s="265" t="s">
        <v>208</v>
      </c>
      <c r="AU566" s="265" t="s">
        <v>82</v>
      </c>
      <c r="AV566" s="15" t="s">
        <v>204</v>
      </c>
      <c r="AW566" s="15" t="s">
        <v>33</v>
      </c>
      <c r="AX566" s="15" t="s">
        <v>80</v>
      </c>
      <c r="AY566" s="265" t="s">
        <v>196</v>
      </c>
    </row>
    <row r="567" s="2" customFormat="1" ht="16.30189" customHeight="1">
      <c r="A567" s="41"/>
      <c r="B567" s="42"/>
      <c r="C567" s="266" t="s">
        <v>2127</v>
      </c>
      <c r="D567" s="266" t="s">
        <v>310</v>
      </c>
      <c r="E567" s="267" t="s">
        <v>250</v>
      </c>
      <c r="F567" s="268" t="s">
        <v>4922</v>
      </c>
      <c r="G567" s="269" t="s">
        <v>1105</v>
      </c>
      <c r="H567" s="270">
        <v>9</v>
      </c>
      <c r="I567" s="271"/>
      <c r="J567" s="272">
        <f>ROUND(I567*H567,2)</f>
        <v>0</v>
      </c>
      <c r="K567" s="268" t="s">
        <v>19</v>
      </c>
      <c r="L567" s="273"/>
      <c r="M567" s="274" t="s">
        <v>19</v>
      </c>
      <c r="N567" s="275" t="s">
        <v>44</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390</v>
      </c>
      <c r="AT567" s="226" t="s">
        <v>310</v>
      </c>
      <c r="AU567" s="226" t="s">
        <v>82</v>
      </c>
      <c r="AY567" s="20" t="s">
        <v>196</v>
      </c>
      <c r="BE567" s="227">
        <f>IF(N567="základní",J567,0)</f>
        <v>0</v>
      </c>
      <c r="BF567" s="227">
        <f>IF(N567="snížená",J567,0)</f>
        <v>0</v>
      </c>
      <c r="BG567" s="227">
        <f>IF(N567="zákl. přenesená",J567,0)</f>
        <v>0</v>
      </c>
      <c r="BH567" s="227">
        <f>IF(N567="sníž. přenesená",J567,0)</f>
        <v>0</v>
      </c>
      <c r="BI567" s="227">
        <f>IF(N567="nulová",J567,0)</f>
        <v>0</v>
      </c>
      <c r="BJ567" s="20" t="s">
        <v>80</v>
      </c>
      <c r="BK567" s="227">
        <f>ROUND(I567*H567,2)</f>
        <v>0</v>
      </c>
      <c r="BL567" s="20" t="s">
        <v>297</v>
      </c>
      <c r="BM567" s="226" t="s">
        <v>4923</v>
      </c>
    </row>
    <row r="568" s="14" customFormat="1">
      <c r="A568" s="14"/>
      <c r="B568" s="244"/>
      <c r="C568" s="245"/>
      <c r="D568" s="235" t="s">
        <v>208</v>
      </c>
      <c r="E568" s="246" t="s">
        <v>19</v>
      </c>
      <c r="F568" s="247" t="s">
        <v>4741</v>
      </c>
      <c r="G568" s="245"/>
      <c r="H568" s="248">
        <v>2</v>
      </c>
      <c r="I568" s="249"/>
      <c r="J568" s="245"/>
      <c r="K568" s="245"/>
      <c r="L568" s="250"/>
      <c r="M568" s="251"/>
      <c r="N568" s="252"/>
      <c r="O568" s="252"/>
      <c r="P568" s="252"/>
      <c r="Q568" s="252"/>
      <c r="R568" s="252"/>
      <c r="S568" s="252"/>
      <c r="T568" s="253"/>
      <c r="U568" s="14"/>
      <c r="V568" s="14"/>
      <c r="W568" s="14"/>
      <c r="X568" s="14"/>
      <c r="Y568" s="14"/>
      <c r="Z568" s="14"/>
      <c r="AA568" s="14"/>
      <c r="AB568" s="14"/>
      <c r="AC568" s="14"/>
      <c r="AD568" s="14"/>
      <c r="AE568" s="14"/>
      <c r="AT568" s="254" t="s">
        <v>208</v>
      </c>
      <c r="AU568" s="254" t="s">
        <v>82</v>
      </c>
      <c r="AV568" s="14" t="s">
        <v>82</v>
      </c>
      <c r="AW568" s="14" t="s">
        <v>33</v>
      </c>
      <c r="AX568" s="14" t="s">
        <v>73</v>
      </c>
      <c r="AY568" s="254" t="s">
        <v>196</v>
      </c>
    </row>
    <row r="569" s="14" customFormat="1">
      <c r="A569" s="14"/>
      <c r="B569" s="244"/>
      <c r="C569" s="245"/>
      <c r="D569" s="235" t="s">
        <v>208</v>
      </c>
      <c r="E569" s="246" t="s">
        <v>19</v>
      </c>
      <c r="F569" s="247" t="s">
        <v>4561</v>
      </c>
      <c r="G569" s="245"/>
      <c r="H569" s="248">
        <v>5</v>
      </c>
      <c r="I569" s="249"/>
      <c r="J569" s="245"/>
      <c r="K569" s="245"/>
      <c r="L569" s="250"/>
      <c r="M569" s="251"/>
      <c r="N569" s="252"/>
      <c r="O569" s="252"/>
      <c r="P569" s="252"/>
      <c r="Q569" s="252"/>
      <c r="R569" s="252"/>
      <c r="S569" s="252"/>
      <c r="T569" s="253"/>
      <c r="U569" s="14"/>
      <c r="V569" s="14"/>
      <c r="W569" s="14"/>
      <c r="X569" s="14"/>
      <c r="Y569" s="14"/>
      <c r="Z569" s="14"/>
      <c r="AA569" s="14"/>
      <c r="AB569" s="14"/>
      <c r="AC569" s="14"/>
      <c r="AD569" s="14"/>
      <c r="AE569" s="14"/>
      <c r="AT569" s="254" t="s">
        <v>208</v>
      </c>
      <c r="AU569" s="254" t="s">
        <v>82</v>
      </c>
      <c r="AV569" s="14" t="s">
        <v>82</v>
      </c>
      <c r="AW569" s="14" t="s">
        <v>33</v>
      </c>
      <c r="AX569" s="14" t="s">
        <v>73</v>
      </c>
      <c r="AY569" s="254" t="s">
        <v>196</v>
      </c>
    </row>
    <row r="570" s="14" customFormat="1">
      <c r="A570" s="14"/>
      <c r="B570" s="244"/>
      <c r="C570" s="245"/>
      <c r="D570" s="235" t="s">
        <v>208</v>
      </c>
      <c r="E570" s="246" t="s">
        <v>19</v>
      </c>
      <c r="F570" s="247" t="s">
        <v>1094</v>
      </c>
      <c r="G570" s="245"/>
      <c r="H570" s="248">
        <v>2</v>
      </c>
      <c r="I570" s="249"/>
      <c r="J570" s="245"/>
      <c r="K570" s="245"/>
      <c r="L570" s="250"/>
      <c r="M570" s="251"/>
      <c r="N570" s="252"/>
      <c r="O570" s="252"/>
      <c r="P570" s="252"/>
      <c r="Q570" s="252"/>
      <c r="R570" s="252"/>
      <c r="S570" s="252"/>
      <c r="T570" s="253"/>
      <c r="U570" s="14"/>
      <c r="V570" s="14"/>
      <c r="W570" s="14"/>
      <c r="X570" s="14"/>
      <c r="Y570" s="14"/>
      <c r="Z570" s="14"/>
      <c r="AA570" s="14"/>
      <c r="AB570" s="14"/>
      <c r="AC570" s="14"/>
      <c r="AD570" s="14"/>
      <c r="AE570" s="14"/>
      <c r="AT570" s="254" t="s">
        <v>208</v>
      </c>
      <c r="AU570" s="254" t="s">
        <v>82</v>
      </c>
      <c r="AV570" s="14" t="s">
        <v>82</v>
      </c>
      <c r="AW570" s="14" t="s">
        <v>33</v>
      </c>
      <c r="AX570" s="14" t="s">
        <v>73</v>
      </c>
      <c r="AY570" s="254" t="s">
        <v>196</v>
      </c>
    </row>
    <row r="571" s="15" customFormat="1">
      <c r="A571" s="15"/>
      <c r="B571" s="255"/>
      <c r="C571" s="256"/>
      <c r="D571" s="235" t="s">
        <v>208</v>
      </c>
      <c r="E571" s="257" t="s">
        <v>19</v>
      </c>
      <c r="F571" s="258" t="s">
        <v>212</v>
      </c>
      <c r="G571" s="256"/>
      <c r="H571" s="259">
        <v>9</v>
      </c>
      <c r="I571" s="260"/>
      <c r="J571" s="256"/>
      <c r="K571" s="256"/>
      <c r="L571" s="261"/>
      <c r="M571" s="262"/>
      <c r="N571" s="263"/>
      <c r="O571" s="263"/>
      <c r="P571" s="263"/>
      <c r="Q571" s="263"/>
      <c r="R571" s="263"/>
      <c r="S571" s="263"/>
      <c r="T571" s="264"/>
      <c r="U571" s="15"/>
      <c r="V571" s="15"/>
      <c r="W571" s="15"/>
      <c r="X571" s="15"/>
      <c r="Y571" s="15"/>
      <c r="Z571" s="15"/>
      <c r="AA571" s="15"/>
      <c r="AB571" s="15"/>
      <c r="AC571" s="15"/>
      <c r="AD571" s="15"/>
      <c r="AE571" s="15"/>
      <c r="AT571" s="265" t="s">
        <v>208</v>
      </c>
      <c r="AU571" s="265" t="s">
        <v>82</v>
      </c>
      <c r="AV571" s="15" t="s">
        <v>204</v>
      </c>
      <c r="AW571" s="15" t="s">
        <v>33</v>
      </c>
      <c r="AX571" s="15" t="s">
        <v>80</v>
      </c>
      <c r="AY571" s="265" t="s">
        <v>196</v>
      </c>
    </row>
    <row r="572" s="2" customFormat="1" ht="16.30189" customHeight="1">
      <c r="A572" s="41"/>
      <c r="B572" s="42"/>
      <c r="C572" s="266" t="s">
        <v>2130</v>
      </c>
      <c r="D572" s="266" t="s">
        <v>310</v>
      </c>
      <c r="E572" s="267" t="s">
        <v>1955</v>
      </c>
      <c r="F572" s="268" t="s">
        <v>4924</v>
      </c>
      <c r="G572" s="269" t="s">
        <v>1105</v>
      </c>
      <c r="H572" s="270">
        <v>54</v>
      </c>
      <c r="I572" s="271"/>
      <c r="J572" s="272">
        <f>ROUND(I572*H572,2)</f>
        <v>0</v>
      </c>
      <c r="K572" s="268" t="s">
        <v>19</v>
      </c>
      <c r="L572" s="273"/>
      <c r="M572" s="274" t="s">
        <v>19</v>
      </c>
      <c r="N572" s="275" t="s">
        <v>44</v>
      </c>
      <c r="O572" s="87"/>
      <c r="P572" s="224">
        <f>O572*H572</f>
        <v>0</v>
      </c>
      <c r="Q572" s="224">
        <v>0</v>
      </c>
      <c r="R572" s="224">
        <f>Q572*H572</f>
        <v>0</v>
      </c>
      <c r="S572" s="224">
        <v>0</v>
      </c>
      <c r="T572" s="225">
        <f>S572*H572</f>
        <v>0</v>
      </c>
      <c r="U572" s="41"/>
      <c r="V572" s="41"/>
      <c r="W572" s="41"/>
      <c r="X572" s="41"/>
      <c r="Y572" s="41"/>
      <c r="Z572" s="41"/>
      <c r="AA572" s="41"/>
      <c r="AB572" s="41"/>
      <c r="AC572" s="41"/>
      <c r="AD572" s="41"/>
      <c r="AE572" s="41"/>
      <c r="AR572" s="226" t="s">
        <v>390</v>
      </c>
      <c r="AT572" s="226" t="s">
        <v>310</v>
      </c>
      <c r="AU572" s="226" t="s">
        <v>82</v>
      </c>
      <c r="AY572" s="20" t="s">
        <v>196</v>
      </c>
      <c r="BE572" s="227">
        <f>IF(N572="základní",J572,0)</f>
        <v>0</v>
      </c>
      <c r="BF572" s="227">
        <f>IF(N572="snížená",J572,0)</f>
        <v>0</v>
      </c>
      <c r="BG572" s="227">
        <f>IF(N572="zákl. přenesená",J572,0)</f>
        <v>0</v>
      </c>
      <c r="BH572" s="227">
        <f>IF(N572="sníž. přenesená",J572,0)</f>
        <v>0</v>
      </c>
      <c r="BI572" s="227">
        <f>IF(N572="nulová",J572,0)</f>
        <v>0</v>
      </c>
      <c r="BJ572" s="20" t="s">
        <v>80</v>
      </c>
      <c r="BK572" s="227">
        <f>ROUND(I572*H572,2)</f>
        <v>0</v>
      </c>
      <c r="BL572" s="20" t="s">
        <v>297</v>
      </c>
      <c r="BM572" s="226" t="s">
        <v>4925</v>
      </c>
    </row>
    <row r="573" s="14" customFormat="1">
      <c r="A573" s="14"/>
      <c r="B573" s="244"/>
      <c r="C573" s="245"/>
      <c r="D573" s="235" t="s">
        <v>208</v>
      </c>
      <c r="E573" s="246" t="s">
        <v>19</v>
      </c>
      <c r="F573" s="247" t="s">
        <v>4618</v>
      </c>
      <c r="G573" s="245"/>
      <c r="H573" s="248">
        <v>3</v>
      </c>
      <c r="I573" s="249"/>
      <c r="J573" s="245"/>
      <c r="K573" s="245"/>
      <c r="L573" s="250"/>
      <c r="M573" s="251"/>
      <c r="N573" s="252"/>
      <c r="O573" s="252"/>
      <c r="P573" s="252"/>
      <c r="Q573" s="252"/>
      <c r="R573" s="252"/>
      <c r="S573" s="252"/>
      <c r="T573" s="253"/>
      <c r="U573" s="14"/>
      <c r="V573" s="14"/>
      <c r="W573" s="14"/>
      <c r="X573" s="14"/>
      <c r="Y573" s="14"/>
      <c r="Z573" s="14"/>
      <c r="AA573" s="14"/>
      <c r="AB573" s="14"/>
      <c r="AC573" s="14"/>
      <c r="AD573" s="14"/>
      <c r="AE573" s="14"/>
      <c r="AT573" s="254" t="s">
        <v>208</v>
      </c>
      <c r="AU573" s="254" t="s">
        <v>82</v>
      </c>
      <c r="AV573" s="14" t="s">
        <v>82</v>
      </c>
      <c r="AW573" s="14" t="s">
        <v>33</v>
      </c>
      <c r="AX573" s="14" t="s">
        <v>73</v>
      </c>
      <c r="AY573" s="254" t="s">
        <v>196</v>
      </c>
    </row>
    <row r="574" s="14" customFormat="1">
      <c r="A574" s="14"/>
      <c r="B574" s="244"/>
      <c r="C574" s="245"/>
      <c r="D574" s="235" t="s">
        <v>208</v>
      </c>
      <c r="E574" s="246" t="s">
        <v>19</v>
      </c>
      <c r="F574" s="247" t="s">
        <v>4698</v>
      </c>
      <c r="G574" s="245"/>
      <c r="H574" s="248">
        <v>24</v>
      </c>
      <c r="I574" s="249"/>
      <c r="J574" s="245"/>
      <c r="K574" s="245"/>
      <c r="L574" s="250"/>
      <c r="M574" s="251"/>
      <c r="N574" s="252"/>
      <c r="O574" s="252"/>
      <c r="P574" s="252"/>
      <c r="Q574" s="252"/>
      <c r="R574" s="252"/>
      <c r="S574" s="252"/>
      <c r="T574" s="253"/>
      <c r="U574" s="14"/>
      <c r="V574" s="14"/>
      <c r="W574" s="14"/>
      <c r="X574" s="14"/>
      <c r="Y574" s="14"/>
      <c r="Z574" s="14"/>
      <c r="AA574" s="14"/>
      <c r="AB574" s="14"/>
      <c r="AC574" s="14"/>
      <c r="AD574" s="14"/>
      <c r="AE574" s="14"/>
      <c r="AT574" s="254" t="s">
        <v>208</v>
      </c>
      <c r="AU574" s="254" t="s">
        <v>82</v>
      </c>
      <c r="AV574" s="14" t="s">
        <v>82</v>
      </c>
      <c r="AW574" s="14" t="s">
        <v>33</v>
      </c>
      <c r="AX574" s="14" t="s">
        <v>73</v>
      </c>
      <c r="AY574" s="254" t="s">
        <v>196</v>
      </c>
    </row>
    <row r="575" s="14" customFormat="1">
      <c r="A575" s="14"/>
      <c r="B575" s="244"/>
      <c r="C575" s="245"/>
      <c r="D575" s="235" t="s">
        <v>208</v>
      </c>
      <c r="E575" s="246" t="s">
        <v>19</v>
      </c>
      <c r="F575" s="247" t="s">
        <v>4902</v>
      </c>
      <c r="G575" s="245"/>
      <c r="H575" s="248">
        <v>27</v>
      </c>
      <c r="I575" s="249"/>
      <c r="J575" s="245"/>
      <c r="K575" s="245"/>
      <c r="L575" s="250"/>
      <c r="M575" s="251"/>
      <c r="N575" s="252"/>
      <c r="O575" s="252"/>
      <c r="P575" s="252"/>
      <c r="Q575" s="252"/>
      <c r="R575" s="252"/>
      <c r="S575" s="252"/>
      <c r="T575" s="253"/>
      <c r="U575" s="14"/>
      <c r="V575" s="14"/>
      <c r="W575" s="14"/>
      <c r="X575" s="14"/>
      <c r="Y575" s="14"/>
      <c r="Z575" s="14"/>
      <c r="AA575" s="14"/>
      <c r="AB575" s="14"/>
      <c r="AC575" s="14"/>
      <c r="AD575" s="14"/>
      <c r="AE575" s="14"/>
      <c r="AT575" s="254" t="s">
        <v>208</v>
      </c>
      <c r="AU575" s="254" t="s">
        <v>82</v>
      </c>
      <c r="AV575" s="14" t="s">
        <v>82</v>
      </c>
      <c r="AW575" s="14" t="s">
        <v>33</v>
      </c>
      <c r="AX575" s="14" t="s">
        <v>73</v>
      </c>
      <c r="AY575" s="254" t="s">
        <v>196</v>
      </c>
    </row>
    <row r="576" s="15" customFormat="1">
      <c r="A576" s="15"/>
      <c r="B576" s="255"/>
      <c r="C576" s="256"/>
      <c r="D576" s="235" t="s">
        <v>208</v>
      </c>
      <c r="E576" s="257" t="s">
        <v>19</v>
      </c>
      <c r="F576" s="258" t="s">
        <v>212</v>
      </c>
      <c r="G576" s="256"/>
      <c r="H576" s="259">
        <v>54</v>
      </c>
      <c r="I576" s="260"/>
      <c r="J576" s="256"/>
      <c r="K576" s="256"/>
      <c r="L576" s="261"/>
      <c r="M576" s="262"/>
      <c r="N576" s="263"/>
      <c r="O576" s="263"/>
      <c r="P576" s="263"/>
      <c r="Q576" s="263"/>
      <c r="R576" s="263"/>
      <c r="S576" s="263"/>
      <c r="T576" s="264"/>
      <c r="U576" s="15"/>
      <c r="V576" s="15"/>
      <c r="W576" s="15"/>
      <c r="X576" s="15"/>
      <c r="Y576" s="15"/>
      <c r="Z576" s="15"/>
      <c r="AA576" s="15"/>
      <c r="AB576" s="15"/>
      <c r="AC576" s="15"/>
      <c r="AD576" s="15"/>
      <c r="AE576" s="15"/>
      <c r="AT576" s="265" t="s">
        <v>208</v>
      </c>
      <c r="AU576" s="265" t="s">
        <v>82</v>
      </c>
      <c r="AV576" s="15" t="s">
        <v>204</v>
      </c>
      <c r="AW576" s="15" t="s">
        <v>33</v>
      </c>
      <c r="AX576" s="15" t="s">
        <v>80</v>
      </c>
      <c r="AY576" s="265" t="s">
        <v>196</v>
      </c>
    </row>
    <row r="577" s="2" customFormat="1" ht="16.30189" customHeight="1">
      <c r="A577" s="41"/>
      <c r="B577" s="42"/>
      <c r="C577" s="266" t="s">
        <v>2135</v>
      </c>
      <c r="D577" s="266" t="s">
        <v>310</v>
      </c>
      <c r="E577" s="267" t="s">
        <v>1111</v>
      </c>
      <c r="F577" s="268" t="s">
        <v>1112</v>
      </c>
      <c r="G577" s="269" t="s">
        <v>222</v>
      </c>
      <c r="H577" s="270">
        <v>1</v>
      </c>
      <c r="I577" s="271"/>
      <c r="J577" s="272">
        <f>ROUND(I577*H577,2)</f>
        <v>0</v>
      </c>
      <c r="K577" s="268" t="s">
        <v>19</v>
      </c>
      <c r="L577" s="273"/>
      <c r="M577" s="274" t="s">
        <v>19</v>
      </c>
      <c r="N577" s="275" t="s">
        <v>44</v>
      </c>
      <c r="O577" s="87"/>
      <c r="P577" s="224">
        <f>O577*H577</f>
        <v>0</v>
      </c>
      <c r="Q577" s="224">
        <v>0</v>
      </c>
      <c r="R577" s="224">
        <f>Q577*H577</f>
        <v>0</v>
      </c>
      <c r="S577" s="224">
        <v>0</v>
      </c>
      <c r="T577" s="225">
        <f>S577*H577</f>
        <v>0</v>
      </c>
      <c r="U577" s="41"/>
      <c r="V577" s="41"/>
      <c r="W577" s="41"/>
      <c r="X577" s="41"/>
      <c r="Y577" s="41"/>
      <c r="Z577" s="41"/>
      <c r="AA577" s="41"/>
      <c r="AB577" s="41"/>
      <c r="AC577" s="41"/>
      <c r="AD577" s="41"/>
      <c r="AE577" s="41"/>
      <c r="AR577" s="226" t="s">
        <v>390</v>
      </c>
      <c r="AT577" s="226" t="s">
        <v>310</v>
      </c>
      <c r="AU577" s="226" t="s">
        <v>82</v>
      </c>
      <c r="AY577" s="20" t="s">
        <v>196</v>
      </c>
      <c r="BE577" s="227">
        <f>IF(N577="základní",J577,0)</f>
        <v>0</v>
      </c>
      <c r="BF577" s="227">
        <f>IF(N577="snížená",J577,0)</f>
        <v>0</v>
      </c>
      <c r="BG577" s="227">
        <f>IF(N577="zákl. přenesená",J577,0)</f>
        <v>0</v>
      </c>
      <c r="BH577" s="227">
        <f>IF(N577="sníž. přenesená",J577,0)</f>
        <v>0</v>
      </c>
      <c r="BI577" s="227">
        <f>IF(N577="nulová",J577,0)</f>
        <v>0</v>
      </c>
      <c r="BJ577" s="20" t="s">
        <v>80</v>
      </c>
      <c r="BK577" s="227">
        <f>ROUND(I577*H577,2)</f>
        <v>0</v>
      </c>
      <c r="BL577" s="20" t="s">
        <v>297</v>
      </c>
      <c r="BM577" s="226" t="s">
        <v>4926</v>
      </c>
    </row>
    <row r="578" s="14" customFormat="1">
      <c r="A578" s="14"/>
      <c r="B578" s="244"/>
      <c r="C578" s="245"/>
      <c r="D578" s="235" t="s">
        <v>208</v>
      </c>
      <c r="E578" s="246" t="s">
        <v>19</v>
      </c>
      <c r="F578" s="247" t="s">
        <v>80</v>
      </c>
      <c r="G578" s="245"/>
      <c r="H578" s="248">
        <v>1</v>
      </c>
      <c r="I578" s="249"/>
      <c r="J578" s="245"/>
      <c r="K578" s="245"/>
      <c r="L578" s="250"/>
      <c r="M578" s="251"/>
      <c r="N578" s="252"/>
      <c r="O578" s="252"/>
      <c r="P578" s="252"/>
      <c r="Q578" s="252"/>
      <c r="R578" s="252"/>
      <c r="S578" s="252"/>
      <c r="T578" s="253"/>
      <c r="U578" s="14"/>
      <c r="V578" s="14"/>
      <c r="W578" s="14"/>
      <c r="X578" s="14"/>
      <c r="Y578" s="14"/>
      <c r="Z578" s="14"/>
      <c r="AA578" s="14"/>
      <c r="AB578" s="14"/>
      <c r="AC578" s="14"/>
      <c r="AD578" s="14"/>
      <c r="AE578" s="14"/>
      <c r="AT578" s="254" t="s">
        <v>208</v>
      </c>
      <c r="AU578" s="254" t="s">
        <v>82</v>
      </c>
      <c r="AV578" s="14" t="s">
        <v>82</v>
      </c>
      <c r="AW578" s="14" t="s">
        <v>33</v>
      </c>
      <c r="AX578" s="14" t="s">
        <v>73</v>
      </c>
      <c r="AY578" s="254" t="s">
        <v>196</v>
      </c>
    </row>
    <row r="579" s="15" customFormat="1">
      <c r="A579" s="15"/>
      <c r="B579" s="255"/>
      <c r="C579" s="256"/>
      <c r="D579" s="235" t="s">
        <v>208</v>
      </c>
      <c r="E579" s="257" t="s">
        <v>19</v>
      </c>
      <c r="F579" s="258" t="s">
        <v>212</v>
      </c>
      <c r="G579" s="256"/>
      <c r="H579" s="259">
        <v>1</v>
      </c>
      <c r="I579" s="260"/>
      <c r="J579" s="256"/>
      <c r="K579" s="256"/>
      <c r="L579" s="261"/>
      <c r="M579" s="262"/>
      <c r="N579" s="263"/>
      <c r="O579" s="263"/>
      <c r="P579" s="263"/>
      <c r="Q579" s="263"/>
      <c r="R579" s="263"/>
      <c r="S579" s="263"/>
      <c r="T579" s="264"/>
      <c r="U579" s="15"/>
      <c r="V579" s="15"/>
      <c r="W579" s="15"/>
      <c r="X579" s="15"/>
      <c r="Y579" s="15"/>
      <c r="Z579" s="15"/>
      <c r="AA579" s="15"/>
      <c r="AB579" s="15"/>
      <c r="AC579" s="15"/>
      <c r="AD579" s="15"/>
      <c r="AE579" s="15"/>
      <c r="AT579" s="265" t="s">
        <v>208</v>
      </c>
      <c r="AU579" s="265" t="s">
        <v>82</v>
      </c>
      <c r="AV579" s="15" t="s">
        <v>204</v>
      </c>
      <c r="AW579" s="15" t="s">
        <v>33</v>
      </c>
      <c r="AX579" s="15" t="s">
        <v>80</v>
      </c>
      <c r="AY579" s="265" t="s">
        <v>196</v>
      </c>
    </row>
    <row r="580" s="2" customFormat="1" ht="42.79245" customHeight="1">
      <c r="A580" s="41"/>
      <c r="B580" s="42"/>
      <c r="C580" s="215" t="s">
        <v>2140</v>
      </c>
      <c r="D580" s="215" t="s">
        <v>199</v>
      </c>
      <c r="E580" s="216" t="s">
        <v>1114</v>
      </c>
      <c r="F580" s="217" t="s">
        <v>1115</v>
      </c>
      <c r="G580" s="218" t="s">
        <v>1116</v>
      </c>
      <c r="H580" s="284"/>
      <c r="I580" s="220"/>
      <c r="J580" s="221">
        <f>ROUND(I580*H580,2)</f>
        <v>0</v>
      </c>
      <c r="K580" s="217" t="s">
        <v>203</v>
      </c>
      <c r="L580" s="47"/>
      <c r="M580" s="222" t="s">
        <v>19</v>
      </c>
      <c r="N580" s="223" t="s">
        <v>44</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297</v>
      </c>
      <c r="AT580" s="226" t="s">
        <v>199</v>
      </c>
      <c r="AU580" s="226" t="s">
        <v>82</v>
      </c>
      <c r="AY580" s="20" t="s">
        <v>196</v>
      </c>
      <c r="BE580" s="227">
        <f>IF(N580="základní",J580,0)</f>
        <v>0</v>
      </c>
      <c r="BF580" s="227">
        <f>IF(N580="snížená",J580,0)</f>
        <v>0</v>
      </c>
      <c r="BG580" s="227">
        <f>IF(N580="zákl. přenesená",J580,0)</f>
        <v>0</v>
      </c>
      <c r="BH580" s="227">
        <f>IF(N580="sníž. přenesená",J580,0)</f>
        <v>0</v>
      </c>
      <c r="BI580" s="227">
        <f>IF(N580="nulová",J580,0)</f>
        <v>0</v>
      </c>
      <c r="BJ580" s="20" t="s">
        <v>80</v>
      </c>
      <c r="BK580" s="227">
        <f>ROUND(I580*H580,2)</f>
        <v>0</v>
      </c>
      <c r="BL580" s="20" t="s">
        <v>297</v>
      </c>
      <c r="BM580" s="226" t="s">
        <v>4927</v>
      </c>
    </row>
    <row r="581" s="2" customFormat="1">
      <c r="A581" s="41"/>
      <c r="B581" s="42"/>
      <c r="C581" s="43"/>
      <c r="D581" s="228" t="s">
        <v>206</v>
      </c>
      <c r="E581" s="43"/>
      <c r="F581" s="229" t="s">
        <v>1118</v>
      </c>
      <c r="G581" s="43"/>
      <c r="H581" s="43"/>
      <c r="I581" s="230"/>
      <c r="J581" s="43"/>
      <c r="K581" s="43"/>
      <c r="L581" s="47"/>
      <c r="M581" s="280"/>
      <c r="N581" s="281"/>
      <c r="O581" s="282"/>
      <c r="P581" s="282"/>
      <c r="Q581" s="282"/>
      <c r="R581" s="282"/>
      <c r="S581" s="282"/>
      <c r="T581" s="283"/>
      <c r="U581" s="41"/>
      <c r="V581" s="41"/>
      <c r="W581" s="41"/>
      <c r="X581" s="41"/>
      <c r="Y581" s="41"/>
      <c r="Z581" s="41"/>
      <c r="AA581" s="41"/>
      <c r="AB581" s="41"/>
      <c r="AC581" s="41"/>
      <c r="AD581" s="41"/>
      <c r="AE581" s="41"/>
      <c r="AT581" s="20" t="s">
        <v>206</v>
      </c>
      <c r="AU581" s="20" t="s">
        <v>82</v>
      </c>
    </row>
    <row r="582" s="2" customFormat="1" ht="6.96" customHeight="1">
      <c r="A582" s="41"/>
      <c r="B582" s="62"/>
      <c r="C582" s="63"/>
      <c r="D582" s="63"/>
      <c r="E582" s="63"/>
      <c r="F582" s="63"/>
      <c r="G582" s="63"/>
      <c r="H582" s="63"/>
      <c r="I582" s="63"/>
      <c r="J582" s="63"/>
      <c r="K582" s="63"/>
      <c r="L582" s="47"/>
      <c r="M582" s="41"/>
      <c r="O582" s="41"/>
      <c r="P582" s="41"/>
      <c r="Q582" s="41"/>
      <c r="R582" s="41"/>
      <c r="S582" s="41"/>
      <c r="T582" s="41"/>
      <c r="U582" s="41"/>
      <c r="V582" s="41"/>
      <c r="W582" s="41"/>
      <c r="X582" s="41"/>
      <c r="Y582" s="41"/>
      <c r="Z582" s="41"/>
      <c r="AA582" s="41"/>
      <c r="AB582" s="41"/>
      <c r="AC582" s="41"/>
      <c r="AD582" s="41"/>
      <c r="AE582" s="41"/>
    </row>
  </sheetData>
  <sheetProtection sheet="1" autoFilter="0" formatColumns="0" formatRows="0" objects="1" scenarios="1" spinCount="100000" saltValue="REvszvacPYA9CiV3u7xE+1OVUKqvKsPYuvECajPqNOmIyNZvzkecWaSM4aoKNChE20rQt7yx+sX6HbQLh562nA==" hashValue="x91P6HAn43a+Z1kHncwhBR2ihFAxlmWC92FefUx/ZvoasWoFa1G3cABJMzpH+k7e0TPDTXjO05pH2IZeYMziEg==" algorithmName="SHA-512" password="CC35"/>
  <autoFilter ref="C86:K581"/>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108" r:id="rId1" display="https://podminky.urs.cz/item/CS_URS_2024_01/220280221"/>
    <hyperlink ref="F117" r:id="rId2" display="https://podminky.urs.cz/item/CS_URS_2024_01/220320201"/>
    <hyperlink ref="F124" r:id="rId3" display="https://podminky.urs.cz/item/CS_URS_2024_01/220320233"/>
    <hyperlink ref="F131" r:id="rId4" display="https://podminky.urs.cz/item/CS_URS_2024_01/741110021"/>
    <hyperlink ref="F140" r:id="rId5" display="https://podminky.urs.cz/item/CS_URS_2024_01/741110303"/>
    <hyperlink ref="F147" r:id="rId6" display="https://podminky.urs.cz/item/CS_URS_2024_01/741112001"/>
    <hyperlink ref="F156" r:id="rId7" display="https://podminky.urs.cz/item/CS_URS_2024_01/741112022"/>
    <hyperlink ref="F165" r:id="rId8" display="https://podminky.urs.cz/item/CS_URS_2024_01/741112023"/>
    <hyperlink ref="F174" r:id="rId9" display="https://podminky.urs.cz/item/CS_URS_2024_01/741112061"/>
    <hyperlink ref="F181" r:id="rId10" display="https://podminky.urs.cz/item/CS_URS_2024_01/741112101"/>
    <hyperlink ref="F194" r:id="rId11" display="https://podminky.urs.cz/item/CS_URS_2024_01/741120201"/>
    <hyperlink ref="F233" r:id="rId12" display="https://podminky.urs.cz/item/CS_URS_2024_01/741122015"/>
    <hyperlink ref="F248" r:id="rId13" display="https://podminky.urs.cz/item/CS_URS_2024_01/741122016"/>
    <hyperlink ref="F259" r:id="rId14" display="https://podminky.urs.cz/item/CS_URS_2024_01/741122031"/>
    <hyperlink ref="F271" r:id="rId15" display="https://podminky.urs.cz/item/CS_URS_2024_01/741122041"/>
    <hyperlink ref="F280" r:id="rId16" display="https://podminky.urs.cz/item/CS_URS_2024_01/741122133"/>
    <hyperlink ref="F289" r:id="rId17" display="https://podminky.urs.cz/item/CS_URS_2024_01/741122134"/>
    <hyperlink ref="F306" r:id="rId18" display="https://podminky.urs.cz/item/CS_URS_2024_01/741122137"/>
    <hyperlink ref="F313" r:id="rId19" display="https://podminky.urs.cz/item/CS_URS_2024_01/741122141"/>
    <hyperlink ref="F320" r:id="rId20" display="https://podminky.urs.cz/item/CS_URS_2024_01/741122143"/>
    <hyperlink ref="F329" r:id="rId21" display="https://podminky.urs.cz/item/CS_URS_2024_01/741122145"/>
    <hyperlink ref="F358" r:id="rId22" display="https://podminky.urs.cz/item/CS_URS_2024_01/741130001"/>
    <hyperlink ref="F362" r:id="rId23" display="https://podminky.urs.cz/item/CS_URS_2024_01/741130003"/>
    <hyperlink ref="F366" r:id="rId24" display="https://podminky.urs.cz/item/CS_URS_2024_01/741130004"/>
    <hyperlink ref="F370" r:id="rId25" display="https://podminky.urs.cz/item/CS_URS_2024_01/741130005"/>
    <hyperlink ref="F374" r:id="rId26" display="https://podminky.urs.cz/item/CS_URS_2024_01/741130007"/>
    <hyperlink ref="F378" r:id="rId27" display="https://podminky.urs.cz/item/CS_URS_2024_01/741130011"/>
    <hyperlink ref="F382" r:id="rId28" display="https://podminky.urs.cz/item/CS_URS_2024_01/741130013"/>
    <hyperlink ref="F386" r:id="rId29" display="https://podminky.urs.cz/item/CS_URS_2024_01/741130016"/>
    <hyperlink ref="F390" r:id="rId30" display="https://podminky.urs.cz/item/CS_URS_2024_01/741136001"/>
    <hyperlink ref="F396" r:id="rId31" display="https://podminky.urs.cz/item/CS_URS_2024_01/741210102"/>
    <hyperlink ref="F424" r:id="rId32" display="https://podminky.urs.cz/item/CS_URS_2024_01/741310201"/>
    <hyperlink ref="F452" r:id="rId33" display="https://podminky.urs.cz/item/CS_URS_2024_01/741310206"/>
    <hyperlink ref="F459" r:id="rId34" display="https://podminky.urs.cz/item/CS_URS_2024_01/741310251"/>
    <hyperlink ref="F466" r:id="rId35" display="https://podminky.urs.cz/item/CS_URS_2024_01/741310261"/>
    <hyperlink ref="F473" r:id="rId36" display="https://podminky.urs.cz/item/CS_URS_2024_01/741310263"/>
    <hyperlink ref="F480" r:id="rId37" display="https://podminky.urs.cz/item/CS_URS_2024_01/741310268"/>
    <hyperlink ref="F487" r:id="rId38" display="https://podminky.urs.cz/item/CS_URS_2024_01/741310411"/>
    <hyperlink ref="F494" r:id="rId39" display="https://podminky.urs.cz/item/CS_URS_2024_01/741310413"/>
    <hyperlink ref="F501" r:id="rId40" display="https://podminky.urs.cz/item/CS_URS_2024_01/741313006"/>
    <hyperlink ref="F514" r:id="rId41" display="https://podminky.urs.cz/item/CS_URS_2024_01/741313043"/>
    <hyperlink ref="F521" r:id="rId42" display="https://podminky.urs.cz/item/CS_URS_2024_01/741313075"/>
    <hyperlink ref="F528" r:id="rId43" display="https://podminky.urs.cz/item/CS_URS_2024_01/741313101"/>
    <hyperlink ref="F581" r:id="rId44" display="https://podminky.urs.cz/item/CS_URS_2024_01/998741202"/>
  </hyperlinks>
  <pageMargins left="0.39375" right="0.39375" top="0.39375" bottom="0.39375" header="0" footer="0"/>
  <pageSetup paperSize="9" orientation="portrait" blackAndWhite="1" fitToHeight="100"/>
  <headerFooter>
    <oddFooter>&amp;CStrana &amp;P z &amp;N</oddFooter>
  </headerFooter>
  <drawing r:id="rId4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1138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ROUND((SUM(BE92:BE560)),  2)</f>
        <v>0</v>
      </c>
      <c r="G35" s="41"/>
      <c r="H35" s="41"/>
      <c r="I35" s="160">
        <v>0.20999999999999999</v>
      </c>
      <c r="J35" s="159">
        <f>ROUND(((SUM(BE92:BE560))*I35),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ROUND((SUM(BF92:BF560)),  2)</f>
        <v>0</v>
      </c>
      <c r="G36" s="41"/>
      <c r="H36" s="41"/>
      <c r="I36" s="160">
        <v>0.12</v>
      </c>
      <c r="J36" s="159">
        <f>ROUND(((SUM(BF92:BF560))*I36),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ROUND((SUM(BG92:BG560)),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ROUND((SUM(BH92:BH560)),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ROUND((SUM(BI92:BI560)),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01.04.05.01 - Slaboproud FO, UTP</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4928</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4929</v>
      </c>
      <c r="E65" s="180"/>
      <c r="F65" s="180"/>
      <c r="G65" s="180"/>
      <c r="H65" s="180"/>
      <c r="I65" s="180"/>
      <c r="J65" s="181">
        <f>J118</f>
        <v>0</v>
      </c>
      <c r="K65" s="178"/>
      <c r="L65" s="182"/>
      <c r="S65" s="9"/>
      <c r="T65" s="9"/>
      <c r="U65" s="9"/>
      <c r="V65" s="9"/>
      <c r="W65" s="9"/>
      <c r="X65" s="9"/>
      <c r="Y65" s="9"/>
      <c r="Z65" s="9"/>
      <c r="AA65" s="9"/>
      <c r="AB65" s="9"/>
      <c r="AC65" s="9"/>
      <c r="AD65" s="9"/>
      <c r="AE65" s="9"/>
    </row>
    <row r="66" s="9" customFormat="1" ht="24.96" customHeight="1">
      <c r="A66" s="9"/>
      <c r="B66" s="177"/>
      <c r="C66" s="178"/>
      <c r="D66" s="179" t="s">
        <v>4930</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1139</v>
      </c>
      <c r="E67" s="180"/>
      <c r="F67" s="180"/>
      <c r="G67" s="180"/>
      <c r="H67" s="180"/>
      <c r="I67" s="180"/>
      <c r="J67" s="181">
        <f>J210</f>
        <v>0</v>
      </c>
      <c r="K67" s="178"/>
      <c r="L67" s="182"/>
      <c r="S67" s="9"/>
      <c r="T67" s="9"/>
      <c r="U67" s="9"/>
      <c r="V67" s="9"/>
      <c r="W67" s="9"/>
      <c r="X67" s="9"/>
      <c r="Y67" s="9"/>
      <c r="Z67" s="9"/>
      <c r="AA67" s="9"/>
      <c r="AB67" s="9"/>
      <c r="AC67" s="9"/>
      <c r="AD67" s="9"/>
      <c r="AE67" s="9"/>
    </row>
    <row r="68" s="9" customFormat="1" ht="24.96" customHeight="1">
      <c r="A68" s="9"/>
      <c r="B68" s="177"/>
      <c r="C68" s="178"/>
      <c r="D68" s="179" t="s">
        <v>4931</v>
      </c>
      <c r="E68" s="180"/>
      <c r="F68" s="180"/>
      <c r="G68" s="180"/>
      <c r="H68" s="180"/>
      <c r="I68" s="180"/>
      <c r="J68" s="181">
        <f>J301</f>
        <v>0</v>
      </c>
      <c r="K68" s="178"/>
      <c r="L68" s="182"/>
      <c r="S68" s="9"/>
      <c r="T68" s="9"/>
      <c r="U68" s="9"/>
      <c r="V68" s="9"/>
      <c r="W68" s="9"/>
      <c r="X68" s="9"/>
      <c r="Y68" s="9"/>
      <c r="Z68" s="9"/>
      <c r="AA68" s="9"/>
      <c r="AB68" s="9"/>
      <c r="AC68" s="9"/>
      <c r="AD68" s="9"/>
      <c r="AE68" s="9"/>
    </row>
    <row r="69" s="9" customFormat="1" ht="24.96" customHeight="1">
      <c r="A69" s="9"/>
      <c r="B69" s="177"/>
      <c r="C69" s="178"/>
      <c r="D69" s="179" t="s">
        <v>1140</v>
      </c>
      <c r="E69" s="180"/>
      <c r="F69" s="180"/>
      <c r="G69" s="180"/>
      <c r="H69" s="180"/>
      <c r="I69" s="180"/>
      <c r="J69" s="181">
        <f>J329</f>
        <v>0</v>
      </c>
      <c r="K69" s="178"/>
      <c r="L69" s="182"/>
      <c r="S69" s="9"/>
      <c r="T69" s="9"/>
      <c r="U69" s="9"/>
      <c r="V69" s="9"/>
      <c r="W69" s="9"/>
      <c r="X69" s="9"/>
      <c r="Y69" s="9"/>
      <c r="Z69" s="9"/>
      <c r="AA69" s="9"/>
      <c r="AB69" s="9"/>
      <c r="AC69" s="9"/>
      <c r="AD69" s="9"/>
      <c r="AE69" s="9"/>
    </row>
    <row r="70" s="9" customFormat="1" ht="24.96" customHeight="1">
      <c r="A70" s="9"/>
      <c r="B70" s="177"/>
      <c r="C70" s="178"/>
      <c r="D70" s="179" t="s">
        <v>1141</v>
      </c>
      <c r="E70" s="180"/>
      <c r="F70" s="180"/>
      <c r="G70" s="180"/>
      <c r="H70" s="180"/>
      <c r="I70" s="180"/>
      <c r="J70" s="181">
        <f>J531</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181</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7.84906" customHeight="1">
      <c r="A80" s="41"/>
      <c r="B80" s="42"/>
      <c r="C80" s="43"/>
      <c r="D80" s="43"/>
      <c r="E80" s="172" t="str">
        <f>E7</f>
        <v>REVITALIZACE BUDOVY GALERIE MODERNÍHO UMĚNÍ CELÝ ROZPOČET BEZ PS</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161</v>
      </c>
      <c r="D81" s="25"/>
      <c r="E81" s="25"/>
      <c r="F81" s="25"/>
      <c r="G81" s="25"/>
      <c r="H81" s="25"/>
      <c r="I81" s="25"/>
      <c r="J81" s="25"/>
      <c r="K81" s="25"/>
      <c r="L81" s="23"/>
    </row>
    <row r="82" s="2" customFormat="1" ht="16.30189" customHeight="1">
      <c r="A82" s="41"/>
      <c r="B82" s="42"/>
      <c r="C82" s="43"/>
      <c r="D82" s="43"/>
      <c r="E82" s="172" t="s">
        <v>1457</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30189" customHeight="1">
      <c r="A84" s="41"/>
      <c r="B84" s="42"/>
      <c r="C84" s="43"/>
      <c r="D84" s="43"/>
      <c r="E84" s="72" t="str">
        <f>E11</f>
        <v>SO 01.04.05.01 - Slaboproud FO, UTP</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F14</f>
        <v>Hadec Králové</v>
      </c>
      <c r="G86" s="43"/>
      <c r="H86" s="43"/>
      <c r="I86" s="35" t="s">
        <v>23</v>
      </c>
      <c r="J86" s="75" t="str">
        <f>IF(J14="","",J14)</f>
        <v>24. 4. 2024</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5.30566" customHeight="1">
      <c r="A88" s="41"/>
      <c r="B88" s="42"/>
      <c r="C88" s="35" t="s">
        <v>25</v>
      </c>
      <c r="D88" s="43"/>
      <c r="E88" s="43"/>
      <c r="F88" s="30" t="str">
        <f>E17</f>
        <v>Královéhradecký kraj, Pivovarské náměstí 1345</v>
      </c>
      <c r="G88" s="43"/>
      <c r="H88" s="43"/>
      <c r="I88" s="35" t="s">
        <v>31</v>
      </c>
      <c r="J88" s="39" t="str">
        <f>E23</f>
        <v>INS spol.s.r.o.</v>
      </c>
      <c r="K88" s="43"/>
      <c r="L88" s="147"/>
      <c r="S88" s="41"/>
      <c r="T88" s="41"/>
      <c r="U88" s="41"/>
      <c r="V88" s="41"/>
      <c r="W88" s="41"/>
      <c r="X88" s="41"/>
      <c r="Y88" s="41"/>
      <c r="Z88" s="41"/>
      <c r="AA88" s="41"/>
      <c r="AB88" s="41"/>
      <c r="AC88" s="41"/>
      <c r="AD88" s="41"/>
      <c r="AE88" s="41"/>
    </row>
    <row r="89" s="2" customFormat="1" ht="15.30566" customHeight="1">
      <c r="A89" s="41"/>
      <c r="B89" s="42"/>
      <c r="C89" s="35" t="s">
        <v>29</v>
      </c>
      <c r="D89" s="43"/>
      <c r="E89" s="43"/>
      <c r="F89" s="30" t="str">
        <f>IF(E20="","",E20)</f>
        <v>Vyplň údaj</v>
      </c>
      <c r="G89" s="43"/>
      <c r="H89" s="43"/>
      <c r="I89" s="35" t="s">
        <v>34</v>
      </c>
      <c r="J89" s="39" t="str">
        <f>E26</f>
        <v>Ivan Mezera</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182</v>
      </c>
      <c r="D91" s="191" t="s">
        <v>58</v>
      </c>
      <c r="E91" s="191" t="s">
        <v>54</v>
      </c>
      <c r="F91" s="191" t="s">
        <v>55</v>
      </c>
      <c r="G91" s="191" t="s">
        <v>183</v>
      </c>
      <c r="H91" s="191" t="s">
        <v>184</v>
      </c>
      <c r="I91" s="191" t="s">
        <v>185</v>
      </c>
      <c r="J91" s="191" t="s">
        <v>167</v>
      </c>
      <c r="K91" s="192" t="s">
        <v>186</v>
      </c>
      <c r="L91" s="193"/>
      <c r="M91" s="95" t="s">
        <v>19</v>
      </c>
      <c r="N91" s="96" t="s">
        <v>43</v>
      </c>
      <c r="O91" s="96" t="s">
        <v>187</v>
      </c>
      <c r="P91" s="96" t="s">
        <v>188</v>
      </c>
      <c r="Q91" s="96" t="s">
        <v>189</v>
      </c>
      <c r="R91" s="96" t="s">
        <v>190</v>
      </c>
      <c r="S91" s="96" t="s">
        <v>191</v>
      </c>
      <c r="T91" s="97" t="s">
        <v>192</v>
      </c>
      <c r="U91" s="188"/>
      <c r="V91" s="188"/>
      <c r="W91" s="188"/>
      <c r="X91" s="188"/>
      <c r="Y91" s="188"/>
      <c r="Z91" s="188"/>
      <c r="AA91" s="188"/>
      <c r="AB91" s="188"/>
      <c r="AC91" s="188"/>
      <c r="AD91" s="188"/>
      <c r="AE91" s="188"/>
    </row>
    <row r="92" s="2" customFormat="1" ht="22.8" customHeight="1">
      <c r="A92" s="41"/>
      <c r="B92" s="42"/>
      <c r="C92" s="102" t="s">
        <v>193</v>
      </c>
      <c r="D92" s="43"/>
      <c r="E92" s="43"/>
      <c r="F92" s="43"/>
      <c r="G92" s="43"/>
      <c r="H92" s="43"/>
      <c r="I92" s="43"/>
      <c r="J92" s="194">
        <f>BK92</f>
        <v>0</v>
      </c>
      <c r="K92" s="43"/>
      <c r="L92" s="47"/>
      <c r="M92" s="98"/>
      <c r="N92" s="195"/>
      <c r="O92" s="99"/>
      <c r="P92" s="196">
        <f>P93+P118+P146+P210+P301+P329+P531</f>
        <v>0</v>
      </c>
      <c r="Q92" s="99"/>
      <c r="R92" s="196">
        <f>R93+R118+R146+R210+R301+R329+R531</f>
        <v>0</v>
      </c>
      <c r="S92" s="99"/>
      <c r="T92" s="197">
        <f>T93+T118+T146+T210+T301+T329+T531</f>
        <v>0</v>
      </c>
      <c r="U92" s="41"/>
      <c r="V92" s="41"/>
      <c r="W92" s="41"/>
      <c r="X92" s="41"/>
      <c r="Y92" s="41"/>
      <c r="Z92" s="41"/>
      <c r="AA92" s="41"/>
      <c r="AB92" s="41"/>
      <c r="AC92" s="41"/>
      <c r="AD92" s="41"/>
      <c r="AE92" s="41"/>
      <c r="AT92" s="20" t="s">
        <v>72</v>
      </c>
      <c r="AU92" s="20" t="s">
        <v>168</v>
      </c>
      <c r="BK92" s="198">
        <f>BK93+BK118+BK146+BK210+BK301+BK329+BK531</f>
        <v>0</v>
      </c>
    </row>
    <row r="93" s="12" customFormat="1" ht="25.92" customHeight="1">
      <c r="A93" s="12"/>
      <c r="B93" s="199"/>
      <c r="C93" s="200"/>
      <c r="D93" s="201" t="s">
        <v>72</v>
      </c>
      <c r="E93" s="202" t="s">
        <v>1192</v>
      </c>
      <c r="F93" s="202" t="s">
        <v>4932</v>
      </c>
      <c r="G93" s="200"/>
      <c r="H93" s="200"/>
      <c r="I93" s="203"/>
      <c r="J93" s="204">
        <f>BK93</f>
        <v>0</v>
      </c>
      <c r="K93" s="200"/>
      <c r="L93" s="205"/>
      <c r="M93" s="206"/>
      <c r="N93" s="207"/>
      <c r="O93" s="207"/>
      <c r="P93" s="208">
        <f>SUM(P94:P117)</f>
        <v>0</v>
      </c>
      <c r="Q93" s="207"/>
      <c r="R93" s="208">
        <f>SUM(R94:R117)</f>
        <v>0</v>
      </c>
      <c r="S93" s="207"/>
      <c r="T93" s="209">
        <f>SUM(T94:T117)</f>
        <v>0</v>
      </c>
      <c r="U93" s="12"/>
      <c r="V93" s="12"/>
      <c r="W93" s="12"/>
      <c r="X93" s="12"/>
      <c r="Y93" s="12"/>
      <c r="Z93" s="12"/>
      <c r="AA93" s="12"/>
      <c r="AB93" s="12"/>
      <c r="AC93" s="12"/>
      <c r="AD93" s="12"/>
      <c r="AE93" s="12"/>
      <c r="AR93" s="210" t="s">
        <v>80</v>
      </c>
      <c r="AT93" s="211" t="s">
        <v>72</v>
      </c>
      <c r="AU93" s="211" t="s">
        <v>73</v>
      </c>
      <c r="AY93" s="210" t="s">
        <v>196</v>
      </c>
      <c r="BK93" s="212">
        <f>SUM(BK94:BK117)</f>
        <v>0</v>
      </c>
    </row>
    <row r="94" s="2" customFormat="1" ht="23.4566" customHeight="1">
      <c r="A94" s="41"/>
      <c r="B94" s="42"/>
      <c r="C94" s="215" t="s">
        <v>80</v>
      </c>
      <c r="D94" s="215" t="s">
        <v>199</v>
      </c>
      <c r="E94" s="216" t="s">
        <v>4933</v>
      </c>
      <c r="F94" s="217" t="s">
        <v>4934</v>
      </c>
      <c r="G94" s="218" t="s">
        <v>1052</v>
      </c>
      <c r="H94" s="219">
        <v>2</v>
      </c>
      <c r="I94" s="220"/>
      <c r="J94" s="221">
        <f>ROUND(I94*H94,2)</f>
        <v>0</v>
      </c>
      <c r="K94" s="217" t="s">
        <v>19</v>
      </c>
      <c r="L94" s="47"/>
      <c r="M94" s="222" t="s">
        <v>19</v>
      </c>
      <c r="N94" s="223" t="s">
        <v>44</v>
      </c>
      <c r="O94" s="87"/>
      <c r="P94" s="224">
        <f>O94*H94</f>
        <v>0</v>
      </c>
      <c r="Q94" s="224">
        <v>0</v>
      </c>
      <c r="R94" s="224">
        <f>Q94*H94</f>
        <v>0</v>
      </c>
      <c r="S94" s="224">
        <v>0</v>
      </c>
      <c r="T94" s="225">
        <f>S94*H94</f>
        <v>0</v>
      </c>
      <c r="U94" s="41"/>
      <c r="V94" s="41"/>
      <c r="W94" s="41"/>
      <c r="X94" s="41"/>
      <c r="Y94" s="41"/>
      <c r="Z94" s="41"/>
      <c r="AA94" s="41"/>
      <c r="AB94" s="41"/>
      <c r="AC94" s="41"/>
      <c r="AD94" s="41"/>
      <c r="AE94" s="41"/>
      <c r="AR94" s="226" t="s">
        <v>572</v>
      </c>
      <c r="AT94" s="226" t="s">
        <v>199</v>
      </c>
      <c r="AU94" s="226" t="s">
        <v>80</v>
      </c>
      <c r="AY94" s="20" t="s">
        <v>196</v>
      </c>
      <c r="BE94" s="227">
        <f>IF(N94="základní",J94,0)</f>
        <v>0</v>
      </c>
      <c r="BF94" s="227">
        <f>IF(N94="snížená",J94,0)</f>
        <v>0</v>
      </c>
      <c r="BG94" s="227">
        <f>IF(N94="zákl. přenesená",J94,0)</f>
        <v>0</v>
      </c>
      <c r="BH94" s="227">
        <f>IF(N94="sníž. přenesená",J94,0)</f>
        <v>0</v>
      </c>
      <c r="BI94" s="227">
        <f>IF(N94="nulová",J94,0)</f>
        <v>0</v>
      </c>
      <c r="BJ94" s="20" t="s">
        <v>80</v>
      </c>
      <c r="BK94" s="227">
        <f>ROUND(I94*H94,2)</f>
        <v>0</v>
      </c>
      <c r="BL94" s="20" t="s">
        <v>572</v>
      </c>
      <c r="BM94" s="226" t="s">
        <v>4935</v>
      </c>
    </row>
    <row r="95" s="14" customFormat="1">
      <c r="A95" s="14"/>
      <c r="B95" s="244"/>
      <c r="C95" s="245"/>
      <c r="D95" s="235" t="s">
        <v>208</v>
      </c>
      <c r="E95" s="246" t="s">
        <v>19</v>
      </c>
      <c r="F95" s="247" t="s">
        <v>82</v>
      </c>
      <c r="G95" s="245"/>
      <c r="H95" s="248">
        <v>2</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80</v>
      </c>
      <c r="AV95" s="14" t="s">
        <v>82</v>
      </c>
      <c r="AW95" s="14" t="s">
        <v>33</v>
      </c>
      <c r="AX95" s="14" t="s">
        <v>73</v>
      </c>
      <c r="AY95" s="254" t="s">
        <v>196</v>
      </c>
    </row>
    <row r="96" s="15" customFormat="1">
      <c r="A96" s="15"/>
      <c r="B96" s="255"/>
      <c r="C96" s="256"/>
      <c r="D96" s="235" t="s">
        <v>208</v>
      </c>
      <c r="E96" s="257" t="s">
        <v>19</v>
      </c>
      <c r="F96" s="258" t="s">
        <v>212</v>
      </c>
      <c r="G96" s="256"/>
      <c r="H96" s="259">
        <v>2</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80</v>
      </c>
      <c r="AV96" s="15" t="s">
        <v>204</v>
      </c>
      <c r="AW96" s="15" t="s">
        <v>33</v>
      </c>
      <c r="AX96" s="15" t="s">
        <v>80</v>
      </c>
      <c r="AY96" s="265" t="s">
        <v>196</v>
      </c>
    </row>
    <row r="97" s="2" customFormat="1" ht="53.66038" customHeight="1">
      <c r="A97" s="41"/>
      <c r="B97" s="42"/>
      <c r="C97" s="215" t="s">
        <v>82</v>
      </c>
      <c r="D97" s="215" t="s">
        <v>199</v>
      </c>
      <c r="E97" s="216" t="s">
        <v>4936</v>
      </c>
      <c r="F97" s="217" t="s">
        <v>4937</v>
      </c>
      <c r="G97" s="218" t="s">
        <v>1052</v>
      </c>
      <c r="H97" s="219">
        <v>6</v>
      </c>
      <c r="I97" s="220"/>
      <c r="J97" s="221">
        <f>ROUND(I97*H97,2)</f>
        <v>0</v>
      </c>
      <c r="K97" s="217" t="s">
        <v>19</v>
      </c>
      <c r="L97" s="47"/>
      <c r="M97" s="222" t="s">
        <v>19</v>
      </c>
      <c r="N97" s="223" t="s">
        <v>44</v>
      </c>
      <c r="O97" s="87"/>
      <c r="P97" s="224">
        <f>O97*H97</f>
        <v>0</v>
      </c>
      <c r="Q97" s="224">
        <v>0</v>
      </c>
      <c r="R97" s="224">
        <f>Q97*H97</f>
        <v>0</v>
      </c>
      <c r="S97" s="224">
        <v>0</v>
      </c>
      <c r="T97" s="225">
        <f>S97*H97</f>
        <v>0</v>
      </c>
      <c r="U97" s="41"/>
      <c r="V97" s="41"/>
      <c r="W97" s="41"/>
      <c r="X97" s="41"/>
      <c r="Y97" s="41"/>
      <c r="Z97" s="41"/>
      <c r="AA97" s="41"/>
      <c r="AB97" s="41"/>
      <c r="AC97" s="41"/>
      <c r="AD97" s="41"/>
      <c r="AE97" s="41"/>
      <c r="AR97" s="226" t="s">
        <v>572</v>
      </c>
      <c r="AT97" s="226" t="s">
        <v>199</v>
      </c>
      <c r="AU97" s="226" t="s">
        <v>80</v>
      </c>
      <c r="AY97" s="20" t="s">
        <v>196</v>
      </c>
      <c r="BE97" s="227">
        <f>IF(N97="základní",J97,0)</f>
        <v>0</v>
      </c>
      <c r="BF97" s="227">
        <f>IF(N97="snížená",J97,0)</f>
        <v>0</v>
      </c>
      <c r="BG97" s="227">
        <f>IF(N97="zákl. přenesená",J97,0)</f>
        <v>0</v>
      </c>
      <c r="BH97" s="227">
        <f>IF(N97="sníž. přenesená",J97,0)</f>
        <v>0</v>
      </c>
      <c r="BI97" s="227">
        <f>IF(N97="nulová",J97,0)</f>
        <v>0</v>
      </c>
      <c r="BJ97" s="20" t="s">
        <v>80</v>
      </c>
      <c r="BK97" s="227">
        <f>ROUND(I97*H97,2)</f>
        <v>0</v>
      </c>
      <c r="BL97" s="20" t="s">
        <v>572</v>
      </c>
      <c r="BM97" s="226" t="s">
        <v>4938</v>
      </c>
    </row>
    <row r="98" s="14" customFormat="1">
      <c r="A98" s="14"/>
      <c r="B98" s="244"/>
      <c r="C98" s="245"/>
      <c r="D98" s="235" t="s">
        <v>208</v>
      </c>
      <c r="E98" s="246" t="s">
        <v>19</v>
      </c>
      <c r="F98" s="247" t="s">
        <v>230</v>
      </c>
      <c r="G98" s="245"/>
      <c r="H98" s="248">
        <v>6</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208</v>
      </c>
      <c r="AU98" s="254" t="s">
        <v>80</v>
      </c>
      <c r="AV98" s="14" t="s">
        <v>82</v>
      </c>
      <c r="AW98" s="14" t="s">
        <v>33</v>
      </c>
      <c r="AX98" s="14" t="s">
        <v>73</v>
      </c>
      <c r="AY98" s="254" t="s">
        <v>196</v>
      </c>
    </row>
    <row r="99" s="15" customFormat="1">
      <c r="A99" s="15"/>
      <c r="B99" s="255"/>
      <c r="C99" s="256"/>
      <c r="D99" s="235" t="s">
        <v>208</v>
      </c>
      <c r="E99" s="257" t="s">
        <v>19</v>
      </c>
      <c r="F99" s="258" t="s">
        <v>212</v>
      </c>
      <c r="G99" s="256"/>
      <c r="H99" s="259">
        <v>6</v>
      </c>
      <c r="I99" s="260"/>
      <c r="J99" s="256"/>
      <c r="K99" s="256"/>
      <c r="L99" s="261"/>
      <c r="M99" s="262"/>
      <c r="N99" s="263"/>
      <c r="O99" s="263"/>
      <c r="P99" s="263"/>
      <c r="Q99" s="263"/>
      <c r="R99" s="263"/>
      <c r="S99" s="263"/>
      <c r="T99" s="264"/>
      <c r="U99" s="15"/>
      <c r="V99" s="15"/>
      <c r="W99" s="15"/>
      <c r="X99" s="15"/>
      <c r="Y99" s="15"/>
      <c r="Z99" s="15"/>
      <c r="AA99" s="15"/>
      <c r="AB99" s="15"/>
      <c r="AC99" s="15"/>
      <c r="AD99" s="15"/>
      <c r="AE99" s="15"/>
      <c r="AT99" s="265" t="s">
        <v>208</v>
      </c>
      <c r="AU99" s="265" t="s">
        <v>80</v>
      </c>
      <c r="AV99" s="15" t="s">
        <v>204</v>
      </c>
      <c r="AW99" s="15" t="s">
        <v>33</v>
      </c>
      <c r="AX99" s="15" t="s">
        <v>80</v>
      </c>
      <c r="AY99" s="265" t="s">
        <v>196</v>
      </c>
    </row>
    <row r="100" s="2" customFormat="1" ht="42.79245" customHeight="1">
      <c r="A100" s="41"/>
      <c r="B100" s="42"/>
      <c r="C100" s="215" t="s">
        <v>197</v>
      </c>
      <c r="D100" s="215" t="s">
        <v>199</v>
      </c>
      <c r="E100" s="216" t="s">
        <v>4939</v>
      </c>
      <c r="F100" s="217" t="s">
        <v>4940</v>
      </c>
      <c r="G100" s="218" t="s">
        <v>1052</v>
      </c>
      <c r="H100" s="219">
        <v>8</v>
      </c>
      <c r="I100" s="220"/>
      <c r="J100" s="221">
        <f>ROUND(I100*H100,2)</f>
        <v>0</v>
      </c>
      <c r="K100" s="217" t="s">
        <v>19</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572</v>
      </c>
      <c r="AT100" s="226" t="s">
        <v>199</v>
      </c>
      <c r="AU100" s="226" t="s">
        <v>80</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572</v>
      </c>
      <c r="BM100" s="226" t="s">
        <v>4941</v>
      </c>
    </row>
    <row r="101" s="14" customFormat="1">
      <c r="A101" s="14"/>
      <c r="B101" s="244"/>
      <c r="C101" s="245"/>
      <c r="D101" s="235" t="s">
        <v>208</v>
      </c>
      <c r="E101" s="246" t="s">
        <v>19</v>
      </c>
      <c r="F101" s="247" t="s">
        <v>250</v>
      </c>
      <c r="G101" s="245"/>
      <c r="H101" s="248">
        <v>8</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80</v>
      </c>
      <c r="AV101" s="14" t="s">
        <v>82</v>
      </c>
      <c r="AW101" s="14" t="s">
        <v>33</v>
      </c>
      <c r="AX101" s="14" t="s">
        <v>73</v>
      </c>
      <c r="AY101" s="254" t="s">
        <v>196</v>
      </c>
    </row>
    <row r="102" s="15" customFormat="1">
      <c r="A102" s="15"/>
      <c r="B102" s="255"/>
      <c r="C102" s="256"/>
      <c r="D102" s="235" t="s">
        <v>208</v>
      </c>
      <c r="E102" s="257" t="s">
        <v>19</v>
      </c>
      <c r="F102" s="258" t="s">
        <v>212</v>
      </c>
      <c r="G102" s="256"/>
      <c r="H102" s="259">
        <v>8</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80</v>
      </c>
      <c r="AV102" s="15" t="s">
        <v>204</v>
      </c>
      <c r="AW102" s="15" t="s">
        <v>33</v>
      </c>
      <c r="AX102" s="15" t="s">
        <v>80</v>
      </c>
      <c r="AY102" s="265" t="s">
        <v>196</v>
      </c>
    </row>
    <row r="103" s="2" customFormat="1" ht="16.30189" customHeight="1">
      <c r="A103" s="41"/>
      <c r="B103" s="42"/>
      <c r="C103" s="215" t="s">
        <v>204</v>
      </c>
      <c r="D103" s="215" t="s">
        <v>199</v>
      </c>
      <c r="E103" s="216" t="s">
        <v>4942</v>
      </c>
      <c r="F103" s="217" t="s">
        <v>4943</v>
      </c>
      <c r="G103" s="218" t="s">
        <v>222</v>
      </c>
      <c r="H103" s="219">
        <v>5</v>
      </c>
      <c r="I103" s="220"/>
      <c r="J103" s="221">
        <f>ROUND(I103*H103,2)</f>
        <v>0</v>
      </c>
      <c r="K103" s="217" t="s">
        <v>19</v>
      </c>
      <c r="L103" s="47"/>
      <c r="M103" s="222" t="s">
        <v>19</v>
      </c>
      <c r="N103" s="223" t="s">
        <v>44</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572</v>
      </c>
      <c r="AT103" s="226" t="s">
        <v>199</v>
      </c>
      <c r="AU103" s="226" t="s">
        <v>80</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572</v>
      </c>
      <c r="BM103" s="226" t="s">
        <v>4944</v>
      </c>
    </row>
    <row r="104" s="14" customFormat="1">
      <c r="A104" s="14"/>
      <c r="B104" s="244"/>
      <c r="C104" s="245"/>
      <c r="D104" s="235" t="s">
        <v>208</v>
      </c>
      <c r="E104" s="246" t="s">
        <v>19</v>
      </c>
      <c r="F104" s="247" t="s">
        <v>232</v>
      </c>
      <c r="G104" s="245"/>
      <c r="H104" s="248">
        <v>5</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80</v>
      </c>
      <c r="AV104" s="14" t="s">
        <v>82</v>
      </c>
      <c r="AW104" s="14" t="s">
        <v>33</v>
      </c>
      <c r="AX104" s="14" t="s">
        <v>73</v>
      </c>
      <c r="AY104" s="254" t="s">
        <v>196</v>
      </c>
    </row>
    <row r="105" s="15" customFormat="1">
      <c r="A105" s="15"/>
      <c r="B105" s="255"/>
      <c r="C105" s="256"/>
      <c r="D105" s="235" t="s">
        <v>208</v>
      </c>
      <c r="E105" s="257" t="s">
        <v>19</v>
      </c>
      <c r="F105" s="258" t="s">
        <v>212</v>
      </c>
      <c r="G105" s="256"/>
      <c r="H105" s="259">
        <v>5</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80</v>
      </c>
      <c r="AV105" s="15" t="s">
        <v>204</v>
      </c>
      <c r="AW105" s="15" t="s">
        <v>33</v>
      </c>
      <c r="AX105" s="15" t="s">
        <v>80</v>
      </c>
      <c r="AY105" s="265" t="s">
        <v>196</v>
      </c>
    </row>
    <row r="106" s="2" customFormat="1" ht="21.0566" customHeight="1">
      <c r="A106" s="41"/>
      <c r="B106" s="42"/>
      <c r="C106" s="215" t="s">
        <v>232</v>
      </c>
      <c r="D106" s="215" t="s">
        <v>199</v>
      </c>
      <c r="E106" s="216" t="s">
        <v>4945</v>
      </c>
      <c r="F106" s="217" t="s">
        <v>4946</v>
      </c>
      <c r="G106" s="218" t="s">
        <v>222</v>
      </c>
      <c r="H106" s="219">
        <v>2</v>
      </c>
      <c r="I106" s="220"/>
      <c r="J106" s="221">
        <f>ROUND(I106*H106,2)</f>
        <v>0</v>
      </c>
      <c r="K106" s="217" t="s">
        <v>19</v>
      </c>
      <c r="L106" s="47"/>
      <c r="M106" s="222" t="s">
        <v>19</v>
      </c>
      <c r="N106" s="223" t="s">
        <v>44</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572</v>
      </c>
      <c r="AT106" s="226" t="s">
        <v>199</v>
      </c>
      <c r="AU106" s="226" t="s">
        <v>80</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572</v>
      </c>
      <c r="BM106" s="226" t="s">
        <v>4947</v>
      </c>
    </row>
    <row r="107" s="14" customFormat="1">
      <c r="A107" s="14"/>
      <c r="B107" s="244"/>
      <c r="C107" s="245"/>
      <c r="D107" s="235" t="s">
        <v>208</v>
      </c>
      <c r="E107" s="246" t="s">
        <v>19</v>
      </c>
      <c r="F107" s="247" t="s">
        <v>82</v>
      </c>
      <c r="G107" s="245"/>
      <c r="H107" s="248">
        <v>2</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208</v>
      </c>
      <c r="AU107" s="254" t="s">
        <v>80</v>
      </c>
      <c r="AV107" s="14" t="s">
        <v>82</v>
      </c>
      <c r="AW107" s="14" t="s">
        <v>33</v>
      </c>
      <c r="AX107" s="14" t="s">
        <v>73</v>
      </c>
      <c r="AY107" s="254" t="s">
        <v>196</v>
      </c>
    </row>
    <row r="108" s="15" customFormat="1">
      <c r="A108" s="15"/>
      <c r="B108" s="255"/>
      <c r="C108" s="256"/>
      <c r="D108" s="235" t="s">
        <v>208</v>
      </c>
      <c r="E108" s="257" t="s">
        <v>19</v>
      </c>
      <c r="F108" s="258" t="s">
        <v>212</v>
      </c>
      <c r="G108" s="256"/>
      <c r="H108" s="259">
        <v>2</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208</v>
      </c>
      <c r="AU108" s="265" t="s">
        <v>80</v>
      </c>
      <c r="AV108" s="15" t="s">
        <v>204</v>
      </c>
      <c r="AW108" s="15" t="s">
        <v>33</v>
      </c>
      <c r="AX108" s="15" t="s">
        <v>80</v>
      </c>
      <c r="AY108" s="265" t="s">
        <v>196</v>
      </c>
    </row>
    <row r="109" s="2" customFormat="1" ht="23.4566" customHeight="1">
      <c r="A109" s="41"/>
      <c r="B109" s="42"/>
      <c r="C109" s="215" t="s">
        <v>230</v>
      </c>
      <c r="D109" s="215" t="s">
        <v>199</v>
      </c>
      <c r="E109" s="216" t="s">
        <v>4948</v>
      </c>
      <c r="F109" s="217" t="s">
        <v>4949</v>
      </c>
      <c r="G109" s="218" t="s">
        <v>222</v>
      </c>
      <c r="H109" s="219">
        <v>1</v>
      </c>
      <c r="I109" s="220"/>
      <c r="J109" s="221">
        <f>ROUND(I109*H109,2)</f>
        <v>0</v>
      </c>
      <c r="K109" s="217" t="s">
        <v>19</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572</v>
      </c>
      <c r="AT109" s="226" t="s">
        <v>199</v>
      </c>
      <c r="AU109" s="226" t="s">
        <v>80</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572</v>
      </c>
      <c r="BM109" s="226" t="s">
        <v>4950</v>
      </c>
    </row>
    <row r="110" s="14" customFormat="1">
      <c r="A110" s="14"/>
      <c r="B110" s="244"/>
      <c r="C110" s="245"/>
      <c r="D110" s="235" t="s">
        <v>208</v>
      </c>
      <c r="E110" s="246" t="s">
        <v>19</v>
      </c>
      <c r="F110" s="247" t="s">
        <v>80</v>
      </c>
      <c r="G110" s="245"/>
      <c r="H110" s="248">
        <v>1</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80</v>
      </c>
      <c r="AV110" s="14" t="s">
        <v>82</v>
      </c>
      <c r="AW110" s="14" t="s">
        <v>33</v>
      </c>
      <c r="AX110" s="14" t="s">
        <v>73</v>
      </c>
      <c r="AY110" s="254" t="s">
        <v>196</v>
      </c>
    </row>
    <row r="111" s="15" customFormat="1">
      <c r="A111" s="15"/>
      <c r="B111" s="255"/>
      <c r="C111" s="256"/>
      <c r="D111" s="235" t="s">
        <v>208</v>
      </c>
      <c r="E111" s="257" t="s">
        <v>19</v>
      </c>
      <c r="F111" s="258" t="s">
        <v>212</v>
      </c>
      <c r="G111" s="256"/>
      <c r="H111" s="259">
        <v>1</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208</v>
      </c>
      <c r="AU111" s="265" t="s">
        <v>80</v>
      </c>
      <c r="AV111" s="15" t="s">
        <v>204</v>
      </c>
      <c r="AW111" s="15" t="s">
        <v>33</v>
      </c>
      <c r="AX111" s="15" t="s">
        <v>80</v>
      </c>
      <c r="AY111" s="265" t="s">
        <v>196</v>
      </c>
    </row>
    <row r="112" s="2" customFormat="1" ht="16.30189" customHeight="1">
      <c r="A112" s="41"/>
      <c r="B112" s="42"/>
      <c r="C112" s="215" t="s">
        <v>244</v>
      </c>
      <c r="D112" s="215" t="s">
        <v>199</v>
      </c>
      <c r="E112" s="216" t="s">
        <v>4951</v>
      </c>
      <c r="F112" s="217" t="s">
        <v>4952</v>
      </c>
      <c r="G112" s="218" t="s">
        <v>486</v>
      </c>
      <c r="H112" s="219">
        <v>13</v>
      </c>
      <c r="I112" s="220"/>
      <c r="J112" s="221">
        <f>ROUND(I112*H112,2)</f>
        <v>0</v>
      </c>
      <c r="K112" s="217" t="s">
        <v>19</v>
      </c>
      <c r="L112" s="47"/>
      <c r="M112" s="222" t="s">
        <v>19</v>
      </c>
      <c r="N112" s="223"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572</v>
      </c>
      <c r="AT112" s="226" t="s">
        <v>199</v>
      </c>
      <c r="AU112" s="226" t="s">
        <v>80</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572</v>
      </c>
      <c r="BM112" s="226" t="s">
        <v>4953</v>
      </c>
    </row>
    <row r="113" s="14" customFormat="1">
      <c r="A113" s="14"/>
      <c r="B113" s="244"/>
      <c r="C113" s="245"/>
      <c r="D113" s="235" t="s">
        <v>208</v>
      </c>
      <c r="E113" s="246" t="s">
        <v>19</v>
      </c>
      <c r="F113" s="247" t="s">
        <v>280</v>
      </c>
      <c r="G113" s="245"/>
      <c r="H113" s="248">
        <v>13</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80</v>
      </c>
      <c r="AV113" s="14" t="s">
        <v>82</v>
      </c>
      <c r="AW113" s="14" t="s">
        <v>33</v>
      </c>
      <c r="AX113" s="14" t="s">
        <v>73</v>
      </c>
      <c r="AY113" s="254" t="s">
        <v>196</v>
      </c>
    </row>
    <row r="114" s="15" customFormat="1">
      <c r="A114" s="15"/>
      <c r="B114" s="255"/>
      <c r="C114" s="256"/>
      <c r="D114" s="235" t="s">
        <v>208</v>
      </c>
      <c r="E114" s="257" t="s">
        <v>19</v>
      </c>
      <c r="F114" s="258" t="s">
        <v>212</v>
      </c>
      <c r="G114" s="256"/>
      <c r="H114" s="259">
        <v>13</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80</v>
      </c>
      <c r="AV114" s="15" t="s">
        <v>204</v>
      </c>
      <c r="AW114" s="15" t="s">
        <v>33</v>
      </c>
      <c r="AX114" s="15" t="s">
        <v>80</v>
      </c>
      <c r="AY114" s="265" t="s">
        <v>196</v>
      </c>
    </row>
    <row r="115" s="2" customFormat="1" ht="23.4566" customHeight="1">
      <c r="A115" s="41"/>
      <c r="B115" s="42"/>
      <c r="C115" s="215" t="s">
        <v>250</v>
      </c>
      <c r="D115" s="215" t="s">
        <v>199</v>
      </c>
      <c r="E115" s="216" t="s">
        <v>1207</v>
      </c>
      <c r="F115" s="217" t="s">
        <v>1157</v>
      </c>
      <c r="G115" s="218" t="s">
        <v>486</v>
      </c>
      <c r="H115" s="219">
        <v>46</v>
      </c>
      <c r="I115" s="220"/>
      <c r="J115" s="221">
        <f>ROUND(I115*H115,2)</f>
        <v>0</v>
      </c>
      <c r="K115" s="217" t="s">
        <v>19</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572</v>
      </c>
      <c r="AT115" s="226" t="s">
        <v>199</v>
      </c>
      <c r="AU115" s="226" t="s">
        <v>80</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572</v>
      </c>
      <c r="BM115" s="226" t="s">
        <v>4954</v>
      </c>
    </row>
    <row r="116" s="14" customFormat="1">
      <c r="A116" s="14"/>
      <c r="B116" s="244"/>
      <c r="C116" s="245"/>
      <c r="D116" s="235" t="s">
        <v>208</v>
      </c>
      <c r="E116" s="246" t="s">
        <v>19</v>
      </c>
      <c r="F116" s="247" t="s">
        <v>478</v>
      </c>
      <c r="G116" s="245"/>
      <c r="H116" s="248">
        <v>46</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80</v>
      </c>
      <c r="AV116" s="14" t="s">
        <v>82</v>
      </c>
      <c r="AW116" s="14" t="s">
        <v>33</v>
      </c>
      <c r="AX116" s="14" t="s">
        <v>73</v>
      </c>
      <c r="AY116" s="254" t="s">
        <v>196</v>
      </c>
    </row>
    <row r="117" s="15" customFormat="1">
      <c r="A117" s="15"/>
      <c r="B117" s="255"/>
      <c r="C117" s="256"/>
      <c r="D117" s="235" t="s">
        <v>208</v>
      </c>
      <c r="E117" s="257" t="s">
        <v>19</v>
      </c>
      <c r="F117" s="258" t="s">
        <v>212</v>
      </c>
      <c r="G117" s="256"/>
      <c r="H117" s="259">
        <v>46</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80</v>
      </c>
      <c r="AV117" s="15" t="s">
        <v>204</v>
      </c>
      <c r="AW117" s="15" t="s">
        <v>33</v>
      </c>
      <c r="AX117" s="15" t="s">
        <v>80</v>
      </c>
      <c r="AY117" s="265" t="s">
        <v>196</v>
      </c>
    </row>
    <row r="118" s="12" customFormat="1" ht="25.92" customHeight="1">
      <c r="A118" s="12"/>
      <c r="B118" s="199"/>
      <c r="C118" s="200"/>
      <c r="D118" s="201" t="s">
        <v>72</v>
      </c>
      <c r="E118" s="202" t="s">
        <v>1194</v>
      </c>
      <c r="F118" s="202" t="s">
        <v>4955</v>
      </c>
      <c r="G118" s="200"/>
      <c r="H118" s="200"/>
      <c r="I118" s="203"/>
      <c r="J118" s="204">
        <f>BK118</f>
        <v>0</v>
      </c>
      <c r="K118" s="200"/>
      <c r="L118" s="205"/>
      <c r="M118" s="206"/>
      <c r="N118" s="207"/>
      <c r="O118" s="207"/>
      <c r="P118" s="208">
        <f>SUM(P119:P145)</f>
        <v>0</v>
      </c>
      <c r="Q118" s="207"/>
      <c r="R118" s="208">
        <f>SUM(R119:R145)</f>
        <v>0</v>
      </c>
      <c r="S118" s="207"/>
      <c r="T118" s="209">
        <f>SUM(T119:T145)</f>
        <v>0</v>
      </c>
      <c r="U118" s="12"/>
      <c r="V118" s="12"/>
      <c r="W118" s="12"/>
      <c r="X118" s="12"/>
      <c r="Y118" s="12"/>
      <c r="Z118" s="12"/>
      <c r="AA118" s="12"/>
      <c r="AB118" s="12"/>
      <c r="AC118" s="12"/>
      <c r="AD118" s="12"/>
      <c r="AE118" s="12"/>
      <c r="AR118" s="210" t="s">
        <v>80</v>
      </c>
      <c r="AT118" s="211" t="s">
        <v>72</v>
      </c>
      <c r="AU118" s="211" t="s">
        <v>73</v>
      </c>
      <c r="AY118" s="210" t="s">
        <v>196</v>
      </c>
      <c r="BK118" s="212">
        <f>SUM(BK119:BK145)</f>
        <v>0</v>
      </c>
    </row>
    <row r="119" s="2" customFormat="1" ht="36.72453" customHeight="1">
      <c r="A119" s="41"/>
      <c r="B119" s="42"/>
      <c r="C119" s="215" t="s">
        <v>256</v>
      </c>
      <c r="D119" s="215" t="s">
        <v>199</v>
      </c>
      <c r="E119" s="216" t="s">
        <v>1220</v>
      </c>
      <c r="F119" s="217" t="s">
        <v>4956</v>
      </c>
      <c r="G119" s="218" t="s">
        <v>222</v>
      </c>
      <c r="H119" s="219">
        <v>1</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572</v>
      </c>
      <c r="AT119" s="226" t="s">
        <v>199</v>
      </c>
      <c r="AU119" s="226" t="s">
        <v>80</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572</v>
      </c>
      <c r="BM119" s="226" t="s">
        <v>4957</v>
      </c>
    </row>
    <row r="120" s="14" customFormat="1">
      <c r="A120" s="14"/>
      <c r="B120" s="244"/>
      <c r="C120" s="245"/>
      <c r="D120" s="235" t="s">
        <v>208</v>
      </c>
      <c r="E120" s="246" t="s">
        <v>19</v>
      </c>
      <c r="F120" s="247" t="s">
        <v>80</v>
      </c>
      <c r="G120" s="245"/>
      <c r="H120" s="248">
        <v>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80</v>
      </c>
      <c r="AV120" s="14" t="s">
        <v>82</v>
      </c>
      <c r="AW120" s="14" t="s">
        <v>33</v>
      </c>
      <c r="AX120" s="14" t="s">
        <v>73</v>
      </c>
      <c r="AY120" s="254" t="s">
        <v>196</v>
      </c>
    </row>
    <row r="121" s="15" customFormat="1">
      <c r="A121" s="15"/>
      <c r="B121" s="255"/>
      <c r="C121" s="256"/>
      <c r="D121" s="235" t="s">
        <v>208</v>
      </c>
      <c r="E121" s="257" t="s">
        <v>19</v>
      </c>
      <c r="F121" s="258" t="s">
        <v>212</v>
      </c>
      <c r="G121" s="256"/>
      <c r="H121" s="259">
        <v>1</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80</v>
      </c>
      <c r="AV121" s="15" t="s">
        <v>204</v>
      </c>
      <c r="AW121" s="15" t="s">
        <v>33</v>
      </c>
      <c r="AX121" s="15" t="s">
        <v>80</v>
      </c>
      <c r="AY121" s="265" t="s">
        <v>196</v>
      </c>
    </row>
    <row r="122" s="2" customFormat="1" ht="23.4566" customHeight="1">
      <c r="A122" s="41"/>
      <c r="B122" s="42"/>
      <c r="C122" s="215" t="s">
        <v>262</v>
      </c>
      <c r="D122" s="215" t="s">
        <v>199</v>
      </c>
      <c r="E122" s="216" t="s">
        <v>4958</v>
      </c>
      <c r="F122" s="217" t="s">
        <v>4959</v>
      </c>
      <c r="G122" s="218" t="s">
        <v>222</v>
      </c>
      <c r="H122" s="219">
        <v>1</v>
      </c>
      <c r="I122" s="220"/>
      <c r="J122" s="221">
        <f>ROUND(I122*H122,2)</f>
        <v>0</v>
      </c>
      <c r="K122" s="217" t="s">
        <v>19</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572</v>
      </c>
      <c r="AT122" s="226" t="s">
        <v>199</v>
      </c>
      <c r="AU122" s="226" t="s">
        <v>80</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4960</v>
      </c>
    </row>
    <row r="123" s="14" customFormat="1">
      <c r="A123" s="14"/>
      <c r="B123" s="244"/>
      <c r="C123" s="245"/>
      <c r="D123" s="235" t="s">
        <v>208</v>
      </c>
      <c r="E123" s="246" t="s">
        <v>19</v>
      </c>
      <c r="F123" s="247" t="s">
        <v>80</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80</v>
      </c>
      <c r="AV123" s="14" t="s">
        <v>82</v>
      </c>
      <c r="AW123" s="14" t="s">
        <v>33</v>
      </c>
      <c r="AX123" s="14" t="s">
        <v>73</v>
      </c>
      <c r="AY123" s="254" t="s">
        <v>196</v>
      </c>
    </row>
    <row r="124" s="15" customFormat="1">
      <c r="A124" s="15"/>
      <c r="B124" s="255"/>
      <c r="C124" s="256"/>
      <c r="D124" s="235" t="s">
        <v>208</v>
      </c>
      <c r="E124" s="257" t="s">
        <v>19</v>
      </c>
      <c r="F124" s="258" t="s">
        <v>212</v>
      </c>
      <c r="G124" s="256"/>
      <c r="H124" s="259">
        <v>1</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80</v>
      </c>
      <c r="AV124" s="15" t="s">
        <v>204</v>
      </c>
      <c r="AW124" s="15" t="s">
        <v>33</v>
      </c>
      <c r="AX124" s="15" t="s">
        <v>80</v>
      </c>
      <c r="AY124" s="265" t="s">
        <v>196</v>
      </c>
    </row>
    <row r="125" s="2" customFormat="1" ht="23.4566" customHeight="1">
      <c r="A125" s="41"/>
      <c r="B125" s="42"/>
      <c r="C125" s="215" t="s">
        <v>270</v>
      </c>
      <c r="D125" s="215" t="s">
        <v>199</v>
      </c>
      <c r="E125" s="216" t="s">
        <v>1224</v>
      </c>
      <c r="F125" s="217" t="s">
        <v>4961</v>
      </c>
      <c r="G125" s="218" t="s">
        <v>222</v>
      </c>
      <c r="H125" s="219">
        <v>6</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4962</v>
      </c>
    </row>
    <row r="126" s="14" customFormat="1">
      <c r="A126" s="14"/>
      <c r="B126" s="244"/>
      <c r="C126" s="245"/>
      <c r="D126" s="235" t="s">
        <v>208</v>
      </c>
      <c r="E126" s="246" t="s">
        <v>19</v>
      </c>
      <c r="F126" s="247" t="s">
        <v>230</v>
      </c>
      <c r="G126" s="245"/>
      <c r="H126" s="248">
        <v>6</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6</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2" customFormat="1" ht="21.0566" customHeight="1">
      <c r="A128" s="41"/>
      <c r="B128" s="42"/>
      <c r="C128" s="215" t="s">
        <v>8</v>
      </c>
      <c r="D128" s="215" t="s">
        <v>199</v>
      </c>
      <c r="E128" s="216" t="s">
        <v>4963</v>
      </c>
      <c r="F128" s="217" t="s">
        <v>4964</v>
      </c>
      <c r="G128" s="218" t="s">
        <v>222</v>
      </c>
      <c r="H128" s="219">
        <v>14</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572</v>
      </c>
      <c r="AT128" s="226" t="s">
        <v>199</v>
      </c>
      <c r="AU128" s="226" t="s">
        <v>80</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572</v>
      </c>
      <c r="BM128" s="226" t="s">
        <v>4965</v>
      </c>
    </row>
    <row r="129" s="14" customFormat="1">
      <c r="A129" s="14"/>
      <c r="B129" s="244"/>
      <c r="C129" s="245"/>
      <c r="D129" s="235" t="s">
        <v>208</v>
      </c>
      <c r="E129" s="246" t="s">
        <v>19</v>
      </c>
      <c r="F129" s="247" t="s">
        <v>285</v>
      </c>
      <c r="G129" s="245"/>
      <c r="H129" s="248">
        <v>14</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80</v>
      </c>
      <c r="AV129" s="14" t="s">
        <v>82</v>
      </c>
      <c r="AW129" s="14" t="s">
        <v>33</v>
      </c>
      <c r="AX129" s="14" t="s">
        <v>73</v>
      </c>
      <c r="AY129" s="254" t="s">
        <v>196</v>
      </c>
    </row>
    <row r="130" s="15" customFormat="1">
      <c r="A130" s="15"/>
      <c r="B130" s="255"/>
      <c r="C130" s="256"/>
      <c r="D130" s="235" t="s">
        <v>208</v>
      </c>
      <c r="E130" s="257" t="s">
        <v>19</v>
      </c>
      <c r="F130" s="258" t="s">
        <v>212</v>
      </c>
      <c r="G130" s="256"/>
      <c r="H130" s="259">
        <v>14</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80</v>
      </c>
      <c r="AV130" s="15" t="s">
        <v>204</v>
      </c>
      <c r="AW130" s="15" t="s">
        <v>33</v>
      </c>
      <c r="AX130" s="15" t="s">
        <v>80</v>
      </c>
      <c r="AY130" s="265" t="s">
        <v>196</v>
      </c>
    </row>
    <row r="131" s="2" customFormat="1" ht="31.92453" customHeight="1">
      <c r="A131" s="41"/>
      <c r="B131" s="42"/>
      <c r="C131" s="215" t="s">
        <v>280</v>
      </c>
      <c r="D131" s="215" t="s">
        <v>199</v>
      </c>
      <c r="E131" s="216" t="s">
        <v>1269</v>
      </c>
      <c r="F131" s="217" t="s">
        <v>4966</v>
      </c>
      <c r="G131" s="218" t="s">
        <v>222</v>
      </c>
      <c r="H131" s="219">
        <v>1</v>
      </c>
      <c r="I131" s="220"/>
      <c r="J131" s="221">
        <f>ROUND(I131*H131,2)</f>
        <v>0</v>
      </c>
      <c r="K131" s="217" t="s">
        <v>19</v>
      </c>
      <c r="L131" s="47"/>
      <c r="M131" s="222" t="s">
        <v>19</v>
      </c>
      <c r="N131" s="223" t="s">
        <v>44</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572</v>
      </c>
      <c r="AT131" s="226" t="s">
        <v>199</v>
      </c>
      <c r="AU131" s="226" t="s">
        <v>80</v>
      </c>
      <c r="AY131" s="20" t="s">
        <v>196</v>
      </c>
      <c r="BE131" s="227">
        <f>IF(N131="základní",J131,0)</f>
        <v>0</v>
      </c>
      <c r="BF131" s="227">
        <f>IF(N131="snížená",J131,0)</f>
        <v>0</v>
      </c>
      <c r="BG131" s="227">
        <f>IF(N131="zákl. přenesená",J131,0)</f>
        <v>0</v>
      </c>
      <c r="BH131" s="227">
        <f>IF(N131="sníž. přenesená",J131,0)</f>
        <v>0</v>
      </c>
      <c r="BI131" s="227">
        <f>IF(N131="nulová",J131,0)</f>
        <v>0</v>
      </c>
      <c r="BJ131" s="20" t="s">
        <v>80</v>
      </c>
      <c r="BK131" s="227">
        <f>ROUND(I131*H131,2)</f>
        <v>0</v>
      </c>
      <c r="BL131" s="20" t="s">
        <v>572</v>
      </c>
      <c r="BM131" s="226" t="s">
        <v>4967</v>
      </c>
    </row>
    <row r="132" s="14" customFormat="1">
      <c r="A132" s="14"/>
      <c r="B132" s="244"/>
      <c r="C132" s="245"/>
      <c r="D132" s="235" t="s">
        <v>208</v>
      </c>
      <c r="E132" s="246" t="s">
        <v>19</v>
      </c>
      <c r="F132" s="247" t="s">
        <v>80</v>
      </c>
      <c r="G132" s="245"/>
      <c r="H132" s="248">
        <v>1</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208</v>
      </c>
      <c r="AU132" s="254" t="s">
        <v>80</v>
      </c>
      <c r="AV132" s="14" t="s">
        <v>82</v>
      </c>
      <c r="AW132" s="14" t="s">
        <v>33</v>
      </c>
      <c r="AX132" s="14" t="s">
        <v>73</v>
      </c>
      <c r="AY132" s="254" t="s">
        <v>196</v>
      </c>
    </row>
    <row r="133" s="15" customFormat="1">
      <c r="A133" s="15"/>
      <c r="B133" s="255"/>
      <c r="C133" s="256"/>
      <c r="D133" s="235" t="s">
        <v>208</v>
      </c>
      <c r="E133" s="257" t="s">
        <v>19</v>
      </c>
      <c r="F133" s="258" t="s">
        <v>212</v>
      </c>
      <c r="G133" s="256"/>
      <c r="H133" s="259">
        <v>1</v>
      </c>
      <c r="I133" s="260"/>
      <c r="J133" s="256"/>
      <c r="K133" s="256"/>
      <c r="L133" s="261"/>
      <c r="M133" s="262"/>
      <c r="N133" s="263"/>
      <c r="O133" s="263"/>
      <c r="P133" s="263"/>
      <c r="Q133" s="263"/>
      <c r="R133" s="263"/>
      <c r="S133" s="263"/>
      <c r="T133" s="264"/>
      <c r="U133" s="15"/>
      <c r="V133" s="15"/>
      <c r="W133" s="15"/>
      <c r="X133" s="15"/>
      <c r="Y133" s="15"/>
      <c r="Z133" s="15"/>
      <c r="AA133" s="15"/>
      <c r="AB133" s="15"/>
      <c r="AC133" s="15"/>
      <c r="AD133" s="15"/>
      <c r="AE133" s="15"/>
      <c r="AT133" s="265" t="s">
        <v>208</v>
      </c>
      <c r="AU133" s="265" t="s">
        <v>80</v>
      </c>
      <c r="AV133" s="15" t="s">
        <v>204</v>
      </c>
      <c r="AW133" s="15" t="s">
        <v>33</v>
      </c>
      <c r="AX133" s="15" t="s">
        <v>80</v>
      </c>
      <c r="AY133" s="265" t="s">
        <v>196</v>
      </c>
    </row>
    <row r="134" s="2" customFormat="1" ht="23.4566" customHeight="1">
      <c r="A134" s="41"/>
      <c r="B134" s="42"/>
      <c r="C134" s="215" t="s">
        <v>285</v>
      </c>
      <c r="D134" s="215" t="s">
        <v>199</v>
      </c>
      <c r="E134" s="216" t="s">
        <v>4968</v>
      </c>
      <c r="F134" s="217" t="s">
        <v>4969</v>
      </c>
      <c r="G134" s="218" t="s">
        <v>222</v>
      </c>
      <c r="H134" s="219">
        <v>1</v>
      </c>
      <c r="I134" s="220"/>
      <c r="J134" s="221">
        <f>ROUND(I134*H134,2)</f>
        <v>0</v>
      </c>
      <c r="K134" s="217" t="s">
        <v>19</v>
      </c>
      <c r="L134" s="47"/>
      <c r="M134" s="222" t="s">
        <v>19</v>
      </c>
      <c r="N134" s="223" t="s">
        <v>44</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572</v>
      </c>
      <c r="AT134" s="226" t="s">
        <v>199</v>
      </c>
      <c r="AU134" s="226" t="s">
        <v>80</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572</v>
      </c>
      <c r="BM134" s="226" t="s">
        <v>4970</v>
      </c>
    </row>
    <row r="135" s="14" customFormat="1">
      <c r="A135" s="14"/>
      <c r="B135" s="244"/>
      <c r="C135" s="245"/>
      <c r="D135" s="235" t="s">
        <v>208</v>
      </c>
      <c r="E135" s="246" t="s">
        <v>19</v>
      </c>
      <c r="F135" s="247" t="s">
        <v>80</v>
      </c>
      <c r="G135" s="245"/>
      <c r="H135" s="248">
        <v>1</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208</v>
      </c>
      <c r="AU135" s="254" t="s">
        <v>80</v>
      </c>
      <c r="AV135" s="14" t="s">
        <v>82</v>
      </c>
      <c r="AW135" s="14" t="s">
        <v>33</v>
      </c>
      <c r="AX135" s="14" t="s">
        <v>73</v>
      </c>
      <c r="AY135" s="254" t="s">
        <v>196</v>
      </c>
    </row>
    <row r="136" s="15" customFormat="1">
      <c r="A136" s="15"/>
      <c r="B136" s="255"/>
      <c r="C136" s="256"/>
      <c r="D136" s="235" t="s">
        <v>208</v>
      </c>
      <c r="E136" s="257" t="s">
        <v>19</v>
      </c>
      <c r="F136" s="258" t="s">
        <v>212</v>
      </c>
      <c r="G136" s="256"/>
      <c r="H136" s="259">
        <v>1</v>
      </c>
      <c r="I136" s="260"/>
      <c r="J136" s="256"/>
      <c r="K136" s="256"/>
      <c r="L136" s="261"/>
      <c r="M136" s="262"/>
      <c r="N136" s="263"/>
      <c r="O136" s="263"/>
      <c r="P136" s="263"/>
      <c r="Q136" s="263"/>
      <c r="R136" s="263"/>
      <c r="S136" s="263"/>
      <c r="T136" s="264"/>
      <c r="U136" s="15"/>
      <c r="V136" s="15"/>
      <c r="W136" s="15"/>
      <c r="X136" s="15"/>
      <c r="Y136" s="15"/>
      <c r="Z136" s="15"/>
      <c r="AA136" s="15"/>
      <c r="AB136" s="15"/>
      <c r="AC136" s="15"/>
      <c r="AD136" s="15"/>
      <c r="AE136" s="15"/>
      <c r="AT136" s="265" t="s">
        <v>208</v>
      </c>
      <c r="AU136" s="265" t="s">
        <v>80</v>
      </c>
      <c r="AV136" s="15" t="s">
        <v>204</v>
      </c>
      <c r="AW136" s="15" t="s">
        <v>33</v>
      </c>
      <c r="AX136" s="15" t="s">
        <v>80</v>
      </c>
      <c r="AY136" s="265" t="s">
        <v>196</v>
      </c>
    </row>
    <row r="137" s="2" customFormat="1" ht="23.4566" customHeight="1">
      <c r="A137" s="41"/>
      <c r="B137" s="42"/>
      <c r="C137" s="215" t="s">
        <v>290</v>
      </c>
      <c r="D137" s="215" t="s">
        <v>199</v>
      </c>
      <c r="E137" s="216" t="s">
        <v>4971</v>
      </c>
      <c r="F137" s="217" t="s">
        <v>4972</v>
      </c>
      <c r="G137" s="218" t="s">
        <v>222</v>
      </c>
      <c r="H137" s="219">
        <v>1</v>
      </c>
      <c r="I137" s="220"/>
      <c r="J137" s="221">
        <f>ROUND(I137*H137,2)</f>
        <v>0</v>
      </c>
      <c r="K137" s="217" t="s">
        <v>19</v>
      </c>
      <c r="L137" s="47"/>
      <c r="M137" s="222" t="s">
        <v>19</v>
      </c>
      <c r="N137" s="223" t="s">
        <v>44</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572</v>
      </c>
      <c r="AT137" s="226" t="s">
        <v>199</v>
      </c>
      <c r="AU137" s="226" t="s">
        <v>80</v>
      </c>
      <c r="AY137" s="20" t="s">
        <v>196</v>
      </c>
      <c r="BE137" s="227">
        <f>IF(N137="základní",J137,0)</f>
        <v>0</v>
      </c>
      <c r="BF137" s="227">
        <f>IF(N137="snížená",J137,0)</f>
        <v>0</v>
      </c>
      <c r="BG137" s="227">
        <f>IF(N137="zákl. přenesená",J137,0)</f>
        <v>0</v>
      </c>
      <c r="BH137" s="227">
        <f>IF(N137="sníž. přenesená",J137,0)</f>
        <v>0</v>
      </c>
      <c r="BI137" s="227">
        <f>IF(N137="nulová",J137,0)</f>
        <v>0</v>
      </c>
      <c r="BJ137" s="20" t="s">
        <v>80</v>
      </c>
      <c r="BK137" s="227">
        <f>ROUND(I137*H137,2)</f>
        <v>0</v>
      </c>
      <c r="BL137" s="20" t="s">
        <v>572</v>
      </c>
      <c r="BM137" s="226" t="s">
        <v>4973</v>
      </c>
    </row>
    <row r="138" s="14" customFormat="1">
      <c r="A138" s="14"/>
      <c r="B138" s="244"/>
      <c r="C138" s="245"/>
      <c r="D138" s="235" t="s">
        <v>208</v>
      </c>
      <c r="E138" s="246" t="s">
        <v>19</v>
      </c>
      <c r="F138" s="247" t="s">
        <v>80</v>
      </c>
      <c r="G138" s="245"/>
      <c r="H138" s="248">
        <v>1</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208</v>
      </c>
      <c r="AU138" s="254" t="s">
        <v>80</v>
      </c>
      <c r="AV138" s="14" t="s">
        <v>82</v>
      </c>
      <c r="AW138" s="14" t="s">
        <v>33</v>
      </c>
      <c r="AX138" s="14" t="s">
        <v>73</v>
      </c>
      <c r="AY138" s="254" t="s">
        <v>196</v>
      </c>
    </row>
    <row r="139" s="15" customFormat="1">
      <c r="A139" s="15"/>
      <c r="B139" s="255"/>
      <c r="C139" s="256"/>
      <c r="D139" s="235" t="s">
        <v>208</v>
      </c>
      <c r="E139" s="257" t="s">
        <v>19</v>
      </c>
      <c r="F139" s="258" t="s">
        <v>212</v>
      </c>
      <c r="G139" s="256"/>
      <c r="H139" s="259">
        <v>1</v>
      </c>
      <c r="I139" s="260"/>
      <c r="J139" s="256"/>
      <c r="K139" s="256"/>
      <c r="L139" s="261"/>
      <c r="M139" s="262"/>
      <c r="N139" s="263"/>
      <c r="O139" s="263"/>
      <c r="P139" s="263"/>
      <c r="Q139" s="263"/>
      <c r="R139" s="263"/>
      <c r="S139" s="263"/>
      <c r="T139" s="264"/>
      <c r="U139" s="15"/>
      <c r="V139" s="15"/>
      <c r="W139" s="15"/>
      <c r="X139" s="15"/>
      <c r="Y139" s="15"/>
      <c r="Z139" s="15"/>
      <c r="AA139" s="15"/>
      <c r="AB139" s="15"/>
      <c r="AC139" s="15"/>
      <c r="AD139" s="15"/>
      <c r="AE139" s="15"/>
      <c r="AT139" s="265" t="s">
        <v>208</v>
      </c>
      <c r="AU139" s="265" t="s">
        <v>80</v>
      </c>
      <c r="AV139" s="15" t="s">
        <v>204</v>
      </c>
      <c r="AW139" s="15" t="s">
        <v>33</v>
      </c>
      <c r="AX139" s="15" t="s">
        <v>80</v>
      </c>
      <c r="AY139" s="265" t="s">
        <v>196</v>
      </c>
    </row>
    <row r="140" s="2" customFormat="1" ht="23.4566" customHeight="1">
      <c r="A140" s="41"/>
      <c r="B140" s="42"/>
      <c r="C140" s="215" t="s">
        <v>297</v>
      </c>
      <c r="D140" s="215" t="s">
        <v>199</v>
      </c>
      <c r="E140" s="216" t="s">
        <v>4974</v>
      </c>
      <c r="F140" s="217" t="s">
        <v>4975</v>
      </c>
      <c r="G140" s="218" t="s">
        <v>222</v>
      </c>
      <c r="H140" s="219">
        <v>1</v>
      </c>
      <c r="I140" s="220"/>
      <c r="J140" s="221">
        <f>ROUND(I140*H140,2)</f>
        <v>0</v>
      </c>
      <c r="K140" s="217" t="s">
        <v>19</v>
      </c>
      <c r="L140" s="47"/>
      <c r="M140" s="222" t="s">
        <v>19</v>
      </c>
      <c r="N140" s="223" t="s">
        <v>44</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572</v>
      </c>
      <c r="AT140" s="226" t="s">
        <v>199</v>
      </c>
      <c r="AU140" s="226" t="s">
        <v>80</v>
      </c>
      <c r="AY140" s="20" t="s">
        <v>196</v>
      </c>
      <c r="BE140" s="227">
        <f>IF(N140="základní",J140,0)</f>
        <v>0</v>
      </c>
      <c r="BF140" s="227">
        <f>IF(N140="snížená",J140,0)</f>
        <v>0</v>
      </c>
      <c r="BG140" s="227">
        <f>IF(N140="zákl. přenesená",J140,0)</f>
        <v>0</v>
      </c>
      <c r="BH140" s="227">
        <f>IF(N140="sníž. přenesená",J140,0)</f>
        <v>0</v>
      </c>
      <c r="BI140" s="227">
        <f>IF(N140="nulová",J140,0)</f>
        <v>0</v>
      </c>
      <c r="BJ140" s="20" t="s">
        <v>80</v>
      </c>
      <c r="BK140" s="227">
        <f>ROUND(I140*H140,2)</f>
        <v>0</v>
      </c>
      <c r="BL140" s="20" t="s">
        <v>572</v>
      </c>
      <c r="BM140" s="226" t="s">
        <v>4976</v>
      </c>
    </row>
    <row r="141" s="14" customFormat="1">
      <c r="A141" s="14"/>
      <c r="B141" s="244"/>
      <c r="C141" s="245"/>
      <c r="D141" s="235" t="s">
        <v>208</v>
      </c>
      <c r="E141" s="246" t="s">
        <v>19</v>
      </c>
      <c r="F141" s="247" t="s">
        <v>80</v>
      </c>
      <c r="G141" s="245"/>
      <c r="H141" s="248">
        <v>1</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208</v>
      </c>
      <c r="AU141" s="254" t="s">
        <v>80</v>
      </c>
      <c r="AV141" s="14" t="s">
        <v>82</v>
      </c>
      <c r="AW141" s="14" t="s">
        <v>33</v>
      </c>
      <c r="AX141" s="14" t="s">
        <v>73</v>
      </c>
      <c r="AY141" s="254" t="s">
        <v>196</v>
      </c>
    </row>
    <row r="142" s="15" customFormat="1">
      <c r="A142" s="15"/>
      <c r="B142" s="255"/>
      <c r="C142" s="256"/>
      <c r="D142" s="235" t="s">
        <v>208</v>
      </c>
      <c r="E142" s="257" t="s">
        <v>19</v>
      </c>
      <c r="F142" s="258" t="s">
        <v>212</v>
      </c>
      <c r="G142" s="256"/>
      <c r="H142" s="259">
        <v>1</v>
      </c>
      <c r="I142" s="260"/>
      <c r="J142" s="256"/>
      <c r="K142" s="256"/>
      <c r="L142" s="261"/>
      <c r="M142" s="262"/>
      <c r="N142" s="263"/>
      <c r="O142" s="263"/>
      <c r="P142" s="263"/>
      <c r="Q142" s="263"/>
      <c r="R142" s="263"/>
      <c r="S142" s="263"/>
      <c r="T142" s="264"/>
      <c r="U142" s="15"/>
      <c r="V142" s="15"/>
      <c r="W142" s="15"/>
      <c r="X142" s="15"/>
      <c r="Y142" s="15"/>
      <c r="Z142" s="15"/>
      <c r="AA142" s="15"/>
      <c r="AB142" s="15"/>
      <c r="AC142" s="15"/>
      <c r="AD142" s="15"/>
      <c r="AE142" s="15"/>
      <c r="AT142" s="265" t="s">
        <v>208</v>
      </c>
      <c r="AU142" s="265" t="s">
        <v>80</v>
      </c>
      <c r="AV142" s="15" t="s">
        <v>204</v>
      </c>
      <c r="AW142" s="15" t="s">
        <v>33</v>
      </c>
      <c r="AX142" s="15" t="s">
        <v>80</v>
      </c>
      <c r="AY142" s="265" t="s">
        <v>196</v>
      </c>
    </row>
    <row r="143" s="2" customFormat="1" ht="16.30189" customHeight="1">
      <c r="A143" s="41"/>
      <c r="B143" s="42"/>
      <c r="C143" s="215" t="s">
        <v>303</v>
      </c>
      <c r="D143" s="215" t="s">
        <v>199</v>
      </c>
      <c r="E143" s="216" t="s">
        <v>4977</v>
      </c>
      <c r="F143" s="217" t="s">
        <v>4978</v>
      </c>
      <c r="G143" s="218" t="s">
        <v>222</v>
      </c>
      <c r="H143" s="219">
        <v>3</v>
      </c>
      <c r="I143" s="220"/>
      <c r="J143" s="221">
        <f>ROUND(I143*H143,2)</f>
        <v>0</v>
      </c>
      <c r="K143" s="217" t="s">
        <v>19</v>
      </c>
      <c r="L143" s="47"/>
      <c r="M143" s="222" t="s">
        <v>19</v>
      </c>
      <c r="N143" s="223" t="s">
        <v>44</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572</v>
      </c>
      <c r="AT143" s="226" t="s">
        <v>199</v>
      </c>
      <c r="AU143" s="226" t="s">
        <v>80</v>
      </c>
      <c r="AY143" s="20" t="s">
        <v>196</v>
      </c>
      <c r="BE143" s="227">
        <f>IF(N143="základní",J143,0)</f>
        <v>0</v>
      </c>
      <c r="BF143" s="227">
        <f>IF(N143="snížená",J143,0)</f>
        <v>0</v>
      </c>
      <c r="BG143" s="227">
        <f>IF(N143="zákl. přenesená",J143,0)</f>
        <v>0</v>
      </c>
      <c r="BH143" s="227">
        <f>IF(N143="sníž. přenesená",J143,0)</f>
        <v>0</v>
      </c>
      <c r="BI143" s="227">
        <f>IF(N143="nulová",J143,0)</f>
        <v>0</v>
      </c>
      <c r="BJ143" s="20" t="s">
        <v>80</v>
      </c>
      <c r="BK143" s="227">
        <f>ROUND(I143*H143,2)</f>
        <v>0</v>
      </c>
      <c r="BL143" s="20" t="s">
        <v>572</v>
      </c>
      <c r="BM143" s="226" t="s">
        <v>4979</v>
      </c>
    </row>
    <row r="144" s="14" customFormat="1">
      <c r="A144" s="14"/>
      <c r="B144" s="244"/>
      <c r="C144" s="245"/>
      <c r="D144" s="235" t="s">
        <v>208</v>
      </c>
      <c r="E144" s="246" t="s">
        <v>19</v>
      </c>
      <c r="F144" s="247" t="s">
        <v>197</v>
      </c>
      <c r="G144" s="245"/>
      <c r="H144" s="248">
        <v>3</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208</v>
      </c>
      <c r="AU144" s="254" t="s">
        <v>80</v>
      </c>
      <c r="AV144" s="14" t="s">
        <v>82</v>
      </c>
      <c r="AW144" s="14" t="s">
        <v>33</v>
      </c>
      <c r="AX144" s="14" t="s">
        <v>73</v>
      </c>
      <c r="AY144" s="254" t="s">
        <v>196</v>
      </c>
    </row>
    <row r="145" s="15" customFormat="1">
      <c r="A145" s="15"/>
      <c r="B145" s="255"/>
      <c r="C145" s="256"/>
      <c r="D145" s="235" t="s">
        <v>208</v>
      </c>
      <c r="E145" s="257" t="s">
        <v>19</v>
      </c>
      <c r="F145" s="258" t="s">
        <v>212</v>
      </c>
      <c r="G145" s="256"/>
      <c r="H145" s="259">
        <v>3</v>
      </c>
      <c r="I145" s="260"/>
      <c r="J145" s="256"/>
      <c r="K145" s="256"/>
      <c r="L145" s="261"/>
      <c r="M145" s="262"/>
      <c r="N145" s="263"/>
      <c r="O145" s="263"/>
      <c r="P145" s="263"/>
      <c r="Q145" s="263"/>
      <c r="R145" s="263"/>
      <c r="S145" s="263"/>
      <c r="T145" s="264"/>
      <c r="U145" s="15"/>
      <c r="V145" s="15"/>
      <c r="W145" s="15"/>
      <c r="X145" s="15"/>
      <c r="Y145" s="15"/>
      <c r="Z145" s="15"/>
      <c r="AA145" s="15"/>
      <c r="AB145" s="15"/>
      <c r="AC145" s="15"/>
      <c r="AD145" s="15"/>
      <c r="AE145" s="15"/>
      <c r="AT145" s="265" t="s">
        <v>208</v>
      </c>
      <c r="AU145" s="265" t="s">
        <v>80</v>
      </c>
      <c r="AV145" s="15" t="s">
        <v>204</v>
      </c>
      <c r="AW145" s="15" t="s">
        <v>33</v>
      </c>
      <c r="AX145" s="15" t="s">
        <v>80</v>
      </c>
      <c r="AY145" s="265" t="s">
        <v>196</v>
      </c>
    </row>
    <row r="146" s="12" customFormat="1" ht="25.92" customHeight="1">
      <c r="A146" s="12"/>
      <c r="B146" s="199"/>
      <c r="C146" s="200"/>
      <c r="D146" s="201" t="s">
        <v>72</v>
      </c>
      <c r="E146" s="202" t="s">
        <v>4980</v>
      </c>
      <c r="F146" s="202" t="s">
        <v>4981</v>
      </c>
      <c r="G146" s="200"/>
      <c r="H146" s="200"/>
      <c r="I146" s="203"/>
      <c r="J146" s="204">
        <f>BK146</f>
        <v>0</v>
      </c>
      <c r="K146" s="200"/>
      <c r="L146" s="205"/>
      <c r="M146" s="206"/>
      <c r="N146" s="207"/>
      <c r="O146" s="207"/>
      <c r="P146" s="208">
        <f>SUM(P147:P209)</f>
        <v>0</v>
      </c>
      <c r="Q146" s="207"/>
      <c r="R146" s="208">
        <f>SUM(R147:R209)</f>
        <v>0</v>
      </c>
      <c r="S146" s="207"/>
      <c r="T146" s="209">
        <f>SUM(T147:T209)</f>
        <v>0</v>
      </c>
      <c r="U146" s="12"/>
      <c r="V146" s="12"/>
      <c r="W146" s="12"/>
      <c r="X146" s="12"/>
      <c r="Y146" s="12"/>
      <c r="Z146" s="12"/>
      <c r="AA146" s="12"/>
      <c r="AB146" s="12"/>
      <c r="AC146" s="12"/>
      <c r="AD146" s="12"/>
      <c r="AE146" s="12"/>
      <c r="AR146" s="210" t="s">
        <v>80</v>
      </c>
      <c r="AT146" s="211" t="s">
        <v>72</v>
      </c>
      <c r="AU146" s="211" t="s">
        <v>73</v>
      </c>
      <c r="AY146" s="210" t="s">
        <v>196</v>
      </c>
      <c r="BK146" s="212">
        <f>SUM(BK147:BK209)</f>
        <v>0</v>
      </c>
    </row>
    <row r="147" s="2" customFormat="1" ht="36.72453" customHeight="1">
      <c r="A147" s="41"/>
      <c r="B147" s="42"/>
      <c r="C147" s="215" t="s">
        <v>309</v>
      </c>
      <c r="D147" s="215" t="s">
        <v>199</v>
      </c>
      <c r="E147" s="216" t="s">
        <v>4982</v>
      </c>
      <c r="F147" s="217" t="s">
        <v>4983</v>
      </c>
      <c r="G147" s="218" t="s">
        <v>222</v>
      </c>
      <c r="H147" s="219">
        <v>1</v>
      </c>
      <c r="I147" s="220"/>
      <c r="J147" s="221">
        <f>ROUND(I147*H147,2)</f>
        <v>0</v>
      </c>
      <c r="K147" s="217" t="s">
        <v>19</v>
      </c>
      <c r="L147" s="47"/>
      <c r="M147" s="222" t="s">
        <v>19</v>
      </c>
      <c r="N147" s="223" t="s">
        <v>44</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572</v>
      </c>
      <c r="AT147" s="226" t="s">
        <v>199</v>
      </c>
      <c r="AU147" s="226" t="s">
        <v>80</v>
      </c>
      <c r="AY147" s="20" t="s">
        <v>196</v>
      </c>
      <c r="BE147" s="227">
        <f>IF(N147="základní",J147,0)</f>
        <v>0</v>
      </c>
      <c r="BF147" s="227">
        <f>IF(N147="snížená",J147,0)</f>
        <v>0</v>
      </c>
      <c r="BG147" s="227">
        <f>IF(N147="zákl. přenesená",J147,0)</f>
        <v>0</v>
      </c>
      <c r="BH147" s="227">
        <f>IF(N147="sníž. přenesená",J147,0)</f>
        <v>0</v>
      </c>
      <c r="BI147" s="227">
        <f>IF(N147="nulová",J147,0)</f>
        <v>0</v>
      </c>
      <c r="BJ147" s="20" t="s">
        <v>80</v>
      </c>
      <c r="BK147" s="227">
        <f>ROUND(I147*H147,2)</f>
        <v>0</v>
      </c>
      <c r="BL147" s="20" t="s">
        <v>572</v>
      </c>
      <c r="BM147" s="226" t="s">
        <v>4984</v>
      </c>
    </row>
    <row r="148" s="14" customFormat="1">
      <c r="A148" s="14"/>
      <c r="B148" s="244"/>
      <c r="C148" s="245"/>
      <c r="D148" s="235" t="s">
        <v>208</v>
      </c>
      <c r="E148" s="246" t="s">
        <v>19</v>
      </c>
      <c r="F148" s="247" t="s">
        <v>80</v>
      </c>
      <c r="G148" s="245"/>
      <c r="H148" s="248">
        <v>1</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208</v>
      </c>
      <c r="AU148" s="254" t="s">
        <v>80</v>
      </c>
      <c r="AV148" s="14" t="s">
        <v>82</v>
      </c>
      <c r="AW148" s="14" t="s">
        <v>33</v>
      </c>
      <c r="AX148" s="14" t="s">
        <v>73</v>
      </c>
      <c r="AY148" s="254" t="s">
        <v>196</v>
      </c>
    </row>
    <row r="149" s="15" customFormat="1">
      <c r="A149" s="15"/>
      <c r="B149" s="255"/>
      <c r="C149" s="256"/>
      <c r="D149" s="235" t="s">
        <v>208</v>
      </c>
      <c r="E149" s="257" t="s">
        <v>19</v>
      </c>
      <c r="F149" s="258" t="s">
        <v>212</v>
      </c>
      <c r="G149" s="256"/>
      <c r="H149" s="259">
        <v>1</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208</v>
      </c>
      <c r="AU149" s="265" t="s">
        <v>80</v>
      </c>
      <c r="AV149" s="15" t="s">
        <v>204</v>
      </c>
      <c r="AW149" s="15" t="s">
        <v>33</v>
      </c>
      <c r="AX149" s="15" t="s">
        <v>80</v>
      </c>
      <c r="AY149" s="265" t="s">
        <v>196</v>
      </c>
    </row>
    <row r="150" s="2" customFormat="1" ht="31.92453" customHeight="1">
      <c r="A150" s="41"/>
      <c r="B150" s="42"/>
      <c r="C150" s="215" t="s">
        <v>315</v>
      </c>
      <c r="D150" s="215" t="s">
        <v>199</v>
      </c>
      <c r="E150" s="216" t="s">
        <v>4985</v>
      </c>
      <c r="F150" s="217" t="s">
        <v>4986</v>
      </c>
      <c r="G150" s="218" t="s">
        <v>222</v>
      </c>
      <c r="H150" s="219">
        <v>1</v>
      </c>
      <c r="I150" s="220"/>
      <c r="J150" s="221">
        <f>ROUND(I150*H150,2)</f>
        <v>0</v>
      </c>
      <c r="K150" s="217" t="s">
        <v>19</v>
      </c>
      <c r="L150" s="47"/>
      <c r="M150" s="222" t="s">
        <v>19</v>
      </c>
      <c r="N150" s="223" t="s">
        <v>44</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572</v>
      </c>
      <c r="AT150" s="226" t="s">
        <v>199</v>
      </c>
      <c r="AU150" s="226" t="s">
        <v>80</v>
      </c>
      <c r="AY150" s="20" t="s">
        <v>196</v>
      </c>
      <c r="BE150" s="227">
        <f>IF(N150="základní",J150,0)</f>
        <v>0</v>
      </c>
      <c r="BF150" s="227">
        <f>IF(N150="snížená",J150,0)</f>
        <v>0</v>
      </c>
      <c r="BG150" s="227">
        <f>IF(N150="zákl. přenesená",J150,0)</f>
        <v>0</v>
      </c>
      <c r="BH150" s="227">
        <f>IF(N150="sníž. přenesená",J150,0)</f>
        <v>0</v>
      </c>
      <c r="BI150" s="227">
        <f>IF(N150="nulová",J150,0)</f>
        <v>0</v>
      </c>
      <c r="BJ150" s="20" t="s">
        <v>80</v>
      </c>
      <c r="BK150" s="227">
        <f>ROUND(I150*H150,2)</f>
        <v>0</v>
      </c>
      <c r="BL150" s="20" t="s">
        <v>572</v>
      </c>
      <c r="BM150" s="226" t="s">
        <v>4987</v>
      </c>
    </row>
    <row r="151" s="14" customFormat="1">
      <c r="A151" s="14"/>
      <c r="B151" s="244"/>
      <c r="C151" s="245"/>
      <c r="D151" s="235" t="s">
        <v>208</v>
      </c>
      <c r="E151" s="246" t="s">
        <v>19</v>
      </c>
      <c r="F151" s="247" t="s">
        <v>80</v>
      </c>
      <c r="G151" s="245"/>
      <c r="H151" s="248">
        <v>1</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80</v>
      </c>
      <c r="AV151" s="14" t="s">
        <v>82</v>
      </c>
      <c r="AW151" s="14" t="s">
        <v>33</v>
      </c>
      <c r="AX151" s="14" t="s">
        <v>73</v>
      </c>
      <c r="AY151" s="254" t="s">
        <v>196</v>
      </c>
    </row>
    <row r="152" s="15" customFormat="1">
      <c r="A152" s="15"/>
      <c r="B152" s="255"/>
      <c r="C152" s="256"/>
      <c r="D152" s="235" t="s">
        <v>208</v>
      </c>
      <c r="E152" s="257" t="s">
        <v>19</v>
      </c>
      <c r="F152" s="258" t="s">
        <v>212</v>
      </c>
      <c r="G152" s="256"/>
      <c r="H152" s="259">
        <v>1</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80</v>
      </c>
      <c r="AV152" s="15" t="s">
        <v>204</v>
      </c>
      <c r="AW152" s="15" t="s">
        <v>33</v>
      </c>
      <c r="AX152" s="15" t="s">
        <v>80</v>
      </c>
      <c r="AY152" s="265" t="s">
        <v>196</v>
      </c>
    </row>
    <row r="153" s="2" customFormat="1" ht="21.0566" customHeight="1">
      <c r="A153" s="41"/>
      <c r="B153" s="42"/>
      <c r="C153" s="215" t="s">
        <v>320</v>
      </c>
      <c r="D153" s="215" t="s">
        <v>199</v>
      </c>
      <c r="E153" s="216" t="s">
        <v>4988</v>
      </c>
      <c r="F153" s="217" t="s">
        <v>4989</v>
      </c>
      <c r="G153" s="218" t="s">
        <v>222</v>
      </c>
      <c r="H153" s="219">
        <v>24</v>
      </c>
      <c r="I153" s="220"/>
      <c r="J153" s="221">
        <f>ROUND(I153*H153,2)</f>
        <v>0</v>
      </c>
      <c r="K153" s="217" t="s">
        <v>19</v>
      </c>
      <c r="L153" s="47"/>
      <c r="M153" s="222" t="s">
        <v>19</v>
      </c>
      <c r="N153" s="223" t="s">
        <v>44</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572</v>
      </c>
      <c r="AT153" s="226" t="s">
        <v>199</v>
      </c>
      <c r="AU153" s="226" t="s">
        <v>80</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572</v>
      </c>
      <c r="BM153" s="226" t="s">
        <v>4990</v>
      </c>
    </row>
    <row r="154" s="14" customFormat="1">
      <c r="A154" s="14"/>
      <c r="B154" s="244"/>
      <c r="C154" s="245"/>
      <c r="D154" s="235" t="s">
        <v>208</v>
      </c>
      <c r="E154" s="246" t="s">
        <v>19</v>
      </c>
      <c r="F154" s="247" t="s">
        <v>341</v>
      </c>
      <c r="G154" s="245"/>
      <c r="H154" s="248">
        <v>24</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80</v>
      </c>
      <c r="AV154" s="14" t="s">
        <v>82</v>
      </c>
      <c r="AW154" s="14" t="s">
        <v>33</v>
      </c>
      <c r="AX154" s="14" t="s">
        <v>73</v>
      </c>
      <c r="AY154" s="254" t="s">
        <v>196</v>
      </c>
    </row>
    <row r="155" s="15" customFormat="1">
      <c r="A155" s="15"/>
      <c r="B155" s="255"/>
      <c r="C155" s="256"/>
      <c r="D155" s="235" t="s">
        <v>208</v>
      </c>
      <c r="E155" s="257" t="s">
        <v>19</v>
      </c>
      <c r="F155" s="258" t="s">
        <v>212</v>
      </c>
      <c r="G155" s="256"/>
      <c r="H155" s="259">
        <v>24</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80</v>
      </c>
      <c r="AV155" s="15" t="s">
        <v>204</v>
      </c>
      <c r="AW155" s="15" t="s">
        <v>33</v>
      </c>
      <c r="AX155" s="15" t="s">
        <v>80</v>
      </c>
      <c r="AY155" s="265" t="s">
        <v>196</v>
      </c>
    </row>
    <row r="156" s="2" customFormat="1" ht="16.30189" customHeight="1">
      <c r="A156" s="41"/>
      <c r="B156" s="42"/>
      <c r="C156" s="215" t="s">
        <v>7</v>
      </c>
      <c r="D156" s="215" t="s">
        <v>199</v>
      </c>
      <c r="E156" s="216" t="s">
        <v>4991</v>
      </c>
      <c r="F156" s="217" t="s">
        <v>4992</v>
      </c>
      <c r="G156" s="218" t="s">
        <v>222</v>
      </c>
      <c r="H156" s="219">
        <v>12</v>
      </c>
      <c r="I156" s="220"/>
      <c r="J156" s="221">
        <f>ROUND(I156*H156,2)</f>
        <v>0</v>
      </c>
      <c r="K156" s="217" t="s">
        <v>19</v>
      </c>
      <c r="L156" s="47"/>
      <c r="M156" s="222" t="s">
        <v>19</v>
      </c>
      <c r="N156" s="223" t="s">
        <v>44</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572</v>
      </c>
      <c r="AT156" s="226" t="s">
        <v>199</v>
      </c>
      <c r="AU156" s="226" t="s">
        <v>80</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572</v>
      </c>
      <c r="BM156" s="226" t="s">
        <v>4993</v>
      </c>
    </row>
    <row r="157" s="14" customFormat="1">
      <c r="A157" s="14"/>
      <c r="B157" s="244"/>
      <c r="C157" s="245"/>
      <c r="D157" s="235" t="s">
        <v>208</v>
      </c>
      <c r="E157" s="246" t="s">
        <v>19</v>
      </c>
      <c r="F157" s="247" t="s">
        <v>8</v>
      </c>
      <c r="G157" s="245"/>
      <c r="H157" s="248">
        <v>12</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80</v>
      </c>
      <c r="AV157" s="14" t="s">
        <v>82</v>
      </c>
      <c r="AW157" s="14" t="s">
        <v>33</v>
      </c>
      <c r="AX157" s="14" t="s">
        <v>73</v>
      </c>
      <c r="AY157" s="254" t="s">
        <v>196</v>
      </c>
    </row>
    <row r="158" s="15" customFormat="1">
      <c r="A158" s="15"/>
      <c r="B158" s="255"/>
      <c r="C158" s="256"/>
      <c r="D158" s="235" t="s">
        <v>208</v>
      </c>
      <c r="E158" s="257" t="s">
        <v>19</v>
      </c>
      <c r="F158" s="258" t="s">
        <v>212</v>
      </c>
      <c r="G158" s="256"/>
      <c r="H158" s="259">
        <v>12</v>
      </c>
      <c r="I158" s="260"/>
      <c r="J158" s="256"/>
      <c r="K158" s="256"/>
      <c r="L158" s="261"/>
      <c r="M158" s="262"/>
      <c r="N158" s="263"/>
      <c r="O158" s="263"/>
      <c r="P158" s="263"/>
      <c r="Q158" s="263"/>
      <c r="R158" s="263"/>
      <c r="S158" s="263"/>
      <c r="T158" s="264"/>
      <c r="U158" s="15"/>
      <c r="V158" s="15"/>
      <c r="W158" s="15"/>
      <c r="X158" s="15"/>
      <c r="Y158" s="15"/>
      <c r="Z158" s="15"/>
      <c r="AA158" s="15"/>
      <c r="AB158" s="15"/>
      <c r="AC158" s="15"/>
      <c r="AD158" s="15"/>
      <c r="AE158" s="15"/>
      <c r="AT158" s="265" t="s">
        <v>208</v>
      </c>
      <c r="AU158" s="265" t="s">
        <v>80</v>
      </c>
      <c r="AV158" s="15" t="s">
        <v>204</v>
      </c>
      <c r="AW158" s="15" t="s">
        <v>33</v>
      </c>
      <c r="AX158" s="15" t="s">
        <v>80</v>
      </c>
      <c r="AY158" s="265" t="s">
        <v>196</v>
      </c>
    </row>
    <row r="159" s="2" customFormat="1" ht="16.30189" customHeight="1">
      <c r="A159" s="41"/>
      <c r="B159" s="42"/>
      <c r="C159" s="215" t="s">
        <v>330</v>
      </c>
      <c r="D159" s="215" t="s">
        <v>199</v>
      </c>
      <c r="E159" s="216" t="s">
        <v>4994</v>
      </c>
      <c r="F159" s="217" t="s">
        <v>4995</v>
      </c>
      <c r="G159" s="218" t="s">
        <v>222</v>
      </c>
      <c r="H159" s="219">
        <v>24</v>
      </c>
      <c r="I159" s="220"/>
      <c r="J159" s="221">
        <f>ROUND(I159*H159,2)</f>
        <v>0</v>
      </c>
      <c r="K159" s="217" t="s">
        <v>19</v>
      </c>
      <c r="L159" s="47"/>
      <c r="M159" s="222" t="s">
        <v>19</v>
      </c>
      <c r="N159" s="223" t="s">
        <v>44</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572</v>
      </c>
      <c r="AT159" s="226" t="s">
        <v>199</v>
      </c>
      <c r="AU159" s="226" t="s">
        <v>80</v>
      </c>
      <c r="AY159" s="20" t="s">
        <v>196</v>
      </c>
      <c r="BE159" s="227">
        <f>IF(N159="základní",J159,0)</f>
        <v>0</v>
      </c>
      <c r="BF159" s="227">
        <f>IF(N159="snížená",J159,0)</f>
        <v>0</v>
      </c>
      <c r="BG159" s="227">
        <f>IF(N159="zákl. přenesená",J159,0)</f>
        <v>0</v>
      </c>
      <c r="BH159" s="227">
        <f>IF(N159="sníž. přenesená",J159,0)</f>
        <v>0</v>
      </c>
      <c r="BI159" s="227">
        <f>IF(N159="nulová",J159,0)</f>
        <v>0</v>
      </c>
      <c r="BJ159" s="20" t="s">
        <v>80</v>
      </c>
      <c r="BK159" s="227">
        <f>ROUND(I159*H159,2)</f>
        <v>0</v>
      </c>
      <c r="BL159" s="20" t="s">
        <v>572</v>
      </c>
      <c r="BM159" s="226" t="s">
        <v>4996</v>
      </c>
    </row>
    <row r="160" s="14" customFormat="1">
      <c r="A160" s="14"/>
      <c r="B160" s="244"/>
      <c r="C160" s="245"/>
      <c r="D160" s="235" t="s">
        <v>208</v>
      </c>
      <c r="E160" s="246" t="s">
        <v>19</v>
      </c>
      <c r="F160" s="247" t="s">
        <v>341</v>
      </c>
      <c r="G160" s="245"/>
      <c r="H160" s="248">
        <v>24</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208</v>
      </c>
      <c r="AU160" s="254" t="s">
        <v>80</v>
      </c>
      <c r="AV160" s="14" t="s">
        <v>82</v>
      </c>
      <c r="AW160" s="14" t="s">
        <v>33</v>
      </c>
      <c r="AX160" s="14" t="s">
        <v>73</v>
      </c>
      <c r="AY160" s="254" t="s">
        <v>196</v>
      </c>
    </row>
    <row r="161" s="15" customFormat="1">
      <c r="A161" s="15"/>
      <c r="B161" s="255"/>
      <c r="C161" s="256"/>
      <c r="D161" s="235" t="s">
        <v>208</v>
      </c>
      <c r="E161" s="257" t="s">
        <v>19</v>
      </c>
      <c r="F161" s="258" t="s">
        <v>212</v>
      </c>
      <c r="G161" s="256"/>
      <c r="H161" s="259">
        <v>24</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208</v>
      </c>
      <c r="AU161" s="265" t="s">
        <v>80</v>
      </c>
      <c r="AV161" s="15" t="s">
        <v>204</v>
      </c>
      <c r="AW161" s="15" t="s">
        <v>33</v>
      </c>
      <c r="AX161" s="15" t="s">
        <v>80</v>
      </c>
      <c r="AY161" s="265" t="s">
        <v>196</v>
      </c>
    </row>
    <row r="162" s="2" customFormat="1" ht="16.30189" customHeight="1">
      <c r="A162" s="41"/>
      <c r="B162" s="42"/>
      <c r="C162" s="215" t="s">
        <v>336</v>
      </c>
      <c r="D162" s="215" t="s">
        <v>199</v>
      </c>
      <c r="E162" s="216" t="s">
        <v>4997</v>
      </c>
      <c r="F162" s="217" t="s">
        <v>4998</v>
      </c>
      <c r="G162" s="218" t="s">
        <v>222</v>
      </c>
      <c r="H162" s="219">
        <v>24</v>
      </c>
      <c r="I162" s="220"/>
      <c r="J162" s="221">
        <f>ROUND(I162*H162,2)</f>
        <v>0</v>
      </c>
      <c r="K162" s="217" t="s">
        <v>19</v>
      </c>
      <c r="L162" s="47"/>
      <c r="M162" s="222" t="s">
        <v>19</v>
      </c>
      <c r="N162" s="223" t="s">
        <v>44</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572</v>
      </c>
      <c r="AT162" s="226" t="s">
        <v>199</v>
      </c>
      <c r="AU162" s="226" t="s">
        <v>80</v>
      </c>
      <c r="AY162" s="20" t="s">
        <v>196</v>
      </c>
      <c r="BE162" s="227">
        <f>IF(N162="základní",J162,0)</f>
        <v>0</v>
      </c>
      <c r="BF162" s="227">
        <f>IF(N162="snížená",J162,0)</f>
        <v>0</v>
      </c>
      <c r="BG162" s="227">
        <f>IF(N162="zákl. přenesená",J162,0)</f>
        <v>0</v>
      </c>
      <c r="BH162" s="227">
        <f>IF(N162="sníž. přenesená",J162,0)</f>
        <v>0</v>
      </c>
      <c r="BI162" s="227">
        <f>IF(N162="nulová",J162,0)</f>
        <v>0</v>
      </c>
      <c r="BJ162" s="20" t="s">
        <v>80</v>
      </c>
      <c r="BK162" s="227">
        <f>ROUND(I162*H162,2)</f>
        <v>0</v>
      </c>
      <c r="BL162" s="20" t="s">
        <v>572</v>
      </c>
      <c r="BM162" s="226" t="s">
        <v>4999</v>
      </c>
    </row>
    <row r="163" s="14" customFormat="1">
      <c r="A163" s="14"/>
      <c r="B163" s="244"/>
      <c r="C163" s="245"/>
      <c r="D163" s="235" t="s">
        <v>208</v>
      </c>
      <c r="E163" s="246" t="s">
        <v>19</v>
      </c>
      <c r="F163" s="247" t="s">
        <v>341</v>
      </c>
      <c r="G163" s="245"/>
      <c r="H163" s="248">
        <v>24</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208</v>
      </c>
      <c r="AU163" s="254" t="s">
        <v>80</v>
      </c>
      <c r="AV163" s="14" t="s">
        <v>82</v>
      </c>
      <c r="AW163" s="14" t="s">
        <v>33</v>
      </c>
      <c r="AX163" s="14" t="s">
        <v>73</v>
      </c>
      <c r="AY163" s="254" t="s">
        <v>196</v>
      </c>
    </row>
    <row r="164" s="15" customFormat="1">
      <c r="A164" s="15"/>
      <c r="B164" s="255"/>
      <c r="C164" s="256"/>
      <c r="D164" s="235" t="s">
        <v>208</v>
      </c>
      <c r="E164" s="257" t="s">
        <v>19</v>
      </c>
      <c r="F164" s="258" t="s">
        <v>212</v>
      </c>
      <c r="G164" s="256"/>
      <c r="H164" s="259">
        <v>24</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208</v>
      </c>
      <c r="AU164" s="265" t="s">
        <v>80</v>
      </c>
      <c r="AV164" s="15" t="s">
        <v>204</v>
      </c>
      <c r="AW164" s="15" t="s">
        <v>33</v>
      </c>
      <c r="AX164" s="15" t="s">
        <v>80</v>
      </c>
      <c r="AY164" s="265" t="s">
        <v>196</v>
      </c>
    </row>
    <row r="165" s="2" customFormat="1" ht="60.86037" customHeight="1">
      <c r="A165" s="41"/>
      <c r="B165" s="42"/>
      <c r="C165" s="215" t="s">
        <v>341</v>
      </c>
      <c r="D165" s="215" t="s">
        <v>199</v>
      </c>
      <c r="E165" s="216" t="s">
        <v>5000</v>
      </c>
      <c r="F165" s="217" t="s">
        <v>5001</v>
      </c>
      <c r="G165" s="218" t="s">
        <v>486</v>
      </c>
      <c r="H165" s="219">
        <v>94</v>
      </c>
      <c r="I165" s="220"/>
      <c r="J165" s="221">
        <f>ROUND(I165*H165,2)</f>
        <v>0</v>
      </c>
      <c r="K165" s="217" t="s">
        <v>19</v>
      </c>
      <c r="L165" s="47"/>
      <c r="M165" s="222" t="s">
        <v>19</v>
      </c>
      <c r="N165" s="223" t="s">
        <v>44</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572</v>
      </c>
      <c r="AT165" s="226" t="s">
        <v>199</v>
      </c>
      <c r="AU165" s="226" t="s">
        <v>80</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572</v>
      </c>
      <c r="BM165" s="226" t="s">
        <v>5002</v>
      </c>
    </row>
    <row r="166" s="14" customFormat="1">
      <c r="A166" s="14"/>
      <c r="B166" s="244"/>
      <c r="C166" s="245"/>
      <c r="D166" s="235" t="s">
        <v>208</v>
      </c>
      <c r="E166" s="246" t="s">
        <v>19</v>
      </c>
      <c r="F166" s="247" t="s">
        <v>1967</v>
      </c>
      <c r="G166" s="245"/>
      <c r="H166" s="248">
        <v>94</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208</v>
      </c>
      <c r="AU166" s="254" t="s">
        <v>80</v>
      </c>
      <c r="AV166" s="14" t="s">
        <v>82</v>
      </c>
      <c r="AW166" s="14" t="s">
        <v>33</v>
      </c>
      <c r="AX166" s="14" t="s">
        <v>73</v>
      </c>
      <c r="AY166" s="254" t="s">
        <v>196</v>
      </c>
    </row>
    <row r="167" s="15" customFormat="1">
      <c r="A167" s="15"/>
      <c r="B167" s="255"/>
      <c r="C167" s="256"/>
      <c r="D167" s="235" t="s">
        <v>208</v>
      </c>
      <c r="E167" s="257" t="s">
        <v>19</v>
      </c>
      <c r="F167" s="258" t="s">
        <v>212</v>
      </c>
      <c r="G167" s="256"/>
      <c r="H167" s="259">
        <v>94</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208</v>
      </c>
      <c r="AU167" s="265" t="s">
        <v>80</v>
      </c>
      <c r="AV167" s="15" t="s">
        <v>204</v>
      </c>
      <c r="AW167" s="15" t="s">
        <v>33</v>
      </c>
      <c r="AX167" s="15" t="s">
        <v>80</v>
      </c>
      <c r="AY167" s="265" t="s">
        <v>196</v>
      </c>
    </row>
    <row r="168" s="2" customFormat="1" ht="16.30189" customHeight="1">
      <c r="A168" s="41"/>
      <c r="B168" s="42"/>
      <c r="C168" s="215" t="s">
        <v>348</v>
      </c>
      <c r="D168" s="215" t="s">
        <v>199</v>
      </c>
      <c r="E168" s="216" t="s">
        <v>5003</v>
      </c>
      <c r="F168" s="217" t="s">
        <v>5004</v>
      </c>
      <c r="G168" s="218" t="s">
        <v>486</v>
      </c>
      <c r="H168" s="219">
        <v>94</v>
      </c>
      <c r="I168" s="220"/>
      <c r="J168" s="221">
        <f>ROUND(I168*H168,2)</f>
        <v>0</v>
      </c>
      <c r="K168" s="217" t="s">
        <v>19</v>
      </c>
      <c r="L168" s="47"/>
      <c r="M168" s="222" t="s">
        <v>19</v>
      </c>
      <c r="N168" s="223" t="s">
        <v>44</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572</v>
      </c>
      <c r="AT168" s="226" t="s">
        <v>199</v>
      </c>
      <c r="AU168" s="226" t="s">
        <v>80</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572</v>
      </c>
      <c r="BM168" s="226" t="s">
        <v>5005</v>
      </c>
    </row>
    <row r="169" s="14" customFormat="1">
      <c r="A169" s="14"/>
      <c r="B169" s="244"/>
      <c r="C169" s="245"/>
      <c r="D169" s="235" t="s">
        <v>208</v>
      </c>
      <c r="E169" s="246" t="s">
        <v>19</v>
      </c>
      <c r="F169" s="247" t="s">
        <v>1967</v>
      </c>
      <c r="G169" s="245"/>
      <c r="H169" s="248">
        <v>94</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208</v>
      </c>
      <c r="AU169" s="254" t="s">
        <v>80</v>
      </c>
      <c r="AV169" s="14" t="s">
        <v>82</v>
      </c>
      <c r="AW169" s="14" t="s">
        <v>33</v>
      </c>
      <c r="AX169" s="14" t="s">
        <v>73</v>
      </c>
      <c r="AY169" s="254" t="s">
        <v>196</v>
      </c>
    </row>
    <row r="170" s="15" customFormat="1">
      <c r="A170" s="15"/>
      <c r="B170" s="255"/>
      <c r="C170" s="256"/>
      <c r="D170" s="235" t="s">
        <v>208</v>
      </c>
      <c r="E170" s="257" t="s">
        <v>19</v>
      </c>
      <c r="F170" s="258" t="s">
        <v>212</v>
      </c>
      <c r="G170" s="256"/>
      <c r="H170" s="259">
        <v>94</v>
      </c>
      <c r="I170" s="260"/>
      <c r="J170" s="256"/>
      <c r="K170" s="256"/>
      <c r="L170" s="261"/>
      <c r="M170" s="262"/>
      <c r="N170" s="263"/>
      <c r="O170" s="263"/>
      <c r="P170" s="263"/>
      <c r="Q170" s="263"/>
      <c r="R170" s="263"/>
      <c r="S170" s="263"/>
      <c r="T170" s="264"/>
      <c r="U170" s="15"/>
      <c r="V170" s="15"/>
      <c r="W170" s="15"/>
      <c r="X170" s="15"/>
      <c r="Y170" s="15"/>
      <c r="Z170" s="15"/>
      <c r="AA170" s="15"/>
      <c r="AB170" s="15"/>
      <c r="AC170" s="15"/>
      <c r="AD170" s="15"/>
      <c r="AE170" s="15"/>
      <c r="AT170" s="265" t="s">
        <v>208</v>
      </c>
      <c r="AU170" s="265" t="s">
        <v>80</v>
      </c>
      <c r="AV170" s="15" t="s">
        <v>204</v>
      </c>
      <c r="AW170" s="15" t="s">
        <v>33</v>
      </c>
      <c r="AX170" s="15" t="s">
        <v>80</v>
      </c>
      <c r="AY170" s="265" t="s">
        <v>196</v>
      </c>
    </row>
    <row r="171" s="2" customFormat="1" ht="16.30189" customHeight="1">
      <c r="A171" s="41"/>
      <c r="B171" s="42"/>
      <c r="C171" s="215" t="s">
        <v>353</v>
      </c>
      <c r="D171" s="215" t="s">
        <v>199</v>
      </c>
      <c r="E171" s="216" t="s">
        <v>5006</v>
      </c>
      <c r="F171" s="217" t="s">
        <v>5007</v>
      </c>
      <c r="G171" s="218" t="s">
        <v>222</v>
      </c>
      <c r="H171" s="219">
        <v>24</v>
      </c>
      <c r="I171" s="220"/>
      <c r="J171" s="221">
        <f>ROUND(I171*H171,2)</f>
        <v>0</v>
      </c>
      <c r="K171" s="217" t="s">
        <v>19</v>
      </c>
      <c r="L171" s="47"/>
      <c r="M171" s="222" t="s">
        <v>19</v>
      </c>
      <c r="N171" s="223" t="s">
        <v>44</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572</v>
      </c>
      <c r="AT171" s="226" t="s">
        <v>199</v>
      </c>
      <c r="AU171" s="226" t="s">
        <v>80</v>
      </c>
      <c r="AY171" s="20" t="s">
        <v>196</v>
      </c>
      <c r="BE171" s="227">
        <f>IF(N171="základní",J171,0)</f>
        <v>0</v>
      </c>
      <c r="BF171" s="227">
        <f>IF(N171="snížená",J171,0)</f>
        <v>0</v>
      </c>
      <c r="BG171" s="227">
        <f>IF(N171="zákl. přenesená",J171,0)</f>
        <v>0</v>
      </c>
      <c r="BH171" s="227">
        <f>IF(N171="sníž. přenesená",J171,0)</f>
        <v>0</v>
      </c>
      <c r="BI171" s="227">
        <f>IF(N171="nulová",J171,0)</f>
        <v>0</v>
      </c>
      <c r="BJ171" s="20" t="s">
        <v>80</v>
      </c>
      <c r="BK171" s="227">
        <f>ROUND(I171*H171,2)</f>
        <v>0</v>
      </c>
      <c r="BL171" s="20" t="s">
        <v>572</v>
      </c>
      <c r="BM171" s="226" t="s">
        <v>5008</v>
      </c>
    </row>
    <row r="172" s="14" customFormat="1">
      <c r="A172" s="14"/>
      <c r="B172" s="244"/>
      <c r="C172" s="245"/>
      <c r="D172" s="235" t="s">
        <v>208</v>
      </c>
      <c r="E172" s="246" t="s">
        <v>19</v>
      </c>
      <c r="F172" s="247" t="s">
        <v>341</v>
      </c>
      <c r="G172" s="245"/>
      <c r="H172" s="248">
        <v>24</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208</v>
      </c>
      <c r="AU172" s="254" t="s">
        <v>80</v>
      </c>
      <c r="AV172" s="14" t="s">
        <v>82</v>
      </c>
      <c r="AW172" s="14" t="s">
        <v>33</v>
      </c>
      <c r="AX172" s="14" t="s">
        <v>73</v>
      </c>
      <c r="AY172" s="254" t="s">
        <v>196</v>
      </c>
    </row>
    <row r="173" s="15" customFormat="1">
      <c r="A173" s="15"/>
      <c r="B173" s="255"/>
      <c r="C173" s="256"/>
      <c r="D173" s="235" t="s">
        <v>208</v>
      </c>
      <c r="E173" s="257" t="s">
        <v>19</v>
      </c>
      <c r="F173" s="258" t="s">
        <v>212</v>
      </c>
      <c r="G173" s="256"/>
      <c r="H173" s="259">
        <v>24</v>
      </c>
      <c r="I173" s="260"/>
      <c r="J173" s="256"/>
      <c r="K173" s="256"/>
      <c r="L173" s="261"/>
      <c r="M173" s="262"/>
      <c r="N173" s="263"/>
      <c r="O173" s="263"/>
      <c r="P173" s="263"/>
      <c r="Q173" s="263"/>
      <c r="R173" s="263"/>
      <c r="S173" s="263"/>
      <c r="T173" s="264"/>
      <c r="U173" s="15"/>
      <c r="V173" s="15"/>
      <c r="W173" s="15"/>
      <c r="X173" s="15"/>
      <c r="Y173" s="15"/>
      <c r="Z173" s="15"/>
      <c r="AA173" s="15"/>
      <c r="AB173" s="15"/>
      <c r="AC173" s="15"/>
      <c r="AD173" s="15"/>
      <c r="AE173" s="15"/>
      <c r="AT173" s="265" t="s">
        <v>208</v>
      </c>
      <c r="AU173" s="265" t="s">
        <v>80</v>
      </c>
      <c r="AV173" s="15" t="s">
        <v>204</v>
      </c>
      <c r="AW173" s="15" t="s">
        <v>33</v>
      </c>
      <c r="AX173" s="15" t="s">
        <v>80</v>
      </c>
      <c r="AY173" s="265" t="s">
        <v>196</v>
      </c>
    </row>
    <row r="174" s="2" customFormat="1" ht="16.30189" customHeight="1">
      <c r="A174" s="41"/>
      <c r="B174" s="42"/>
      <c r="C174" s="215" t="s">
        <v>358</v>
      </c>
      <c r="D174" s="215" t="s">
        <v>199</v>
      </c>
      <c r="E174" s="216" t="s">
        <v>5009</v>
      </c>
      <c r="F174" s="217" t="s">
        <v>5010</v>
      </c>
      <c r="G174" s="218" t="s">
        <v>222</v>
      </c>
      <c r="H174" s="219">
        <v>24</v>
      </c>
      <c r="I174" s="220"/>
      <c r="J174" s="221">
        <f>ROUND(I174*H174,2)</f>
        <v>0</v>
      </c>
      <c r="K174" s="217" t="s">
        <v>19</v>
      </c>
      <c r="L174" s="47"/>
      <c r="M174" s="222" t="s">
        <v>19</v>
      </c>
      <c r="N174" s="223" t="s">
        <v>44</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572</v>
      </c>
      <c r="AT174" s="226" t="s">
        <v>199</v>
      </c>
      <c r="AU174" s="226" t="s">
        <v>80</v>
      </c>
      <c r="AY174" s="20" t="s">
        <v>196</v>
      </c>
      <c r="BE174" s="227">
        <f>IF(N174="základní",J174,0)</f>
        <v>0</v>
      </c>
      <c r="BF174" s="227">
        <f>IF(N174="snížená",J174,0)</f>
        <v>0</v>
      </c>
      <c r="BG174" s="227">
        <f>IF(N174="zákl. přenesená",J174,0)</f>
        <v>0</v>
      </c>
      <c r="BH174" s="227">
        <f>IF(N174="sníž. přenesená",J174,0)</f>
        <v>0</v>
      </c>
      <c r="BI174" s="227">
        <f>IF(N174="nulová",J174,0)</f>
        <v>0</v>
      </c>
      <c r="BJ174" s="20" t="s">
        <v>80</v>
      </c>
      <c r="BK174" s="227">
        <f>ROUND(I174*H174,2)</f>
        <v>0</v>
      </c>
      <c r="BL174" s="20" t="s">
        <v>572</v>
      </c>
      <c r="BM174" s="226" t="s">
        <v>5011</v>
      </c>
    </row>
    <row r="175" s="14" customFormat="1">
      <c r="A175" s="14"/>
      <c r="B175" s="244"/>
      <c r="C175" s="245"/>
      <c r="D175" s="235" t="s">
        <v>208</v>
      </c>
      <c r="E175" s="246" t="s">
        <v>19</v>
      </c>
      <c r="F175" s="247" t="s">
        <v>341</v>
      </c>
      <c r="G175" s="245"/>
      <c r="H175" s="248">
        <v>24</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208</v>
      </c>
      <c r="AU175" s="254" t="s">
        <v>80</v>
      </c>
      <c r="AV175" s="14" t="s">
        <v>82</v>
      </c>
      <c r="AW175" s="14" t="s">
        <v>33</v>
      </c>
      <c r="AX175" s="14" t="s">
        <v>73</v>
      </c>
      <c r="AY175" s="254" t="s">
        <v>196</v>
      </c>
    </row>
    <row r="176" s="15" customFormat="1">
      <c r="A176" s="15"/>
      <c r="B176" s="255"/>
      <c r="C176" s="256"/>
      <c r="D176" s="235" t="s">
        <v>208</v>
      </c>
      <c r="E176" s="257" t="s">
        <v>19</v>
      </c>
      <c r="F176" s="258" t="s">
        <v>212</v>
      </c>
      <c r="G176" s="256"/>
      <c r="H176" s="259">
        <v>24</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208</v>
      </c>
      <c r="AU176" s="265" t="s">
        <v>80</v>
      </c>
      <c r="AV176" s="15" t="s">
        <v>204</v>
      </c>
      <c r="AW176" s="15" t="s">
        <v>33</v>
      </c>
      <c r="AX176" s="15" t="s">
        <v>80</v>
      </c>
      <c r="AY176" s="265" t="s">
        <v>196</v>
      </c>
    </row>
    <row r="177" s="2" customFormat="1" ht="23.4566" customHeight="1">
      <c r="A177" s="41"/>
      <c r="B177" s="42"/>
      <c r="C177" s="215" t="s">
        <v>364</v>
      </c>
      <c r="D177" s="215" t="s">
        <v>199</v>
      </c>
      <c r="E177" s="216" t="s">
        <v>5012</v>
      </c>
      <c r="F177" s="217" t="s">
        <v>5013</v>
      </c>
      <c r="G177" s="218" t="s">
        <v>222</v>
      </c>
      <c r="H177" s="219">
        <v>6</v>
      </c>
      <c r="I177" s="220"/>
      <c r="J177" s="221">
        <f>ROUND(I177*H177,2)</f>
        <v>0</v>
      </c>
      <c r="K177" s="217" t="s">
        <v>19</v>
      </c>
      <c r="L177" s="47"/>
      <c r="M177" s="222" t="s">
        <v>19</v>
      </c>
      <c r="N177" s="223"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572</v>
      </c>
      <c r="AT177" s="226" t="s">
        <v>199</v>
      </c>
      <c r="AU177" s="226" t="s">
        <v>80</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572</v>
      </c>
      <c r="BM177" s="226" t="s">
        <v>5014</v>
      </c>
    </row>
    <row r="178" s="14" customFormat="1">
      <c r="A178" s="14"/>
      <c r="B178" s="244"/>
      <c r="C178" s="245"/>
      <c r="D178" s="235" t="s">
        <v>208</v>
      </c>
      <c r="E178" s="246" t="s">
        <v>19</v>
      </c>
      <c r="F178" s="247" t="s">
        <v>230</v>
      </c>
      <c r="G178" s="245"/>
      <c r="H178" s="248">
        <v>6</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80</v>
      </c>
      <c r="AV178" s="14" t="s">
        <v>82</v>
      </c>
      <c r="AW178" s="14" t="s">
        <v>33</v>
      </c>
      <c r="AX178" s="14" t="s">
        <v>73</v>
      </c>
      <c r="AY178" s="254" t="s">
        <v>196</v>
      </c>
    </row>
    <row r="179" s="15" customFormat="1">
      <c r="A179" s="15"/>
      <c r="B179" s="255"/>
      <c r="C179" s="256"/>
      <c r="D179" s="235" t="s">
        <v>208</v>
      </c>
      <c r="E179" s="257" t="s">
        <v>19</v>
      </c>
      <c r="F179" s="258" t="s">
        <v>212</v>
      </c>
      <c r="G179" s="256"/>
      <c r="H179" s="259">
        <v>6</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80</v>
      </c>
      <c r="AV179" s="15" t="s">
        <v>204</v>
      </c>
      <c r="AW179" s="15" t="s">
        <v>33</v>
      </c>
      <c r="AX179" s="15" t="s">
        <v>80</v>
      </c>
      <c r="AY179" s="265" t="s">
        <v>196</v>
      </c>
    </row>
    <row r="180" s="2" customFormat="1" ht="31.92453" customHeight="1">
      <c r="A180" s="41"/>
      <c r="B180" s="42"/>
      <c r="C180" s="215" t="s">
        <v>370</v>
      </c>
      <c r="D180" s="215" t="s">
        <v>199</v>
      </c>
      <c r="E180" s="216" t="s">
        <v>4985</v>
      </c>
      <c r="F180" s="217" t="s">
        <v>4986</v>
      </c>
      <c r="G180" s="218" t="s">
        <v>222</v>
      </c>
      <c r="H180" s="219">
        <v>1</v>
      </c>
      <c r="I180" s="220"/>
      <c r="J180" s="221">
        <f>ROUND(I180*H180,2)</f>
        <v>0</v>
      </c>
      <c r="K180" s="217" t="s">
        <v>19</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572</v>
      </c>
      <c r="AT180" s="226" t="s">
        <v>199</v>
      </c>
      <c r="AU180" s="226" t="s">
        <v>80</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572</v>
      </c>
      <c r="BM180" s="226" t="s">
        <v>5015</v>
      </c>
    </row>
    <row r="181" s="14" customFormat="1">
      <c r="A181" s="14"/>
      <c r="B181" s="244"/>
      <c r="C181" s="245"/>
      <c r="D181" s="235" t="s">
        <v>208</v>
      </c>
      <c r="E181" s="246" t="s">
        <v>19</v>
      </c>
      <c r="F181" s="247" t="s">
        <v>80</v>
      </c>
      <c r="G181" s="245"/>
      <c r="H181" s="248">
        <v>1</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80</v>
      </c>
      <c r="AV181" s="14" t="s">
        <v>82</v>
      </c>
      <c r="AW181" s="14" t="s">
        <v>33</v>
      </c>
      <c r="AX181" s="14" t="s">
        <v>73</v>
      </c>
      <c r="AY181" s="254" t="s">
        <v>196</v>
      </c>
    </row>
    <row r="182" s="15" customFormat="1">
      <c r="A182" s="15"/>
      <c r="B182" s="255"/>
      <c r="C182" s="256"/>
      <c r="D182" s="235" t="s">
        <v>208</v>
      </c>
      <c r="E182" s="257" t="s">
        <v>19</v>
      </c>
      <c r="F182" s="258" t="s">
        <v>212</v>
      </c>
      <c r="G182" s="256"/>
      <c r="H182" s="259">
        <v>1</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80</v>
      </c>
      <c r="AV182" s="15" t="s">
        <v>204</v>
      </c>
      <c r="AW182" s="15" t="s">
        <v>33</v>
      </c>
      <c r="AX182" s="15" t="s">
        <v>80</v>
      </c>
      <c r="AY182" s="265" t="s">
        <v>196</v>
      </c>
    </row>
    <row r="183" s="2" customFormat="1" ht="21.0566" customHeight="1">
      <c r="A183" s="41"/>
      <c r="B183" s="42"/>
      <c r="C183" s="215" t="s">
        <v>376</v>
      </c>
      <c r="D183" s="215" t="s">
        <v>199</v>
      </c>
      <c r="E183" s="216" t="s">
        <v>4988</v>
      </c>
      <c r="F183" s="217" t="s">
        <v>4989</v>
      </c>
      <c r="G183" s="218" t="s">
        <v>222</v>
      </c>
      <c r="H183" s="219">
        <v>24</v>
      </c>
      <c r="I183" s="220"/>
      <c r="J183" s="221">
        <f>ROUND(I183*H183,2)</f>
        <v>0</v>
      </c>
      <c r="K183" s="217" t="s">
        <v>19</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572</v>
      </c>
      <c r="AT183" s="226" t="s">
        <v>199</v>
      </c>
      <c r="AU183" s="226" t="s">
        <v>80</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572</v>
      </c>
      <c r="BM183" s="226" t="s">
        <v>5016</v>
      </c>
    </row>
    <row r="184" s="14" customFormat="1">
      <c r="A184" s="14"/>
      <c r="B184" s="244"/>
      <c r="C184" s="245"/>
      <c r="D184" s="235" t="s">
        <v>208</v>
      </c>
      <c r="E184" s="246" t="s">
        <v>19</v>
      </c>
      <c r="F184" s="247" t="s">
        <v>341</v>
      </c>
      <c r="G184" s="245"/>
      <c r="H184" s="248">
        <v>24</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80</v>
      </c>
      <c r="AV184" s="14" t="s">
        <v>82</v>
      </c>
      <c r="AW184" s="14" t="s">
        <v>33</v>
      </c>
      <c r="AX184" s="14" t="s">
        <v>73</v>
      </c>
      <c r="AY184" s="254" t="s">
        <v>196</v>
      </c>
    </row>
    <row r="185" s="15" customFormat="1">
      <c r="A185" s="15"/>
      <c r="B185" s="255"/>
      <c r="C185" s="256"/>
      <c r="D185" s="235" t="s">
        <v>208</v>
      </c>
      <c r="E185" s="257" t="s">
        <v>19</v>
      </c>
      <c r="F185" s="258" t="s">
        <v>212</v>
      </c>
      <c r="G185" s="256"/>
      <c r="H185" s="259">
        <v>24</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80</v>
      </c>
      <c r="AV185" s="15" t="s">
        <v>204</v>
      </c>
      <c r="AW185" s="15" t="s">
        <v>33</v>
      </c>
      <c r="AX185" s="15" t="s">
        <v>80</v>
      </c>
      <c r="AY185" s="265" t="s">
        <v>196</v>
      </c>
    </row>
    <row r="186" s="2" customFormat="1" ht="16.30189" customHeight="1">
      <c r="A186" s="41"/>
      <c r="B186" s="42"/>
      <c r="C186" s="215" t="s">
        <v>382</v>
      </c>
      <c r="D186" s="215" t="s">
        <v>199</v>
      </c>
      <c r="E186" s="216" t="s">
        <v>5017</v>
      </c>
      <c r="F186" s="217" t="s">
        <v>4992</v>
      </c>
      <c r="G186" s="218" t="s">
        <v>222</v>
      </c>
      <c r="H186" s="219">
        <v>12</v>
      </c>
      <c r="I186" s="220"/>
      <c r="J186" s="221">
        <f>ROUND(I186*H186,2)</f>
        <v>0</v>
      </c>
      <c r="K186" s="217" t="s">
        <v>19</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572</v>
      </c>
      <c r="AT186" s="226" t="s">
        <v>199</v>
      </c>
      <c r="AU186" s="226" t="s">
        <v>80</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572</v>
      </c>
      <c r="BM186" s="226" t="s">
        <v>5018</v>
      </c>
    </row>
    <row r="187" s="14" customFormat="1">
      <c r="A187" s="14"/>
      <c r="B187" s="244"/>
      <c r="C187" s="245"/>
      <c r="D187" s="235" t="s">
        <v>208</v>
      </c>
      <c r="E187" s="246" t="s">
        <v>19</v>
      </c>
      <c r="F187" s="247" t="s">
        <v>8</v>
      </c>
      <c r="G187" s="245"/>
      <c r="H187" s="248">
        <v>12</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208</v>
      </c>
      <c r="AU187" s="254" t="s">
        <v>80</v>
      </c>
      <c r="AV187" s="14" t="s">
        <v>82</v>
      </c>
      <c r="AW187" s="14" t="s">
        <v>33</v>
      </c>
      <c r="AX187" s="14" t="s">
        <v>73</v>
      </c>
      <c r="AY187" s="254" t="s">
        <v>196</v>
      </c>
    </row>
    <row r="188" s="15" customFormat="1">
      <c r="A188" s="15"/>
      <c r="B188" s="255"/>
      <c r="C188" s="256"/>
      <c r="D188" s="235" t="s">
        <v>208</v>
      </c>
      <c r="E188" s="257" t="s">
        <v>19</v>
      </c>
      <c r="F188" s="258" t="s">
        <v>212</v>
      </c>
      <c r="G188" s="256"/>
      <c r="H188" s="259">
        <v>12</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208</v>
      </c>
      <c r="AU188" s="265" t="s">
        <v>80</v>
      </c>
      <c r="AV188" s="15" t="s">
        <v>204</v>
      </c>
      <c r="AW188" s="15" t="s">
        <v>33</v>
      </c>
      <c r="AX188" s="15" t="s">
        <v>80</v>
      </c>
      <c r="AY188" s="265" t="s">
        <v>196</v>
      </c>
    </row>
    <row r="189" s="2" customFormat="1" ht="16.30189" customHeight="1">
      <c r="A189" s="41"/>
      <c r="B189" s="42"/>
      <c r="C189" s="215" t="s">
        <v>390</v>
      </c>
      <c r="D189" s="215" t="s">
        <v>199</v>
      </c>
      <c r="E189" s="216" t="s">
        <v>4994</v>
      </c>
      <c r="F189" s="217" t="s">
        <v>4995</v>
      </c>
      <c r="G189" s="218" t="s">
        <v>222</v>
      </c>
      <c r="H189" s="219">
        <v>24</v>
      </c>
      <c r="I189" s="220"/>
      <c r="J189" s="221">
        <f>ROUND(I189*H189,2)</f>
        <v>0</v>
      </c>
      <c r="K189" s="217" t="s">
        <v>19</v>
      </c>
      <c r="L189" s="47"/>
      <c r="M189" s="222" t="s">
        <v>19</v>
      </c>
      <c r="N189" s="223" t="s">
        <v>44</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572</v>
      </c>
      <c r="AT189" s="226" t="s">
        <v>199</v>
      </c>
      <c r="AU189" s="226" t="s">
        <v>80</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572</v>
      </c>
      <c r="BM189" s="226" t="s">
        <v>5019</v>
      </c>
    </row>
    <row r="190" s="14" customFormat="1">
      <c r="A190" s="14"/>
      <c r="B190" s="244"/>
      <c r="C190" s="245"/>
      <c r="D190" s="235" t="s">
        <v>208</v>
      </c>
      <c r="E190" s="246" t="s">
        <v>19</v>
      </c>
      <c r="F190" s="247" t="s">
        <v>341</v>
      </c>
      <c r="G190" s="245"/>
      <c r="H190" s="248">
        <v>24</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80</v>
      </c>
      <c r="AV190" s="14" t="s">
        <v>82</v>
      </c>
      <c r="AW190" s="14" t="s">
        <v>33</v>
      </c>
      <c r="AX190" s="14" t="s">
        <v>73</v>
      </c>
      <c r="AY190" s="254" t="s">
        <v>196</v>
      </c>
    </row>
    <row r="191" s="15" customFormat="1">
      <c r="A191" s="15"/>
      <c r="B191" s="255"/>
      <c r="C191" s="256"/>
      <c r="D191" s="235" t="s">
        <v>208</v>
      </c>
      <c r="E191" s="257" t="s">
        <v>19</v>
      </c>
      <c r="F191" s="258" t="s">
        <v>212</v>
      </c>
      <c r="G191" s="256"/>
      <c r="H191" s="259">
        <v>24</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80</v>
      </c>
      <c r="AV191" s="15" t="s">
        <v>204</v>
      </c>
      <c r="AW191" s="15" t="s">
        <v>33</v>
      </c>
      <c r="AX191" s="15" t="s">
        <v>80</v>
      </c>
      <c r="AY191" s="265" t="s">
        <v>196</v>
      </c>
    </row>
    <row r="192" s="2" customFormat="1" ht="16.30189" customHeight="1">
      <c r="A192" s="41"/>
      <c r="B192" s="42"/>
      <c r="C192" s="215" t="s">
        <v>399</v>
      </c>
      <c r="D192" s="215" t="s">
        <v>199</v>
      </c>
      <c r="E192" s="216" t="s">
        <v>5020</v>
      </c>
      <c r="F192" s="217" t="s">
        <v>4998</v>
      </c>
      <c r="G192" s="218" t="s">
        <v>222</v>
      </c>
      <c r="H192" s="219">
        <v>24</v>
      </c>
      <c r="I192" s="220"/>
      <c r="J192" s="221">
        <f>ROUND(I192*H192,2)</f>
        <v>0</v>
      </c>
      <c r="K192" s="217" t="s">
        <v>19</v>
      </c>
      <c r="L192" s="47"/>
      <c r="M192" s="222" t="s">
        <v>19</v>
      </c>
      <c r="N192" s="223" t="s">
        <v>44</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572</v>
      </c>
      <c r="AT192" s="226" t="s">
        <v>199</v>
      </c>
      <c r="AU192" s="226" t="s">
        <v>80</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572</v>
      </c>
      <c r="BM192" s="226" t="s">
        <v>5021</v>
      </c>
    </row>
    <row r="193" s="14" customFormat="1">
      <c r="A193" s="14"/>
      <c r="B193" s="244"/>
      <c r="C193" s="245"/>
      <c r="D193" s="235" t="s">
        <v>208</v>
      </c>
      <c r="E193" s="246" t="s">
        <v>19</v>
      </c>
      <c r="F193" s="247" t="s">
        <v>341</v>
      </c>
      <c r="G193" s="245"/>
      <c r="H193" s="248">
        <v>24</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208</v>
      </c>
      <c r="AU193" s="254" t="s">
        <v>80</v>
      </c>
      <c r="AV193" s="14" t="s">
        <v>82</v>
      </c>
      <c r="AW193" s="14" t="s">
        <v>33</v>
      </c>
      <c r="AX193" s="14" t="s">
        <v>73</v>
      </c>
      <c r="AY193" s="254" t="s">
        <v>196</v>
      </c>
    </row>
    <row r="194" s="15" customFormat="1">
      <c r="A194" s="15"/>
      <c r="B194" s="255"/>
      <c r="C194" s="256"/>
      <c r="D194" s="235" t="s">
        <v>208</v>
      </c>
      <c r="E194" s="257" t="s">
        <v>19</v>
      </c>
      <c r="F194" s="258" t="s">
        <v>212</v>
      </c>
      <c r="G194" s="256"/>
      <c r="H194" s="259">
        <v>24</v>
      </c>
      <c r="I194" s="260"/>
      <c r="J194" s="256"/>
      <c r="K194" s="256"/>
      <c r="L194" s="261"/>
      <c r="M194" s="262"/>
      <c r="N194" s="263"/>
      <c r="O194" s="263"/>
      <c r="P194" s="263"/>
      <c r="Q194" s="263"/>
      <c r="R194" s="263"/>
      <c r="S194" s="263"/>
      <c r="T194" s="264"/>
      <c r="U194" s="15"/>
      <c r="V194" s="15"/>
      <c r="W194" s="15"/>
      <c r="X194" s="15"/>
      <c r="Y194" s="15"/>
      <c r="Z194" s="15"/>
      <c r="AA194" s="15"/>
      <c r="AB194" s="15"/>
      <c r="AC194" s="15"/>
      <c r="AD194" s="15"/>
      <c r="AE194" s="15"/>
      <c r="AT194" s="265" t="s">
        <v>208</v>
      </c>
      <c r="AU194" s="265" t="s">
        <v>80</v>
      </c>
      <c r="AV194" s="15" t="s">
        <v>204</v>
      </c>
      <c r="AW194" s="15" t="s">
        <v>33</v>
      </c>
      <c r="AX194" s="15" t="s">
        <v>80</v>
      </c>
      <c r="AY194" s="265" t="s">
        <v>196</v>
      </c>
    </row>
    <row r="195" s="2" customFormat="1" ht="60.86037" customHeight="1">
      <c r="A195" s="41"/>
      <c r="B195" s="42"/>
      <c r="C195" s="215" t="s">
        <v>405</v>
      </c>
      <c r="D195" s="215" t="s">
        <v>199</v>
      </c>
      <c r="E195" s="216" t="s">
        <v>5000</v>
      </c>
      <c r="F195" s="217" t="s">
        <v>5001</v>
      </c>
      <c r="G195" s="218" t="s">
        <v>486</v>
      </c>
      <c r="H195" s="219">
        <v>107</v>
      </c>
      <c r="I195" s="220"/>
      <c r="J195" s="221">
        <f>ROUND(I195*H195,2)</f>
        <v>0</v>
      </c>
      <c r="K195" s="217" t="s">
        <v>19</v>
      </c>
      <c r="L195" s="47"/>
      <c r="M195" s="222" t="s">
        <v>19</v>
      </c>
      <c r="N195" s="223" t="s">
        <v>44</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572</v>
      </c>
      <c r="AT195" s="226" t="s">
        <v>199</v>
      </c>
      <c r="AU195" s="226" t="s">
        <v>80</v>
      </c>
      <c r="AY195" s="20" t="s">
        <v>196</v>
      </c>
      <c r="BE195" s="227">
        <f>IF(N195="základní",J195,0)</f>
        <v>0</v>
      </c>
      <c r="BF195" s="227">
        <f>IF(N195="snížená",J195,0)</f>
        <v>0</v>
      </c>
      <c r="BG195" s="227">
        <f>IF(N195="zákl. přenesená",J195,0)</f>
        <v>0</v>
      </c>
      <c r="BH195" s="227">
        <f>IF(N195="sníž. přenesená",J195,0)</f>
        <v>0</v>
      </c>
      <c r="BI195" s="227">
        <f>IF(N195="nulová",J195,0)</f>
        <v>0</v>
      </c>
      <c r="BJ195" s="20" t="s">
        <v>80</v>
      </c>
      <c r="BK195" s="227">
        <f>ROUND(I195*H195,2)</f>
        <v>0</v>
      </c>
      <c r="BL195" s="20" t="s">
        <v>572</v>
      </c>
      <c r="BM195" s="226" t="s">
        <v>5022</v>
      </c>
    </row>
    <row r="196" s="14" customFormat="1">
      <c r="A196" s="14"/>
      <c r="B196" s="244"/>
      <c r="C196" s="245"/>
      <c r="D196" s="235" t="s">
        <v>208</v>
      </c>
      <c r="E196" s="246" t="s">
        <v>19</v>
      </c>
      <c r="F196" s="247" t="s">
        <v>2026</v>
      </c>
      <c r="G196" s="245"/>
      <c r="H196" s="248">
        <v>107</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208</v>
      </c>
      <c r="AU196" s="254" t="s">
        <v>80</v>
      </c>
      <c r="AV196" s="14" t="s">
        <v>82</v>
      </c>
      <c r="AW196" s="14" t="s">
        <v>33</v>
      </c>
      <c r="AX196" s="14" t="s">
        <v>73</v>
      </c>
      <c r="AY196" s="254" t="s">
        <v>196</v>
      </c>
    </row>
    <row r="197" s="15" customFormat="1">
      <c r="A197" s="15"/>
      <c r="B197" s="255"/>
      <c r="C197" s="256"/>
      <c r="D197" s="235" t="s">
        <v>208</v>
      </c>
      <c r="E197" s="257" t="s">
        <v>19</v>
      </c>
      <c r="F197" s="258" t="s">
        <v>212</v>
      </c>
      <c r="G197" s="256"/>
      <c r="H197" s="259">
        <v>107</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208</v>
      </c>
      <c r="AU197" s="265" t="s">
        <v>80</v>
      </c>
      <c r="AV197" s="15" t="s">
        <v>204</v>
      </c>
      <c r="AW197" s="15" t="s">
        <v>33</v>
      </c>
      <c r="AX197" s="15" t="s">
        <v>80</v>
      </c>
      <c r="AY197" s="265" t="s">
        <v>196</v>
      </c>
    </row>
    <row r="198" s="2" customFormat="1" ht="16.30189" customHeight="1">
      <c r="A198" s="41"/>
      <c r="B198" s="42"/>
      <c r="C198" s="215" t="s">
        <v>410</v>
      </c>
      <c r="D198" s="215" t="s">
        <v>199</v>
      </c>
      <c r="E198" s="216" t="s">
        <v>5023</v>
      </c>
      <c r="F198" s="217" t="s">
        <v>5004</v>
      </c>
      <c r="G198" s="218" t="s">
        <v>486</v>
      </c>
      <c r="H198" s="219">
        <v>107</v>
      </c>
      <c r="I198" s="220"/>
      <c r="J198" s="221">
        <f>ROUND(I198*H198,2)</f>
        <v>0</v>
      </c>
      <c r="K198" s="217" t="s">
        <v>19</v>
      </c>
      <c r="L198" s="47"/>
      <c r="M198" s="222" t="s">
        <v>19</v>
      </c>
      <c r="N198" s="223" t="s">
        <v>44</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572</v>
      </c>
      <c r="AT198" s="226" t="s">
        <v>199</v>
      </c>
      <c r="AU198" s="226" t="s">
        <v>80</v>
      </c>
      <c r="AY198" s="20" t="s">
        <v>196</v>
      </c>
      <c r="BE198" s="227">
        <f>IF(N198="základní",J198,0)</f>
        <v>0</v>
      </c>
      <c r="BF198" s="227">
        <f>IF(N198="snížená",J198,0)</f>
        <v>0</v>
      </c>
      <c r="BG198" s="227">
        <f>IF(N198="zákl. přenesená",J198,0)</f>
        <v>0</v>
      </c>
      <c r="BH198" s="227">
        <f>IF(N198="sníž. přenesená",J198,0)</f>
        <v>0</v>
      </c>
      <c r="BI198" s="227">
        <f>IF(N198="nulová",J198,0)</f>
        <v>0</v>
      </c>
      <c r="BJ198" s="20" t="s">
        <v>80</v>
      </c>
      <c r="BK198" s="227">
        <f>ROUND(I198*H198,2)</f>
        <v>0</v>
      </c>
      <c r="BL198" s="20" t="s">
        <v>572</v>
      </c>
      <c r="BM198" s="226" t="s">
        <v>5024</v>
      </c>
    </row>
    <row r="199" s="14" customFormat="1">
      <c r="A199" s="14"/>
      <c r="B199" s="244"/>
      <c r="C199" s="245"/>
      <c r="D199" s="235" t="s">
        <v>208</v>
      </c>
      <c r="E199" s="246" t="s">
        <v>19</v>
      </c>
      <c r="F199" s="247" t="s">
        <v>2026</v>
      </c>
      <c r="G199" s="245"/>
      <c r="H199" s="248">
        <v>107</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80</v>
      </c>
      <c r="AV199" s="14" t="s">
        <v>82</v>
      </c>
      <c r="AW199" s="14" t="s">
        <v>33</v>
      </c>
      <c r="AX199" s="14" t="s">
        <v>73</v>
      </c>
      <c r="AY199" s="254" t="s">
        <v>196</v>
      </c>
    </row>
    <row r="200" s="15" customFormat="1">
      <c r="A200" s="15"/>
      <c r="B200" s="255"/>
      <c r="C200" s="256"/>
      <c r="D200" s="235" t="s">
        <v>208</v>
      </c>
      <c r="E200" s="257" t="s">
        <v>19</v>
      </c>
      <c r="F200" s="258" t="s">
        <v>212</v>
      </c>
      <c r="G200" s="256"/>
      <c r="H200" s="259">
        <v>107</v>
      </c>
      <c r="I200" s="260"/>
      <c r="J200" s="256"/>
      <c r="K200" s="256"/>
      <c r="L200" s="261"/>
      <c r="M200" s="262"/>
      <c r="N200" s="263"/>
      <c r="O200" s="263"/>
      <c r="P200" s="263"/>
      <c r="Q200" s="263"/>
      <c r="R200" s="263"/>
      <c r="S200" s="263"/>
      <c r="T200" s="264"/>
      <c r="U200" s="15"/>
      <c r="V200" s="15"/>
      <c r="W200" s="15"/>
      <c r="X200" s="15"/>
      <c r="Y200" s="15"/>
      <c r="Z200" s="15"/>
      <c r="AA200" s="15"/>
      <c r="AB200" s="15"/>
      <c r="AC200" s="15"/>
      <c r="AD200" s="15"/>
      <c r="AE200" s="15"/>
      <c r="AT200" s="265" t="s">
        <v>208</v>
      </c>
      <c r="AU200" s="265" t="s">
        <v>80</v>
      </c>
      <c r="AV200" s="15" t="s">
        <v>204</v>
      </c>
      <c r="AW200" s="15" t="s">
        <v>33</v>
      </c>
      <c r="AX200" s="15" t="s">
        <v>80</v>
      </c>
      <c r="AY200" s="265" t="s">
        <v>196</v>
      </c>
    </row>
    <row r="201" s="2" customFormat="1" ht="16.30189" customHeight="1">
      <c r="A201" s="41"/>
      <c r="B201" s="42"/>
      <c r="C201" s="215" t="s">
        <v>416</v>
      </c>
      <c r="D201" s="215" t="s">
        <v>199</v>
      </c>
      <c r="E201" s="216" t="s">
        <v>5025</v>
      </c>
      <c r="F201" s="217" t="s">
        <v>5007</v>
      </c>
      <c r="G201" s="218" t="s">
        <v>222</v>
      </c>
      <c r="H201" s="219">
        <v>24</v>
      </c>
      <c r="I201" s="220"/>
      <c r="J201" s="221">
        <f>ROUND(I201*H201,2)</f>
        <v>0</v>
      </c>
      <c r="K201" s="217" t="s">
        <v>19</v>
      </c>
      <c r="L201" s="47"/>
      <c r="M201" s="222" t="s">
        <v>19</v>
      </c>
      <c r="N201" s="223" t="s">
        <v>44</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572</v>
      </c>
      <c r="AT201" s="226" t="s">
        <v>199</v>
      </c>
      <c r="AU201" s="226" t="s">
        <v>80</v>
      </c>
      <c r="AY201" s="20" t="s">
        <v>196</v>
      </c>
      <c r="BE201" s="227">
        <f>IF(N201="základní",J201,0)</f>
        <v>0</v>
      </c>
      <c r="BF201" s="227">
        <f>IF(N201="snížená",J201,0)</f>
        <v>0</v>
      </c>
      <c r="BG201" s="227">
        <f>IF(N201="zákl. přenesená",J201,0)</f>
        <v>0</v>
      </c>
      <c r="BH201" s="227">
        <f>IF(N201="sníž. přenesená",J201,0)</f>
        <v>0</v>
      </c>
      <c r="BI201" s="227">
        <f>IF(N201="nulová",J201,0)</f>
        <v>0</v>
      </c>
      <c r="BJ201" s="20" t="s">
        <v>80</v>
      </c>
      <c r="BK201" s="227">
        <f>ROUND(I201*H201,2)</f>
        <v>0</v>
      </c>
      <c r="BL201" s="20" t="s">
        <v>572</v>
      </c>
      <c r="BM201" s="226" t="s">
        <v>5026</v>
      </c>
    </row>
    <row r="202" s="14" customFormat="1">
      <c r="A202" s="14"/>
      <c r="B202" s="244"/>
      <c r="C202" s="245"/>
      <c r="D202" s="235" t="s">
        <v>208</v>
      </c>
      <c r="E202" s="246" t="s">
        <v>19</v>
      </c>
      <c r="F202" s="247" t="s">
        <v>341</v>
      </c>
      <c r="G202" s="245"/>
      <c r="H202" s="248">
        <v>24</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208</v>
      </c>
      <c r="AU202" s="254" t="s">
        <v>80</v>
      </c>
      <c r="AV202" s="14" t="s">
        <v>82</v>
      </c>
      <c r="AW202" s="14" t="s">
        <v>33</v>
      </c>
      <c r="AX202" s="14" t="s">
        <v>73</v>
      </c>
      <c r="AY202" s="254" t="s">
        <v>196</v>
      </c>
    </row>
    <row r="203" s="15" customFormat="1">
      <c r="A203" s="15"/>
      <c r="B203" s="255"/>
      <c r="C203" s="256"/>
      <c r="D203" s="235" t="s">
        <v>208</v>
      </c>
      <c r="E203" s="257" t="s">
        <v>19</v>
      </c>
      <c r="F203" s="258" t="s">
        <v>212</v>
      </c>
      <c r="G203" s="256"/>
      <c r="H203" s="259">
        <v>24</v>
      </c>
      <c r="I203" s="260"/>
      <c r="J203" s="256"/>
      <c r="K203" s="256"/>
      <c r="L203" s="261"/>
      <c r="M203" s="262"/>
      <c r="N203" s="263"/>
      <c r="O203" s="263"/>
      <c r="P203" s="263"/>
      <c r="Q203" s="263"/>
      <c r="R203" s="263"/>
      <c r="S203" s="263"/>
      <c r="T203" s="264"/>
      <c r="U203" s="15"/>
      <c r="V203" s="15"/>
      <c r="W203" s="15"/>
      <c r="X203" s="15"/>
      <c r="Y203" s="15"/>
      <c r="Z203" s="15"/>
      <c r="AA203" s="15"/>
      <c r="AB203" s="15"/>
      <c r="AC203" s="15"/>
      <c r="AD203" s="15"/>
      <c r="AE203" s="15"/>
      <c r="AT203" s="265" t="s">
        <v>208</v>
      </c>
      <c r="AU203" s="265" t="s">
        <v>80</v>
      </c>
      <c r="AV203" s="15" t="s">
        <v>204</v>
      </c>
      <c r="AW203" s="15" t="s">
        <v>33</v>
      </c>
      <c r="AX203" s="15" t="s">
        <v>80</v>
      </c>
      <c r="AY203" s="265" t="s">
        <v>196</v>
      </c>
    </row>
    <row r="204" s="2" customFormat="1" ht="16.30189" customHeight="1">
      <c r="A204" s="41"/>
      <c r="B204" s="42"/>
      <c r="C204" s="215" t="s">
        <v>423</v>
      </c>
      <c r="D204" s="215" t="s">
        <v>199</v>
      </c>
      <c r="E204" s="216" t="s">
        <v>5027</v>
      </c>
      <c r="F204" s="217" t="s">
        <v>5010</v>
      </c>
      <c r="G204" s="218" t="s">
        <v>222</v>
      </c>
      <c r="H204" s="219">
        <v>24</v>
      </c>
      <c r="I204" s="220"/>
      <c r="J204" s="221">
        <f>ROUND(I204*H204,2)</f>
        <v>0</v>
      </c>
      <c r="K204" s="217" t="s">
        <v>19</v>
      </c>
      <c r="L204" s="47"/>
      <c r="M204" s="222" t="s">
        <v>19</v>
      </c>
      <c r="N204" s="223" t="s">
        <v>44</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572</v>
      </c>
      <c r="AT204" s="226" t="s">
        <v>199</v>
      </c>
      <c r="AU204" s="226" t="s">
        <v>80</v>
      </c>
      <c r="AY204" s="20" t="s">
        <v>196</v>
      </c>
      <c r="BE204" s="227">
        <f>IF(N204="základní",J204,0)</f>
        <v>0</v>
      </c>
      <c r="BF204" s="227">
        <f>IF(N204="snížená",J204,0)</f>
        <v>0</v>
      </c>
      <c r="BG204" s="227">
        <f>IF(N204="zákl. přenesená",J204,0)</f>
        <v>0</v>
      </c>
      <c r="BH204" s="227">
        <f>IF(N204="sníž. přenesená",J204,0)</f>
        <v>0</v>
      </c>
      <c r="BI204" s="227">
        <f>IF(N204="nulová",J204,0)</f>
        <v>0</v>
      </c>
      <c r="BJ204" s="20" t="s">
        <v>80</v>
      </c>
      <c r="BK204" s="227">
        <f>ROUND(I204*H204,2)</f>
        <v>0</v>
      </c>
      <c r="BL204" s="20" t="s">
        <v>572</v>
      </c>
      <c r="BM204" s="226" t="s">
        <v>5028</v>
      </c>
    </row>
    <row r="205" s="14" customFormat="1">
      <c r="A205" s="14"/>
      <c r="B205" s="244"/>
      <c r="C205" s="245"/>
      <c r="D205" s="235" t="s">
        <v>208</v>
      </c>
      <c r="E205" s="246" t="s">
        <v>19</v>
      </c>
      <c r="F205" s="247" t="s">
        <v>341</v>
      </c>
      <c r="G205" s="245"/>
      <c r="H205" s="248">
        <v>24</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208</v>
      </c>
      <c r="AU205" s="254" t="s">
        <v>80</v>
      </c>
      <c r="AV205" s="14" t="s">
        <v>82</v>
      </c>
      <c r="AW205" s="14" t="s">
        <v>33</v>
      </c>
      <c r="AX205" s="14" t="s">
        <v>73</v>
      </c>
      <c r="AY205" s="254" t="s">
        <v>196</v>
      </c>
    </row>
    <row r="206" s="15" customFormat="1">
      <c r="A206" s="15"/>
      <c r="B206" s="255"/>
      <c r="C206" s="256"/>
      <c r="D206" s="235" t="s">
        <v>208</v>
      </c>
      <c r="E206" s="257" t="s">
        <v>19</v>
      </c>
      <c r="F206" s="258" t="s">
        <v>212</v>
      </c>
      <c r="G206" s="256"/>
      <c r="H206" s="259">
        <v>24</v>
      </c>
      <c r="I206" s="260"/>
      <c r="J206" s="256"/>
      <c r="K206" s="256"/>
      <c r="L206" s="261"/>
      <c r="M206" s="262"/>
      <c r="N206" s="263"/>
      <c r="O206" s="263"/>
      <c r="P206" s="263"/>
      <c r="Q206" s="263"/>
      <c r="R206" s="263"/>
      <c r="S206" s="263"/>
      <c r="T206" s="264"/>
      <c r="U206" s="15"/>
      <c r="V206" s="15"/>
      <c r="W206" s="15"/>
      <c r="X206" s="15"/>
      <c r="Y206" s="15"/>
      <c r="Z206" s="15"/>
      <c r="AA206" s="15"/>
      <c r="AB206" s="15"/>
      <c r="AC206" s="15"/>
      <c r="AD206" s="15"/>
      <c r="AE206" s="15"/>
      <c r="AT206" s="265" t="s">
        <v>208</v>
      </c>
      <c r="AU206" s="265" t="s">
        <v>80</v>
      </c>
      <c r="AV206" s="15" t="s">
        <v>204</v>
      </c>
      <c r="AW206" s="15" t="s">
        <v>33</v>
      </c>
      <c r="AX206" s="15" t="s">
        <v>80</v>
      </c>
      <c r="AY206" s="265" t="s">
        <v>196</v>
      </c>
    </row>
    <row r="207" s="2" customFormat="1" ht="23.4566" customHeight="1">
      <c r="A207" s="41"/>
      <c r="B207" s="42"/>
      <c r="C207" s="215" t="s">
        <v>433</v>
      </c>
      <c r="D207" s="215" t="s">
        <v>199</v>
      </c>
      <c r="E207" s="216" t="s">
        <v>5012</v>
      </c>
      <c r="F207" s="217" t="s">
        <v>5013</v>
      </c>
      <c r="G207" s="218" t="s">
        <v>222</v>
      </c>
      <c r="H207" s="219">
        <v>6</v>
      </c>
      <c r="I207" s="220"/>
      <c r="J207" s="221">
        <f>ROUND(I207*H207,2)</f>
        <v>0</v>
      </c>
      <c r="K207" s="217" t="s">
        <v>19</v>
      </c>
      <c r="L207" s="47"/>
      <c r="M207" s="222" t="s">
        <v>19</v>
      </c>
      <c r="N207" s="223" t="s">
        <v>44</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572</v>
      </c>
      <c r="AT207" s="226" t="s">
        <v>199</v>
      </c>
      <c r="AU207" s="226" t="s">
        <v>80</v>
      </c>
      <c r="AY207" s="20" t="s">
        <v>196</v>
      </c>
      <c r="BE207" s="227">
        <f>IF(N207="základní",J207,0)</f>
        <v>0</v>
      </c>
      <c r="BF207" s="227">
        <f>IF(N207="snížená",J207,0)</f>
        <v>0</v>
      </c>
      <c r="BG207" s="227">
        <f>IF(N207="zákl. přenesená",J207,0)</f>
        <v>0</v>
      </c>
      <c r="BH207" s="227">
        <f>IF(N207="sníž. přenesená",J207,0)</f>
        <v>0</v>
      </c>
      <c r="BI207" s="227">
        <f>IF(N207="nulová",J207,0)</f>
        <v>0</v>
      </c>
      <c r="BJ207" s="20" t="s">
        <v>80</v>
      </c>
      <c r="BK207" s="227">
        <f>ROUND(I207*H207,2)</f>
        <v>0</v>
      </c>
      <c r="BL207" s="20" t="s">
        <v>572</v>
      </c>
      <c r="BM207" s="226" t="s">
        <v>5029</v>
      </c>
    </row>
    <row r="208" s="14" customFormat="1">
      <c r="A208" s="14"/>
      <c r="B208" s="244"/>
      <c r="C208" s="245"/>
      <c r="D208" s="235" t="s">
        <v>208</v>
      </c>
      <c r="E208" s="246" t="s">
        <v>19</v>
      </c>
      <c r="F208" s="247" t="s">
        <v>230</v>
      </c>
      <c r="G208" s="245"/>
      <c r="H208" s="248">
        <v>6</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208</v>
      </c>
      <c r="AU208" s="254" t="s">
        <v>80</v>
      </c>
      <c r="AV208" s="14" t="s">
        <v>82</v>
      </c>
      <c r="AW208" s="14" t="s">
        <v>33</v>
      </c>
      <c r="AX208" s="14" t="s">
        <v>73</v>
      </c>
      <c r="AY208" s="254" t="s">
        <v>196</v>
      </c>
    </row>
    <row r="209" s="15" customFormat="1">
      <c r="A209" s="15"/>
      <c r="B209" s="255"/>
      <c r="C209" s="256"/>
      <c r="D209" s="235" t="s">
        <v>208</v>
      </c>
      <c r="E209" s="257" t="s">
        <v>19</v>
      </c>
      <c r="F209" s="258" t="s">
        <v>212</v>
      </c>
      <c r="G209" s="256"/>
      <c r="H209" s="259">
        <v>6</v>
      </c>
      <c r="I209" s="260"/>
      <c r="J209" s="256"/>
      <c r="K209" s="256"/>
      <c r="L209" s="261"/>
      <c r="M209" s="262"/>
      <c r="N209" s="263"/>
      <c r="O209" s="263"/>
      <c r="P209" s="263"/>
      <c r="Q209" s="263"/>
      <c r="R209" s="263"/>
      <c r="S209" s="263"/>
      <c r="T209" s="264"/>
      <c r="U209" s="15"/>
      <c r="V209" s="15"/>
      <c r="W209" s="15"/>
      <c r="X209" s="15"/>
      <c r="Y209" s="15"/>
      <c r="Z209" s="15"/>
      <c r="AA209" s="15"/>
      <c r="AB209" s="15"/>
      <c r="AC209" s="15"/>
      <c r="AD209" s="15"/>
      <c r="AE209" s="15"/>
      <c r="AT209" s="265" t="s">
        <v>208</v>
      </c>
      <c r="AU209" s="265" t="s">
        <v>80</v>
      </c>
      <c r="AV209" s="15" t="s">
        <v>204</v>
      </c>
      <c r="AW209" s="15" t="s">
        <v>33</v>
      </c>
      <c r="AX209" s="15" t="s">
        <v>80</v>
      </c>
      <c r="AY209" s="265" t="s">
        <v>196</v>
      </c>
    </row>
    <row r="210" s="12" customFormat="1" ht="25.92" customHeight="1">
      <c r="A210" s="12"/>
      <c r="B210" s="199"/>
      <c r="C210" s="200"/>
      <c r="D210" s="201" t="s">
        <v>72</v>
      </c>
      <c r="E210" s="202" t="s">
        <v>1142</v>
      </c>
      <c r="F210" s="202" t="s">
        <v>1143</v>
      </c>
      <c r="G210" s="200"/>
      <c r="H210" s="200"/>
      <c r="I210" s="203"/>
      <c r="J210" s="204">
        <f>BK210</f>
        <v>0</v>
      </c>
      <c r="K210" s="200"/>
      <c r="L210" s="205"/>
      <c r="M210" s="206"/>
      <c r="N210" s="207"/>
      <c r="O210" s="207"/>
      <c r="P210" s="208">
        <f>SUM(P211:P300)</f>
        <v>0</v>
      </c>
      <c r="Q210" s="207"/>
      <c r="R210" s="208">
        <f>SUM(R211:R300)</f>
        <v>0</v>
      </c>
      <c r="S210" s="207"/>
      <c r="T210" s="209">
        <f>SUM(T211:T300)</f>
        <v>0</v>
      </c>
      <c r="U210" s="12"/>
      <c r="V210" s="12"/>
      <c r="W210" s="12"/>
      <c r="X210" s="12"/>
      <c r="Y210" s="12"/>
      <c r="Z210" s="12"/>
      <c r="AA210" s="12"/>
      <c r="AB210" s="12"/>
      <c r="AC210" s="12"/>
      <c r="AD210" s="12"/>
      <c r="AE210" s="12"/>
      <c r="AR210" s="210" t="s">
        <v>80</v>
      </c>
      <c r="AT210" s="211" t="s">
        <v>72</v>
      </c>
      <c r="AU210" s="211" t="s">
        <v>73</v>
      </c>
      <c r="AY210" s="210" t="s">
        <v>196</v>
      </c>
      <c r="BK210" s="212">
        <f>SUM(BK211:BK300)</f>
        <v>0</v>
      </c>
    </row>
    <row r="211" s="2" customFormat="1" ht="23.4566" customHeight="1">
      <c r="A211" s="41"/>
      <c r="B211" s="42"/>
      <c r="C211" s="215" t="s">
        <v>438</v>
      </c>
      <c r="D211" s="215" t="s">
        <v>199</v>
      </c>
      <c r="E211" s="216" t="s">
        <v>5030</v>
      </c>
      <c r="F211" s="217" t="s">
        <v>5031</v>
      </c>
      <c r="G211" s="218" t="s">
        <v>222</v>
      </c>
      <c r="H211" s="219">
        <v>1</v>
      </c>
      <c r="I211" s="220"/>
      <c r="J211" s="221">
        <f>ROUND(I211*H211,2)</f>
        <v>0</v>
      </c>
      <c r="K211" s="217" t="s">
        <v>19</v>
      </c>
      <c r="L211" s="47"/>
      <c r="M211" s="222" t="s">
        <v>19</v>
      </c>
      <c r="N211" s="223" t="s">
        <v>44</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572</v>
      </c>
      <c r="AT211" s="226" t="s">
        <v>199</v>
      </c>
      <c r="AU211" s="226" t="s">
        <v>80</v>
      </c>
      <c r="AY211" s="20" t="s">
        <v>196</v>
      </c>
      <c r="BE211" s="227">
        <f>IF(N211="základní",J211,0)</f>
        <v>0</v>
      </c>
      <c r="BF211" s="227">
        <f>IF(N211="snížená",J211,0)</f>
        <v>0</v>
      </c>
      <c r="BG211" s="227">
        <f>IF(N211="zákl. přenesená",J211,0)</f>
        <v>0</v>
      </c>
      <c r="BH211" s="227">
        <f>IF(N211="sníž. přenesená",J211,0)</f>
        <v>0</v>
      </c>
      <c r="BI211" s="227">
        <f>IF(N211="nulová",J211,0)</f>
        <v>0</v>
      </c>
      <c r="BJ211" s="20" t="s">
        <v>80</v>
      </c>
      <c r="BK211" s="227">
        <f>ROUND(I211*H211,2)</f>
        <v>0</v>
      </c>
      <c r="BL211" s="20" t="s">
        <v>572</v>
      </c>
      <c r="BM211" s="226" t="s">
        <v>5032</v>
      </c>
    </row>
    <row r="212" s="14" customFormat="1">
      <c r="A212" s="14"/>
      <c r="B212" s="244"/>
      <c r="C212" s="245"/>
      <c r="D212" s="235" t="s">
        <v>208</v>
      </c>
      <c r="E212" s="246" t="s">
        <v>19</v>
      </c>
      <c r="F212" s="247" t="s">
        <v>80</v>
      </c>
      <c r="G212" s="245"/>
      <c r="H212" s="248">
        <v>1</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208</v>
      </c>
      <c r="AU212" s="254" t="s">
        <v>80</v>
      </c>
      <c r="AV212" s="14" t="s">
        <v>82</v>
      </c>
      <c r="AW212" s="14" t="s">
        <v>33</v>
      </c>
      <c r="AX212" s="14" t="s">
        <v>73</v>
      </c>
      <c r="AY212" s="254" t="s">
        <v>196</v>
      </c>
    </row>
    <row r="213" s="15" customFormat="1">
      <c r="A213" s="15"/>
      <c r="B213" s="255"/>
      <c r="C213" s="256"/>
      <c r="D213" s="235" t="s">
        <v>208</v>
      </c>
      <c r="E213" s="257" t="s">
        <v>19</v>
      </c>
      <c r="F213" s="258" t="s">
        <v>212</v>
      </c>
      <c r="G213" s="256"/>
      <c r="H213" s="259">
        <v>1</v>
      </c>
      <c r="I213" s="260"/>
      <c r="J213" s="256"/>
      <c r="K213" s="256"/>
      <c r="L213" s="261"/>
      <c r="M213" s="262"/>
      <c r="N213" s="263"/>
      <c r="O213" s="263"/>
      <c r="P213" s="263"/>
      <c r="Q213" s="263"/>
      <c r="R213" s="263"/>
      <c r="S213" s="263"/>
      <c r="T213" s="264"/>
      <c r="U213" s="15"/>
      <c r="V213" s="15"/>
      <c r="W213" s="15"/>
      <c r="X213" s="15"/>
      <c r="Y213" s="15"/>
      <c r="Z213" s="15"/>
      <c r="AA213" s="15"/>
      <c r="AB213" s="15"/>
      <c r="AC213" s="15"/>
      <c r="AD213" s="15"/>
      <c r="AE213" s="15"/>
      <c r="AT213" s="265" t="s">
        <v>208</v>
      </c>
      <c r="AU213" s="265" t="s">
        <v>80</v>
      </c>
      <c r="AV213" s="15" t="s">
        <v>204</v>
      </c>
      <c r="AW213" s="15" t="s">
        <v>33</v>
      </c>
      <c r="AX213" s="15" t="s">
        <v>80</v>
      </c>
      <c r="AY213" s="265" t="s">
        <v>196</v>
      </c>
    </row>
    <row r="214" s="2" customFormat="1" ht="16.30189" customHeight="1">
      <c r="A214" s="41"/>
      <c r="B214" s="42"/>
      <c r="C214" s="215" t="s">
        <v>443</v>
      </c>
      <c r="D214" s="215" t="s">
        <v>199</v>
      </c>
      <c r="E214" s="216" t="s">
        <v>5033</v>
      </c>
      <c r="F214" s="217" t="s">
        <v>5034</v>
      </c>
      <c r="G214" s="218" t="s">
        <v>222</v>
      </c>
      <c r="H214" s="219">
        <v>19</v>
      </c>
      <c r="I214" s="220"/>
      <c r="J214" s="221">
        <f>ROUND(I214*H214,2)</f>
        <v>0</v>
      </c>
      <c r="K214" s="217" t="s">
        <v>19</v>
      </c>
      <c r="L214" s="47"/>
      <c r="M214" s="222" t="s">
        <v>19</v>
      </c>
      <c r="N214" s="223" t="s">
        <v>44</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572</v>
      </c>
      <c r="AT214" s="226" t="s">
        <v>199</v>
      </c>
      <c r="AU214" s="226" t="s">
        <v>80</v>
      </c>
      <c r="AY214" s="20" t="s">
        <v>196</v>
      </c>
      <c r="BE214" s="227">
        <f>IF(N214="základní",J214,0)</f>
        <v>0</v>
      </c>
      <c r="BF214" s="227">
        <f>IF(N214="snížená",J214,0)</f>
        <v>0</v>
      </c>
      <c r="BG214" s="227">
        <f>IF(N214="zákl. přenesená",J214,0)</f>
        <v>0</v>
      </c>
      <c r="BH214" s="227">
        <f>IF(N214="sníž. přenesená",J214,0)</f>
        <v>0</v>
      </c>
      <c r="BI214" s="227">
        <f>IF(N214="nulová",J214,0)</f>
        <v>0</v>
      </c>
      <c r="BJ214" s="20" t="s">
        <v>80</v>
      </c>
      <c r="BK214" s="227">
        <f>ROUND(I214*H214,2)</f>
        <v>0</v>
      </c>
      <c r="BL214" s="20" t="s">
        <v>572</v>
      </c>
      <c r="BM214" s="226" t="s">
        <v>5035</v>
      </c>
    </row>
    <row r="215" s="14" customFormat="1">
      <c r="A215" s="14"/>
      <c r="B215" s="244"/>
      <c r="C215" s="245"/>
      <c r="D215" s="235" t="s">
        <v>208</v>
      </c>
      <c r="E215" s="246" t="s">
        <v>19</v>
      </c>
      <c r="F215" s="247" t="s">
        <v>315</v>
      </c>
      <c r="G215" s="245"/>
      <c r="H215" s="248">
        <v>19</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208</v>
      </c>
      <c r="AU215" s="254" t="s">
        <v>80</v>
      </c>
      <c r="AV215" s="14" t="s">
        <v>82</v>
      </c>
      <c r="AW215" s="14" t="s">
        <v>33</v>
      </c>
      <c r="AX215" s="14" t="s">
        <v>73</v>
      </c>
      <c r="AY215" s="254" t="s">
        <v>196</v>
      </c>
    </row>
    <row r="216" s="15" customFormat="1">
      <c r="A216" s="15"/>
      <c r="B216" s="255"/>
      <c r="C216" s="256"/>
      <c r="D216" s="235" t="s">
        <v>208</v>
      </c>
      <c r="E216" s="257" t="s">
        <v>19</v>
      </c>
      <c r="F216" s="258" t="s">
        <v>212</v>
      </c>
      <c r="G216" s="256"/>
      <c r="H216" s="259">
        <v>19</v>
      </c>
      <c r="I216" s="260"/>
      <c r="J216" s="256"/>
      <c r="K216" s="256"/>
      <c r="L216" s="261"/>
      <c r="M216" s="262"/>
      <c r="N216" s="263"/>
      <c r="O216" s="263"/>
      <c r="P216" s="263"/>
      <c r="Q216" s="263"/>
      <c r="R216" s="263"/>
      <c r="S216" s="263"/>
      <c r="T216" s="264"/>
      <c r="U216" s="15"/>
      <c r="V216" s="15"/>
      <c r="W216" s="15"/>
      <c r="X216" s="15"/>
      <c r="Y216" s="15"/>
      <c r="Z216" s="15"/>
      <c r="AA216" s="15"/>
      <c r="AB216" s="15"/>
      <c r="AC216" s="15"/>
      <c r="AD216" s="15"/>
      <c r="AE216" s="15"/>
      <c r="AT216" s="265" t="s">
        <v>208</v>
      </c>
      <c r="AU216" s="265" t="s">
        <v>80</v>
      </c>
      <c r="AV216" s="15" t="s">
        <v>204</v>
      </c>
      <c r="AW216" s="15" t="s">
        <v>33</v>
      </c>
      <c r="AX216" s="15" t="s">
        <v>80</v>
      </c>
      <c r="AY216" s="265" t="s">
        <v>196</v>
      </c>
    </row>
    <row r="217" s="2" customFormat="1" ht="16.30189" customHeight="1">
      <c r="A217" s="41"/>
      <c r="B217" s="42"/>
      <c r="C217" s="215" t="s">
        <v>448</v>
      </c>
      <c r="D217" s="215" t="s">
        <v>199</v>
      </c>
      <c r="E217" s="216" t="s">
        <v>5036</v>
      </c>
      <c r="F217" s="217" t="s">
        <v>5037</v>
      </c>
      <c r="G217" s="218" t="s">
        <v>222</v>
      </c>
      <c r="H217" s="219">
        <v>19</v>
      </c>
      <c r="I217" s="220"/>
      <c r="J217" s="221">
        <f>ROUND(I217*H217,2)</f>
        <v>0</v>
      </c>
      <c r="K217" s="217" t="s">
        <v>19</v>
      </c>
      <c r="L217" s="47"/>
      <c r="M217" s="222" t="s">
        <v>19</v>
      </c>
      <c r="N217" s="223" t="s">
        <v>44</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572</v>
      </c>
      <c r="AT217" s="226" t="s">
        <v>199</v>
      </c>
      <c r="AU217" s="226" t="s">
        <v>80</v>
      </c>
      <c r="AY217" s="20" t="s">
        <v>196</v>
      </c>
      <c r="BE217" s="227">
        <f>IF(N217="základní",J217,0)</f>
        <v>0</v>
      </c>
      <c r="BF217" s="227">
        <f>IF(N217="snížená",J217,0)</f>
        <v>0</v>
      </c>
      <c r="BG217" s="227">
        <f>IF(N217="zákl. přenesená",J217,0)</f>
        <v>0</v>
      </c>
      <c r="BH217" s="227">
        <f>IF(N217="sníž. přenesená",J217,0)</f>
        <v>0</v>
      </c>
      <c r="BI217" s="227">
        <f>IF(N217="nulová",J217,0)</f>
        <v>0</v>
      </c>
      <c r="BJ217" s="20" t="s">
        <v>80</v>
      </c>
      <c r="BK217" s="227">
        <f>ROUND(I217*H217,2)</f>
        <v>0</v>
      </c>
      <c r="BL217" s="20" t="s">
        <v>572</v>
      </c>
      <c r="BM217" s="226" t="s">
        <v>5038</v>
      </c>
    </row>
    <row r="218" s="14" customFormat="1">
      <c r="A218" s="14"/>
      <c r="B218" s="244"/>
      <c r="C218" s="245"/>
      <c r="D218" s="235" t="s">
        <v>208</v>
      </c>
      <c r="E218" s="246" t="s">
        <v>19</v>
      </c>
      <c r="F218" s="247" t="s">
        <v>315</v>
      </c>
      <c r="G218" s="245"/>
      <c r="H218" s="248">
        <v>19</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208</v>
      </c>
      <c r="AU218" s="254" t="s">
        <v>80</v>
      </c>
      <c r="AV218" s="14" t="s">
        <v>82</v>
      </c>
      <c r="AW218" s="14" t="s">
        <v>33</v>
      </c>
      <c r="AX218" s="14" t="s">
        <v>73</v>
      </c>
      <c r="AY218" s="254" t="s">
        <v>196</v>
      </c>
    </row>
    <row r="219" s="15" customFormat="1">
      <c r="A219" s="15"/>
      <c r="B219" s="255"/>
      <c r="C219" s="256"/>
      <c r="D219" s="235" t="s">
        <v>208</v>
      </c>
      <c r="E219" s="257" t="s">
        <v>19</v>
      </c>
      <c r="F219" s="258" t="s">
        <v>212</v>
      </c>
      <c r="G219" s="256"/>
      <c r="H219" s="259">
        <v>19</v>
      </c>
      <c r="I219" s="260"/>
      <c r="J219" s="256"/>
      <c r="K219" s="256"/>
      <c r="L219" s="261"/>
      <c r="M219" s="262"/>
      <c r="N219" s="263"/>
      <c r="O219" s="263"/>
      <c r="P219" s="263"/>
      <c r="Q219" s="263"/>
      <c r="R219" s="263"/>
      <c r="S219" s="263"/>
      <c r="T219" s="264"/>
      <c r="U219" s="15"/>
      <c r="V219" s="15"/>
      <c r="W219" s="15"/>
      <c r="X219" s="15"/>
      <c r="Y219" s="15"/>
      <c r="Z219" s="15"/>
      <c r="AA219" s="15"/>
      <c r="AB219" s="15"/>
      <c r="AC219" s="15"/>
      <c r="AD219" s="15"/>
      <c r="AE219" s="15"/>
      <c r="AT219" s="265" t="s">
        <v>208</v>
      </c>
      <c r="AU219" s="265" t="s">
        <v>80</v>
      </c>
      <c r="AV219" s="15" t="s">
        <v>204</v>
      </c>
      <c r="AW219" s="15" t="s">
        <v>33</v>
      </c>
      <c r="AX219" s="15" t="s">
        <v>80</v>
      </c>
      <c r="AY219" s="265" t="s">
        <v>196</v>
      </c>
    </row>
    <row r="220" s="2" customFormat="1" ht="16.30189" customHeight="1">
      <c r="A220" s="41"/>
      <c r="B220" s="42"/>
      <c r="C220" s="215" t="s">
        <v>453</v>
      </c>
      <c r="D220" s="215" t="s">
        <v>199</v>
      </c>
      <c r="E220" s="216" t="s">
        <v>5039</v>
      </c>
      <c r="F220" s="217" t="s">
        <v>4943</v>
      </c>
      <c r="G220" s="218" t="s">
        <v>222</v>
      </c>
      <c r="H220" s="219">
        <v>19</v>
      </c>
      <c r="I220" s="220"/>
      <c r="J220" s="221">
        <f>ROUND(I220*H220,2)</f>
        <v>0</v>
      </c>
      <c r="K220" s="217" t="s">
        <v>19</v>
      </c>
      <c r="L220" s="47"/>
      <c r="M220" s="222" t="s">
        <v>19</v>
      </c>
      <c r="N220" s="223" t="s">
        <v>44</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572</v>
      </c>
      <c r="AT220" s="226" t="s">
        <v>199</v>
      </c>
      <c r="AU220" s="226" t="s">
        <v>80</v>
      </c>
      <c r="AY220" s="20" t="s">
        <v>196</v>
      </c>
      <c r="BE220" s="227">
        <f>IF(N220="základní",J220,0)</f>
        <v>0</v>
      </c>
      <c r="BF220" s="227">
        <f>IF(N220="snížená",J220,0)</f>
        <v>0</v>
      </c>
      <c r="BG220" s="227">
        <f>IF(N220="zákl. přenesená",J220,0)</f>
        <v>0</v>
      </c>
      <c r="BH220" s="227">
        <f>IF(N220="sníž. přenesená",J220,0)</f>
        <v>0</v>
      </c>
      <c r="BI220" s="227">
        <f>IF(N220="nulová",J220,0)</f>
        <v>0</v>
      </c>
      <c r="BJ220" s="20" t="s">
        <v>80</v>
      </c>
      <c r="BK220" s="227">
        <f>ROUND(I220*H220,2)</f>
        <v>0</v>
      </c>
      <c r="BL220" s="20" t="s">
        <v>572</v>
      </c>
      <c r="BM220" s="226" t="s">
        <v>5040</v>
      </c>
    </row>
    <row r="221" s="14" customFormat="1">
      <c r="A221" s="14"/>
      <c r="B221" s="244"/>
      <c r="C221" s="245"/>
      <c r="D221" s="235" t="s">
        <v>208</v>
      </c>
      <c r="E221" s="246" t="s">
        <v>19</v>
      </c>
      <c r="F221" s="247" t="s">
        <v>315</v>
      </c>
      <c r="G221" s="245"/>
      <c r="H221" s="248">
        <v>19</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208</v>
      </c>
      <c r="AU221" s="254" t="s">
        <v>80</v>
      </c>
      <c r="AV221" s="14" t="s">
        <v>82</v>
      </c>
      <c r="AW221" s="14" t="s">
        <v>33</v>
      </c>
      <c r="AX221" s="14" t="s">
        <v>73</v>
      </c>
      <c r="AY221" s="254" t="s">
        <v>196</v>
      </c>
    </row>
    <row r="222" s="15" customFormat="1">
      <c r="A222" s="15"/>
      <c r="B222" s="255"/>
      <c r="C222" s="256"/>
      <c r="D222" s="235" t="s">
        <v>208</v>
      </c>
      <c r="E222" s="257" t="s">
        <v>19</v>
      </c>
      <c r="F222" s="258" t="s">
        <v>212</v>
      </c>
      <c r="G222" s="256"/>
      <c r="H222" s="259">
        <v>19</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208</v>
      </c>
      <c r="AU222" s="265" t="s">
        <v>80</v>
      </c>
      <c r="AV222" s="15" t="s">
        <v>204</v>
      </c>
      <c r="AW222" s="15" t="s">
        <v>33</v>
      </c>
      <c r="AX222" s="15" t="s">
        <v>80</v>
      </c>
      <c r="AY222" s="265" t="s">
        <v>196</v>
      </c>
    </row>
    <row r="223" s="2" customFormat="1" ht="36.72453" customHeight="1">
      <c r="A223" s="41"/>
      <c r="B223" s="42"/>
      <c r="C223" s="215" t="s">
        <v>460</v>
      </c>
      <c r="D223" s="215" t="s">
        <v>199</v>
      </c>
      <c r="E223" s="216" t="s">
        <v>5041</v>
      </c>
      <c r="F223" s="217" t="s">
        <v>5042</v>
      </c>
      <c r="G223" s="218" t="s">
        <v>222</v>
      </c>
      <c r="H223" s="219">
        <v>1</v>
      </c>
      <c r="I223" s="220"/>
      <c r="J223" s="221">
        <f>ROUND(I223*H223,2)</f>
        <v>0</v>
      </c>
      <c r="K223" s="217" t="s">
        <v>19</v>
      </c>
      <c r="L223" s="47"/>
      <c r="M223" s="222" t="s">
        <v>19</v>
      </c>
      <c r="N223" s="223" t="s">
        <v>44</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572</v>
      </c>
      <c r="AT223" s="226" t="s">
        <v>199</v>
      </c>
      <c r="AU223" s="226" t="s">
        <v>80</v>
      </c>
      <c r="AY223" s="20" t="s">
        <v>196</v>
      </c>
      <c r="BE223" s="227">
        <f>IF(N223="základní",J223,0)</f>
        <v>0</v>
      </c>
      <c r="BF223" s="227">
        <f>IF(N223="snížená",J223,0)</f>
        <v>0</v>
      </c>
      <c r="BG223" s="227">
        <f>IF(N223="zákl. přenesená",J223,0)</f>
        <v>0</v>
      </c>
      <c r="BH223" s="227">
        <f>IF(N223="sníž. přenesená",J223,0)</f>
        <v>0</v>
      </c>
      <c r="BI223" s="227">
        <f>IF(N223="nulová",J223,0)</f>
        <v>0</v>
      </c>
      <c r="BJ223" s="20" t="s">
        <v>80</v>
      </c>
      <c r="BK223" s="227">
        <f>ROUND(I223*H223,2)</f>
        <v>0</v>
      </c>
      <c r="BL223" s="20" t="s">
        <v>572</v>
      </c>
      <c r="BM223" s="226" t="s">
        <v>5043</v>
      </c>
    </row>
    <row r="224" s="14" customFormat="1">
      <c r="A224" s="14"/>
      <c r="B224" s="244"/>
      <c r="C224" s="245"/>
      <c r="D224" s="235" t="s">
        <v>208</v>
      </c>
      <c r="E224" s="246" t="s">
        <v>19</v>
      </c>
      <c r="F224" s="247" t="s">
        <v>80</v>
      </c>
      <c r="G224" s="245"/>
      <c r="H224" s="248">
        <v>1</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208</v>
      </c>
      <c r="AU224" s="254" t="s">
        <v>80</v>
      </c>
      <c r="AV224" s="14" t="s">
        <v>82</v>
      </c>
      <c r="AW224" s="14" t="s">
        <v>33</v>
      </c>
      <c r="AX224" s="14" t="s">
        <v>73</v>
      </c>
      <c r="AY224" s="254" t="s">
        <v>196</v>
      </c>
    </row>
    <row r="225" s="15" customFormat="1">
      <c r="A225" s="15"/>
      <c r="B225" s="255"/>
      <c r="C225" s="256"/>
      <c r="D225" s="235" t="s">
        <v>208</v>
      </c>
      <c r="E225" s="257" t="s">
        <v>19</v>
      </c>
      <c r="F225" s="258" t="s">
        <v>212</v>
      </c>
      <c r="G225" s="256"/>
      <c r="H225" s="259">
        <v>1</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208</v>
      </c>
      <c r="AU225" s="265" t="s">
        <v>80</v>
      </c>
      <c r="AV225" s="15" t="s">
        <v>204</v>
      </c>
      <c r="AW225" s="15" t="s">
        <v>33</v>
      </c>
      <c r="AX225" s="15" t="s">
        <v>80</v>
      </c>
      <c r="AY225" s="265" t="s">
        <v>196</v>
      </c>
    </row>
    <row r="226" s="2" customFormat="1" ht="47.59245" customHeight="1">
      <c r="A226" s="41"/>
      <c r="B226" s="42"/>
      <c r="C226" s="215" t="s">
        <v>465</v>
      </c>
      <c r="D226" s="215" t="s">
        <v>199</v>
      </c>
      <c r="E226" s="216" t="s">
        <v>1147</v>
      </c>
      <c r="F226" s="217" t="s">
        <v>1148</v>
      </c>
      <c r="G226" s="218" t="s">
        <v>222</v>
      </c>
      <c r="H226" s="219">
        <v>2</v>
      </c>
      <c r="I226" s="220"/>
      <c r="J226" s="221">
        <f>ROUND(I226*H226,2)</f>
        <v>0</v>
      </c>
      <c r="K226" s="217" t="s">
        <v>19</v>
      </c>
      <c r="L226" s="47"/>
      <c r="M226" s="222" t="s">
        <v>19</v>
      </c>
      <c r="N226" s="223" t="s">
        <v>44</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572</v>
      </c>
      <c r="AT226" s="226" t="s">
        <v>199</v>
      </c>
      <c r="AU226" s="226" t="s">
        <v>80</v>
      </c>
      <c r="AY226" s="20" t="s">
        <v>196</v>
      </c>
      <c r="BE226" s="227">
        <f>IF(N226="základní",J226,0)</f>
        <v>0</v>
      </c>
      <c r="BF226" s="227">
        <f>IF(N226="snížená",J226,0)</f>
        <v>0</v>
      </c>
      <c r="BG226" s="227">
        <f>IF(N226="zákl. přenesená",J226,0)</f>
        <v>0</v>
      </c>
      <c r="BH226" s="227">
        <f>IF(N226="sníž. přenesená",J226,0)</f>
        <v>0</v>
      </c>
      <c r="BI226" s="227">
        <f>IF(N226="nulová",J226,0)</f>
        <v>0</v>
      </c>
      <c r="BJ226" s="20" t="s">
        <v>80</v>
      </c>
      <c r="BK226" s="227">
        <f>ROUND(I226*H226,2)</f>
        <v>0</v>
      </c>
      <c r="BL226" s="20" t="s">
        <v>572</v>
      </c>
      <c r="BM226" s="226" t="s">
        <v>5044</v>
      </c>
    </row>
    <row r="227" s="14" customFormat="1">
      <c r="A227" s="14"/>
      <c r="B227" s="244"/>
      <c r="C227" s="245"/>
      <c r="D227" s="235" t="s">
        <v>208</v>
      </c>
      <c r="E227" s="246" t="s">
        <v>19</v>
      </c>
      <c r="F227" s="247" t="s">
        <v>82</v>
      </c>
      <c r="G227" s="245"/>
      <c r="H227" s="248">
        <v>2</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208</v>
      </c>
      <c r="AU227" s="254" t="s">
        <v>80</v>
      </c>
      <c r="AV227" s="14" t="s">
        <v>82</v>
      </c>
      <c r="AW227" s="14" t="s">
        <v>33</v>
      </c>
      <c r="AX227" s="14" t="s">
        <v>73</v>
      </c>
      <c r="AY227" s="254" t="s">
        <v>196</v>
      </c>
    </row>
    <row r="228" s="15" customFormat="1">
      <c r="A228" s="15"/>
      <c r="B228" s="255"/>
      <c r="C228" s="256"/>
      <c r="D228" s="235" t="s">
        <v>208</v>
      </c>
      <c r="E228" s="257" t="s">
        <v>19</v>
      </c>
      <c r="F228" s="258" t="s">
        <v>212</v>
      </c>
      <c r="G228" s="256"/>
      <c r="H228" s="259">
        <v>2</v>
      </c>
      <c r="I228" s="260"/>
      <c r="J228" s="256"/>
      <c r="K228" s="256"/>
      <c r="L228" s="261"/>
      <c r="M228" s="262"/>
      <c r="N228" s="263"/>
      <c r="O228" s="263"/>
      <c r="P228" s="263"/>
      <c r="Q228" s="263"/>
      <c r="R228" s="263"/>
      <c r="S228" s="263"/>
      <c r="T228" s="264"/>
      <c r="U228" s="15"/>
      <c r="V228" s="15"/>
      <c r="W228" s="15"/>
      <c r="X228" s="15"/>
      <c r="Y228" s="15"/>
      <c r="Z228" s="15"/>
      <c r="AA228" s="15"/>
      <c r="AB228" s="15"/>
      <c r="AC228" s="15"/>
      <c r="AD228" s="15"/>
      <c r="AE228" s="15"/>
      <c r="AT228" s="265" t="s">
        <v>208</v>
      </c>
      <c r="AU228" s="265" t="s">
        <v>80</v>
      </c>
      <c r="AV228" s="15" t="s">
        <v>204</v>
      </c>
      <c r="AW228" s="15" t="s">
        <v>33</v>
      </c>
      <c r="AX228" s="15" t="s">
        <v>80</v>
      </c>
      <c r="AY228" s="265" t="s">
        <v>196</v>
      </c>
    </row>
    <row r="229" s="2" customFormat="1" ht="16.30189" customHeight="1">
      <c r="A229" s="41"/>
      <c r="B229" s="42"/>
      <c r="C229" s="215" t="s">
        <v>473</v>
      </c>
      <c r="D229" s="215" t="s">
        <v>199</v>
      </c>
      <c r="E229" s="216" t="s">
        <v>5045</v>
      </c>
      <c r="F229" s="217" t="s">
        <v>1151</v>
      </c>
      <c r="G229" s="218" t="s">
        <v>222</v>
      </c>
      <c r="H229" s="219">
        <v>6</v>
      </c>
      <c r="I229" s="220"/>
      <c r="J229" s="221">
        <f>ROUND(I229*H229,2)</f>
        <v>0</v>
      </c>
      <c r="K229" s="217" t="s">
        <v>19</v>
      </c>
      <c r="L229" s="47"/>
      <c r="M229" s="222" t="s">
        <v>19</v>
      </c>
      <c r="N229" s="223" t="s">
        <v>44</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572</v>
      </c>
      <c r="AT229" s="226" t="s">
        <v>199</v>
      </c>
      <c r="AU229" s="226" t="s">
        <v>80</v>
      </c>
      <c r="AY229" s="20" t="s">
        <v>196</v>
      </c>
      <c r="BE229" s="227">
        <f>IF(N229="základní",J229,0)</f>
        <v>0</v>
      </c>
      <c r="BF229" s="227">
        <f>IF(N229="snížená",J229,0)</f>
        <v>0</v>
      </c>
      <c r="BG229" s="227">
        <f>IF(N229="zákl. přenesená",J229,0)</f>
        <v>0</v>
      </c>
      <c r="BH229" s="227">
        <f>IF(N229="sníž. přenesená",J229,0)</f>
        <v>0</v>
      </c>
      <c r="BI229" s="227">
        <f>IF(N229="nulová",J229,0)</f>
        <v>0</v>
      </c>
      <c r="BJ229" s="20" t="s">
        <v>80</v>
      </c>
      <c r="BK229" s="227">
        <f>ROUND(I229*H229,2)</f>
        <v>0</v>
      </c>
      <c r="BL229" s="20" t="s">
        <v>572</v>
      </c>
      <c r="BM229" s="226" t="s">
        <v>5046</v>
      </c>
    </row>
    <row r="230" s="14" customFormat="1">
      <c r="A230" s="14"/>
      <c r="B230" s="244"/>
      <c r="C230" s="245"/>
      <c r="D230" s="235" t="s">
        <v>208</v>
      </c>
      <c r="E230" s="246" t="s">
        <v>19</v>
      </c>
      <c r="F230" s="247" t="s">
        <v>230</v>
      </c>
      <c r="G230" s="245"/>
      <c r="H230" s="248">
        <v>6</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208</v>
      </c>
      <c r="AU230" s="254" t="s">
        <v>80</v>
      </c>
      <c r="AV230" s="14" t="s">
        <v>82</v>
      </c>
      <c r="AW230" s="14" t="s">
        <v>33</v>
      </c>
      <c r="AX230" s="14" t="s">
        <v>73</v>
      </c>
      <c r="AY230" s="254" t="s">
        <v>196</v>
      </c>
    </row>
    <row r="231" s="15" customFormat="1">
      <c r="A231" s="15"/>
      <c r="B231" s="255"/>
      <c r="C231" s="256"/>
      <c r="D231" s="235" t="s">
        <v>208</v>
      </c>
      <c r="E231" s="257" t="s">
        <v>19</v>
      </c>
      <c r="F231" s="258" t="s">
        <v>212</v>
      </c>
      <c r="G231" s="256"/>
      <c r="H231" s="259">
        <v>6</v>
      </c>
      <c r="I231" s="260"/>
      <c r="J231" s="256"/>
      <c r="K231" s="256"/>
      <c r="L231" s="261"/>
      <c r="M231" s="262"/>
      <c r="N231" s="263"/>
      <c r="O231" s="263"/>
      <c r="P231" s="263"/>
      <c r="Q231" s="263"/>
      <c r="R231" s="263"/>
      <c r="S231" s="263"/>
      <c r="T231" s="264"/>
      <c r="U231" s="15"/>
      <c r="V231" s="15"/>
      <c r="W231" s="15"/>
      <c r="X231" s="15"/>
      <c r="Y231" s="15"/>
      <c r="Z231" s="15"/>
      <c r="AA231" s="15"/>
      <c r="AB231" s="15"/>
      <c r="AC231" s="15"/>
      <c r="AD231" s="15"/>
      <c r="AE231" s="15"/>
      <c r="AT231" s="265" t="s">
        <v>208</v>
      </c>
      <c r="AU231" s="265" t="s">
        <v>80</v>
      </c>
      <c r="AV231" s="15" t="s">
        <v>204</v>
      </c>
      <c r="AW231" s="15" t="s">
        <v>33</v>
      </c>
      <c r="AX231" s="15" t="s">
        <v>80</v>
      </c>
      <c r="AY231" s="265" t="s">
        <v>196</v>
      </c>
    </row>
    <row r="232" s="2" customFormat="1" ht="23.4566" customHeight="1">
      <c r="A232" s="41"/>
      <c r="B232" s="42"/>
      <c r="C232" s="215" t="s">
        <v>478</v>
      </c>
      <c r="D232" s="215" t="s">
        <v>199</v>
      </c>
      <c r="E232" s="216" t="s">
        <v>5047</v>
      </c>
      <c r="F232" s="217" t="s">
        <v>1154</v>
      </c>
      <c r="G232" s="218" t="s">
        <v>222</v>
      </c>
      <c r="H232" s="219">
        <v>2</v>
      </c>
      <c r="I232" s="220"/>
      <c r="J232" s="221">
        <f>ROUND(I232*H232,2)</f>
        <v>0</v>
      </c>
      <c r="K232" s="217" t="s">
        <v>19</v>
      </c>
      <c r="L232" s="47"/>
      <c r="M232" s="222" t="s">
        <v>19</v>
      </c>
      <c r="N232" s="223" t="s">
        <v>44</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572</v>
      </c>
      <c r="AT232" s="226" t="s">
        <v>199</v>
      </c>
      <c r="AU232" s="226" t="s">
        <v>80</v>
      </c>
      <c r="AY232" s="20" t="s">
        <v>196</v>
      </c>
      <c r="BE232" s="227">
        <f>IF(N232="základní",J232,0)</f>
        <v>0</v>
      </c>
      <c r="BF232" s="227">
        <f>IF(N232="snížená",J232,0)</f>
        <v>0</v>
      </c>
      <c r="BG232" s="227">
        <f>IF(N232="zákl. přenesená",J232,0)</f>
        <v>0</v>
      </c>
      <c r="BH232" s="227">
        <f>IF(N232="sníž. přenesená",J232,0)</f>
        <v>0</v>
      </c>
      <c r="BI232" s="227">
        <f>IF(N232="nulová",J232,0)</f>
        <v>0</v>
      </c>
      <c r="BJ232" s="20" t="s">
        <v>80</v>
      </c>
      <c r="BK232" s="227">
        <f>ROUND(I232*H232,2)</f>
        <v>0</v>
      </c>
      <c r="BL232" s="20" t="s">
        <v>572</v>
      </c>
      <c r="BM232" s="226" t="s">
        <v>5048</v>
      </c>
    </row>
    <row r="233" s="14" customFormat="1">
      <c r="A233" s="14"/>
      <c r="B233" s="244"/>
      <c r="C233" s="245"/>
      <c r="D233" s="235" t="s">
        <v>208</v>
      </c>
      <c r="E233" s="246" t="s">
        <v>19</v>
      </c>
      <c r="F233" s="247" t="s">
        <v>82</v>
      </c>
      <c r="G233" s="245"/>
      <c r="H233" s="248">
        <v>2</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208</v>
      </c>
      <c r="AU233" s="254" t="s">
        <v>80</v>
      </c>
      <c r="AV233" s="14" t="s">
        <v>82</v>
      </c>
      <c r="AW233" s="14" t="s">
        <v>33</v>
      </c>
      <c r="AX233" s="14" t="s">
        <v>73</v>
      </c>
      <c r="AY233" s="254" t="s">
        <v>196</v>
      </c>
    </row>
    <row r="234" s="15" customFormat="1">
      <c r="A234" s="15"/>
      <c r="B234" s="255"/>
      <c r="C234" s="256"/>
      <c r="D234" s="235" t="s">
        <v>208</v>
      </c>
      <c r="E234" s="257" t="s">
        <v>19</v>
      </c>
      <c r="F234" s="258" t="s">
        <v>212</v>
      </c>
      <c r="G234" s="256"/>
      <c r="H234" s="259">
        <v>2</v>
      </c>
      <c r="I234" s="260"/>
      <c r="J234" s="256"/>
      <c r="K234" s="256"/>
      <c r="L234" s="261"/>
      <c r="M234" s="262"/>
      <c r="N234" s="263"/>
      <c r="O234" s="263"/>
      <c r="P234" s="263"/>
      <c r="Q234" s="263"/>
      <c r="R234" s="263"/>
      <c r="S234" s="263"/>
      <c r="T234" s="264"/>
      <c r="U234" s="15"/>
      <c r="V234" s="15"/>
      <c r="W234" s="15"/>
      <c r="X234" s="15"/>
      <c r="Y234" s="15"/>
      <c r="Z234" s="15"/>
      <c r="AA234" s="15"/>
      <c r="AB234" s="15"/>
      <c r="AC234" s="15"/>
      <c r="AD234" s="15"/>
      <c r="AE234" s="15"/>
      <c r="AT234" s="265" t="s">
        <v>208</v>
      </c>
      <c r="AU234" s="265" t="s">
        <v>80</v>
      </c>
      <c r="AV234" s="15" t="s">
        <v>204</v>
      </c>
      <c r="AW234" s="15" t="s">
        <v>33</v>
      </c>
      <c r="AX234" s="15" t="s">
        <v>80</v>
      </c>
      <c r="AY234" s="265" t="s">
        <v>196</v>
      </c>
    </row>
    <row r="235" s="2" customFormat="1" ht="16.30189" customHeight="1">
      <c r="A235" s="41"/>
      <c r="B235" s="42"/>
      <c r="C235" s="215" t="s">
        <v>483</v>
      </c>
      <c r="D235" s="215" t="s">
        <v>199</v>
      </c>
      <c r="E235" s="216" t="s">
        <v>5049</v>
      </c>
      <c r="F235" s="217" t="s">
        <v>5050</v>
      </c>
      <c r="G235" s="218" t="s">
        <v>222</v>
      </c>
      <c r="H235" s="219">
        <v>5</v>
      </c>
      <c r="I235" s="220"/>
      <c r="J235" s="221">
        <f>ROUND(I235*H235,2)</f>
        <v>0</v>
      </c>
      <c r="K235" s="217" t="s">
        <v>19</v>
      </c>
      <c r="L235" s="47"/>
      <c r="M235" s="222" t="s">
        <v>19</v>
      </c>
      <c r="N235" s="223" t="s">
        <v>44</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572</v>
      </c>
      <c r="AT235" s="226" t="s">
        <v>199</v>
      </c>
      <c r="AU235" s="226" t="s">
        <v>80</v>
      </c>
      <c r="AY235" s="20" t="s">
        <v>196</v>
      </c>
      <c r="BE235" s="227">
        <f>IF(N235="základní",J235,0)</f>
        <v>0</v>
      </c>
      <c r="BF235" s="227">
        <f>IF(N235="snížená",J235,0)</f>
        <v>0</v>
      </c>
      <c r="BG235" s="227">
        <f>IF(N235="zákl. přenesená",J235,0)</f>
        <v>0</v>
      </c>
      <c r="BH235" s="227">
        <f>IF(N235="sníž. přenesená",J235,0)</f>
        <v>0</v>
      </c>
      <c r="BI235" s="227">
        <f>IF(N235="nulová",J235,0)</f>
        <v>0</v>
      </c>
      <c r="BJ235" s="20" t="s">
        <v>80</v>
      </c>
      <c r="BK235" s="227">
        <f>ROUND(I235*H235,2)</f>
        <v>0</v>
      </c>
      <c r="BL235" s="20" t="s">
        <v>572</v>
      </c>
      <c r="BM235" s="226" t="s">
        <v>5051</v>
      </c>
    </row>
    <row r="236" s="14" customFormat="1">
      <c r="A236" s="14"/>
      <c r="B236" s="244"/>
      <c r="C236" s="245"/>
      <c r="D236" s="235" t="s">
        <v>208</v>
      </c>
      <c r="E236" s="246" t="s">
        <v>19</v>
      </c>
      <c r="F236" s="247" t="s">
        <v>232</v>
      </c>
      <c r="G236" s="245"/>
      <c r="H236" s="248">
        <v>5</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208</v>
      </c>
      <c r="AU236" s="254" t="s">
        <v>80</v>
      </c>
      <c r="AV236" s="14" t="s">
        <v>82</v>
      </c>
      <c r="AW236" s="14" t="s">
        <v>33</v>
      </c>
      <c r="AX236" s="14" t="s">
        <v>73</v>
      </c>
      <c r="AY236" s="254" t="s">
        <v>196</v>
      </c>
    </row>
    <row r="237" s="15" customFormat="1">
      <c r="A237" s="15"/>
      <c r="B237" s="255"/>
      <c r="C237" s="256"/>
      <c r="D237" s="235" t="s">
        <v>208</v>
      </c>
      <c r="E237" s="257" t="s">
        <v>19</v>
      </c>
      <c r="F237" s="258" t="s">
        <v>212</v>
      </c>
      <c r="G237" s="256"/>
      <c r="H237" s="259">
        <v>5</v>
      </c>
      <c r="I237" s="260"/>
      <c r="J237" s="256"/>
      <c r="K237" s="256"/>
      <c r="L237" s="261"/>
      <c r="M237" s="262"/>
      <c r="N237" s="263"/>
      <c r="O237" s="263"/>
      <c r="P237" s="263"/>
      <c r="Q237" s="263"/>
      <c r="R237" s="263"/>
      <c r="S237" s="263"/>
      <c r="T237" s="264"/>
      <c r="U237" s="15"/>
      <c r="V237" s="15"/>
      <c r="W237" s="15"/>
      <c r="X237" s="15"/>
      <c r="Y237" s="15"/>
      <c r="Z237" s="15"/>
      <c r="AA237" s="15"/>
      <c r="AB237" s="15"/>
      <c r="AC237" s="15"/>
      <c r="AD237" s="15"/>
      <c r="AE237" s="15"/>
      <c r="AT237" s="265" t="s">
        <v>208</v>
      </c>
      <c r="AU237" s="265" t="s">
        <v>80</v>
      </c>
      <c r="AV237" s="15" t="s">
        <v>204</v>
      </c>
      <c r="AW237" s="15" t="s">
        <v>33</v>
      </c>
      <c r="AX237" s="15" t="s">
        <v>80</v>
      </c>
      <c r="AY237" s="265" t="s">
        <v>196</v>
      </c>
    </row>
    <row r="238" s="2" customFormat="1" ht="16.30189" customHeight="1">
      <c r="A238" s="41"/>
      <c r="B238" s="42"/>
      <c r="C238" s="215" t="s">
        <v>491</v>
      </c>
      <c r="D238" s="215" t="s">
        <v>199</v>
      </c>
      <c r="E238" s="216" t="s">
        <v>5052</v>
      </c>
      <c r="F238" s="217" t="s">
        <v>5053</v>
      </c>
      <c r="G238" s="218" t="s">
        <v>222</v>
      </c>
      <c r="H238" s="219">
        <v>5</v>
      </c>
      <c r="I238" s="220"/>
      <c r="J238" s="221">
        <f>ROUND(I238*H238,2)</f>
        <v>0</v>
      </c>
      <c r="K238" s="217" t="s">
        <v>19</v>
      </c>
      <c r="L238" s="47"/>
      <c r="M238" s="222" t="s">
        <v>19</v>
      </c>
      <c r="N238" s="223" t="s">
        <v>44</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572</v>
      </c>
      <c r="AT238" s="226" t="s">
        <v>199</v>
      </c>
      <c r="AU238" s="226" t="s">
        <v>80</v>
      </c>
      <c r="AY238" s="20" t="s">
        <v>196</v>
      </c>
      <c r="BE238" s="227">
        <f>IF(N238="základní",J238,0)</f>
        <v>0</v>
      </c>
      <c r="BF238" s="227">
        <f>IF(N238="snížená",J238,0)</f>
        <v>0</v>
      </c>
      <c r="BG238" s="227">
        <f>IF(N238="zákl. přenesená",J238,0)</f>
        <v>0</v>
      </c>
      <c r="BH238" s="227">
        <f>IF(N238="sníž. přenesená",J238,0)</f>
        <v>0</v>
      </c>
      <c r="BI238" s="227">
        <f>IF(N238="nulová",J238,0)</f>
        <v>0</v>
      </c>
      <c r="BJ238" s="20" t="s">
        <v>80</v>
      </c>
      <c r="BK238" s="227">
        <f>ROUND(I238*H238,2)</f>
        <v>0</v>
      </c>
      <c r="BL238" s="20" t="s">
        <v>572</v>
      </c>
      <c r="BM238" s="226" t="s">
        <v>5054</v>
      </c>
    </row>
    <row r="239" s="14" customFormat="1">
      <c r="A239" s="14"/>
      <c r="B239" s="244"/>
      <c r="C239" s="245"/>
      <c r="D239" s="235" t="s">
        <v>208</v>
      </c>
      <c r="E239" s="246" t="s">
        <v>19</v>
      </c>
      <c r="F239" s="247" t="s">
        <v>232</v>
      </c>
      <c r="G239" s="245"/>
      <c r="H239" s="248">
        <v>5</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208</v>
      </c>
      <c r="AU239" s="254" t="s">
        <v>80</v>
      </c>
      <c r="AV239" s="14" t="s">
        <v>82</v>
      </c>
      <c r="AW239" s="14" t="s">
        <v>33</v>
      </c>
      <c r="AX239" s="14" t="s">
        <v>73</v>
      </c>
      <c r="AY239" s="254" t="s">
        <v>196</v>
      </c>
    </row>
    <row r="240" s="15" customFormat="1">
      <c r="A240" s="15"/>
      <c r="B240" s="255"/>
      <c r="C240" s="256"/>
      <c r="D240" s="235" t="s">
        <v>208</v>
      </c>
      <c r="E240" s="257" t="s">
        <v>19</v>
      </c>
      <c r="F240" s="258" t="s">
        <v>212</v>
      </c>
      <c r="G240" s="256"/>
      <c r="H240" s="259">
        <v>5</v>
      </c>
      <c r="I240" s="260"/>
      <c r="J240" s="256"/>
      <c r="K240" s="256"/>
      <c r="L240" s="261"/>
      <c r="M240" s="262"/>
      <c r="N240" s="263"/>
      <c r="O240" s="263"/>
      <c r="P240" s="263"/>
      <c r="Q240" s="263"/>
      <c r="R240" s="263"/>
      <c r="S240" s="263"/>
      <c r="T240" s="264"/>
      <c r="U240" s="15"/>
      <c r="V240" s="15"/>
      <c r="W240" s="15"/>
      <c r="X240" s="15"/>
      <c r="Y240" s="15"/>
      <c r="Z240" s="15"/>
      <c r="AA240" s="15"/>
      <c r="AB240" s="15"/>
      <c r="AC240" s="15"/>
      <c r="AD240" s="15"/>
      <c r="AE240" s="15"/>
      <c r="AT240" s="265" t="s">
        <v>208</v>
      </c>
      <c r="AU240" s="265" t="s">
        <v>80</v>
      </c>
      <c r="AV240" s="15" t="s">
        <v>204</v>
      </c>
      <c r="AW240" s="15" t="s">
        <v>33</v>
      </c>
      <c r="AX240" s="15" t="s">
        <v>80</v>
      </c>
      <c r="AY240" s="265" t="s">
        <v>196</v>
      </c>
    </row>
    <row r="241" s="2" customFormat="1" ht="23.4566" customHeight="1">
      <c r="A241" s="41"/>
      <c r="B241" s="42"/>
      <c r="C241" s="215" t="s">
        <v>496</v>
      </c>
      <c r="D241" s="215" t="s">
        <v>199</v>
      </c>
      <c r="E241" s="216" t="s">
        <v>1207</v>
      </c>
      <c r="F241" s="217" t="s">
        <v>1157</v>
      </c>
      <c r="G241" s="218" t="s">
        <v>486</v>
      </c>
      <c r="H241" s="219">
        <v>601</v>
      </c>
      <c r="I241" s="220"/>
      <c r="J241" s="221">
        <f>ROUND(I241*H241,2)</f>
        <v>0</v>
      </c>
      <c r="K241" s="217" t="s">
        <v>19</v>
      </c>
      <c r="L241" s="47"/>
      <c r="M241" s="222" t="s">
        <v>19</v>
      </c>
      <c r="N241" s="223" t="s">
        <v>44</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572</v>
      </c>
      <c r="AT241" s="226" t="s">
        <v>199</v>
      </c>
      <c r="AU241" s="226" t="s">
        <v>80</v>
      </c>
      <c r="AY241" s="20" t="s">
        <v>196</v>
      </c>
      <c r="BE241" s="227">
        <f>IF(N241="základní",J241,0)</f>
        <v>0</v>
      </c>
      <c r="BF241" s="227">
        <f>IF(N241="snížená",J241,0)</f>
        <v>0</v>
      </c>
      <c r="BG241" s="227">
        <f>IF(N241="zákl. přenesená",J241,0)</f>
        <v>0</v>
      </c>
      <c r="BH241" s="227">
        <f>IF(N241="sníž. přenesená",J241,0)</f>
        <v>0</v>
      </c>
      <c r="BI241" s="227">
        <f>IF(N241="nulová",J241,0)</f>
        <v>0</v>
      </c>
      <c r="BJ241" s="20" t="s">
        <v>80</v>
      </c>
      <c r="BK241" s="227">
        <f>ROUND(I241*H241,2)</f>
        <v>0</v>
      </c>
      <c r="BL241" s="20" t="s">
        <v>572</v>
      </c>
      <c r="BM241" s="226" t="s">
        <v>5055</v>
      </c>
    </row>
    <row r="242" s="14" customFormat="1">
      <c r="A242" s="14"/>
      <c r="B242" s="244"/>
      <c r="C242" s="245"/>
      <c r="D242" s="235" t="s">
        <v>208</v>
      </c>
      <c r="E242" s="246" t="s">
        <v>19</v>
      </c>
      <c r="F242" s="247" t="s">
        <v>5056</v>
      </c>
      <c r="G242" s="245"/>
      <c r="H242" s="248">
        <v>601</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208</v>
      </c>
      <c r="AU242" s="254" t="s">
        <v>80</v>
      </c>
      <c r="AV242" s="14" t="s">
        <v>82</v>
      </c>
      <c r="AW242" s="14" t="s">
        <v>33</v>
      </c>
      <c r="AX242" s="14" t="s">
        <v>73</v>
      </c>
      <c r="AY242" s="254" t="s">
        <v>196</v>
      </c>
    </row>
    <row r="243" s="15" customFormat="1">
      <c r="A243" s="15"/>
      <c r="B243" s="255"/>
      <c r="C243" s="256"/>
      <c r="D243" s="235" t="s">
        <v>208</v>
      </c>
      <c r="E243" s="257" t="s">
        <v>19</v>
      </c>
      <c r="F243" s="258" t="s">
        <v>212</v>
      </c>
      <c r="G243" s="256"/>
      <c r="H243" s="259">
        <v>601</v>
      </c>
      <c r="I243" s="260"/>
      <c r="J243" s="256"/>
      <c r="K243" s="256"/>
      <c r="L243" s="261"/>
      <c r="M243" s="262"/>
      <c r="N243" s="263"/>
      <c r="O243" s="263"/>
      <c r="P243" s="263"/>
      <c r="Q243" s="263"/>
      <c r="R243" s="263"/>
      <c r="S243" s="263"/>
      <c r="T243" s="264"/>
      <c r="U243" s="15"/>
      <c r="V243" s="15"/>
      <c r="W243" s="15"/>
      <c r="X243" s="15"/>
      <c r="Y243" s="15"/>
      <c r="Z243" s="15"/>
      <c r="AA243" s="15"/>
      <c r="AB243" s="15"/>
      <c r="AC243" s="15"/>
      <c r="AD243" s="15"/>
      <c r="AE243" s="15"/>
      <c r="AT243" s="265" t="s">
        <v>208</v>
      </c>
      <c r="AU243" s="265" t="s">
        <v>80</v>
      </c>
      <c r="AV243" s="15" t="s">
        <v>204</v>
      </c>
      <c r="AW243" s="15" t="s">
        <v>33</v>
      </c>
      <c r="AX243" s="15" t="s">
        <v>80</v>
      </c>
      <c r="AY243" s="265" t="s">
        <v>196</v>
      </c>
    </row>
    <row r="244" s="2" customFormat="1" ht="23.4566" customHeight="1">
      <c r="A244" s="41"/>
      <c r="B244" s="42"/>
      <c r="C244" s="215" t="s">
        <v>500</v>
      </c>
      <c r="D244" s="215" t="s">
        <v>199</v>
      </c>
      <c r="E244" s="216" t="s">
        <v>1159</v>
      </c>
      <c r="F244" s="217" t="s">
        <v>1160</v>
      </c>
      <c r="G244" s="218" t="s">
        <v>222</v>
      </c>
      <c r="H244" s="219">
        <v>30</v>
      </c>
      <c r="I244" s="220"/>
      <c r="J244" s="221">
        <f>ROUND(I244*H244,2)</f>
        <v>0</v>
      </c>
      <c r="K244" s="217" t="s">
        <v>19</v>
      </c>
      <c r="L244" s="47"/>
      <c r="M244" s="222" t="s">
        <v>19</v>
      </c>
      <c r="N244" s="223" t="s">
        <v>44</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572</v>
      </c>
      <c r="AT244" s="226" t="s">
        <v>199</v>
      </c>
      <c r="AU244" s="226" t="s">
        <v>80</v>
      </c>
      <c r="AY244" s="20" t="s">
        <v>196</v>
      </c>
      <c r="BE244" s="227">
        <f>IF(N244="základní",J244,0)</f>
        <v>0</v>
      </c>
      <c r="BF244" s="227">
        <f>IF(N244="snížená",J244,0)</f>
        <v>0</v>
      </c>
      <c r="BG244" s="227">
        <f>IF(N244="zákl. přenesená",J244,0)</f>
        <v>0</v>
      </c>
      <c r="BH244" s="227">
        <f>IF(N244="sníž. přenesená",J244,0)</f>
        <v>0</v>
      </c>
      <c r="BI244" s="227">
        <f>IF(N244="nulová",J244,0)</f>
        <v>0</v>
      </c>
      <c r="BJ244" s="20" t="s">
        <v>80</v>
      </c>
      <c r="BK244" s="227">
        <f>ROUND(I244*H244,2)</f>
        <v>0</v>
      </c>
      <c r="BL244" s="20" t="s">
        <v>572</v>
      </c>
      <c r="BM244" s="226" t="s">
        <v>5057</v>
      </c>
    </row>
    <row r="245" s="14" customFormat="1">
      <c r="A245" s="14"/>
      <c r="B245" s="244"/>
      <c r="C245" s="245"/>
      <c r="D245" s="235" t="s">
        <v>208</v>
      </c>
      <c r="E245" s="246" t="s">
        <v>19</v>
      </c>
      <c r="F245" s="247" t="s">
        <v>5058</v>
      </c>
      <c r="G245" s="245"/>
      <c r="H245" s="248">
        <v>30</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208</v>
      </c>
      <c r="AU245" s="254" t="s">
        <v>80</v>
      </c>
      <c r="AV245" s="14" t="s">
        <v>82</v>
      </c>
      <c r="AW245" s="14" t="s">
        <v>33</v>
      </c>
      <c r="AX245" s="14" t="s">
        <v>73</v>
      </c>
      <c r="AY245" s="254" t="s">
        <v>196</v>
      </c>
    </row>
    <row r="246" s="15" customFormat="1">
      <c r="A246" s="15"/>
      <c r="B246" s="255"/>
      <c r="C246" s="256"/>
      <c r="D246" s="235" t="s">
        <v>208</v>
      </c>
      <c r="E246" s="257" t="s">
        <v>19</v>
      </c>
      <c r="F246" s="258" t="s">
        <v>212</v>
      </c>
      <c r="G246" s="256"/>
      <c r="H246" s="259">
        <v>30</v>
      </c>
      <c r="I246" s="260"/>
      <c r="J246" s="256"/>
      <c r="K246" s="256"/>
      <c r="L246" s="261"/>
      <c r="M246" s="262"/>
      <c r="N246" s="263"/>
      <c r="O246" s="263"/>
      <c r="P246" s="263"/>
      <c r="Q246" s="263"/>
      <c r="R246" s="263"/>
      <c r="S246" s="263"/>
      <c r="T246" s="264"/>
      <c r="U246" s="15"/>
      <c r="V246" s="15"/>
      <c r="W246" s="15"/>
      <c r="X246" s="15"/>
      <c r="Y246" s="15"/>
      <c r="Z246" s="15"/>
      <c r="AA246" s="15"/>
      <c r="AB246" s="15"/>
      <c r="AC246" s="15"/>
      <c r="AD246" s="15"/>
      <c r="AE246" s="15"/>
      <c r="AT246" s="265" t="s">
        <v>208</v>
      </c>
      <c r="AU246" s="265" t="s">
        <v>80</v>
      </c>
      <c r="AV246" s="15" t="s">
        <v>204</v>
      </c>
      <c r="AW246" s="15" t="s">
        <v>33</v>
      </c>
      <c r="AX246" s="15" t="s">
        <v>80</v>
      </c>
      <c r="AY246" s="265" t="s">
        <v>196</v>
      </c>
    </row>
    <row r="247" s="2" customFormat="1" ht="16.30189" customHeight="1">
      <c r="A247" s="41"/>
      <c r="B247" s="42"/>
      <c r="C247" s="215" t="s">
        <v>503</v>
      </c>
      <c r="D247" s="215" t="s">
        <v>199</v>
      </c>
      <c r="E247" s="216" t="s">
        <v>5059</v>
      </c>
      <c r="F247" s="217" t="s">
        <v>5060</v>
      </c>
      <c r="G247" s="218" t="s">
        <v>222</v>
      </c>
      <c r="H247" s="219">
        <v>10</v>
      </c>
      <c r="I247" s="220"/>
      <c r="J247" s="221">
        <f>ROUND(I247*H247,2)</f>
        <v>0</v>
      </c>
      <c r="K247" s="217" t="s">
        <v>19</v>
      </c>
      <c r="L247" s="47"/>
      <c r="M247" s="222" t="s">
        <v>19</v>
      </c>
      <c r="N247" s="223" t="s">
        <v>44</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572</v>
      </c>
      <c r="AT247" s="226" t="s">
        <v>199</v>
      </c>
      <c r="AU247" s="226" t="s">
        <v>80</v>
      </c>
      <c r="AY247" s="20" t="s">
        <v>196</v>
      </c>
      <c r="BE247" s="227">
        <f>IF(N247="základní",J247,0)</f>
        <v>0</v>
      </c>
      <c r="BF247" s="227">
        <f>IF(N247="snížená",J247,0)</f>
        <v>0</v>
      </c>
      <c r="BG247" s="227">
        <f>IF(N247="zákl. přenesená",J247,0)</f>
        <v>0</v>
      </c>
      <c r="BH247" s="227">
        <f>IF(N247="sníž. přenesená",J247,0)</f>
        <v>0</v>
      </c>
      <c r="BI247" s="227">
        <f>IF(N247="nulová",J247,0)</f>
        <v>0</v>
      </c>
      <c r="BJ247" s="20" t="s">
        <v>80</v>
      </c>
      <c r="BK247" s="227">
        <f>ROUND(I247*H247,2)</f>
        <v>0</v>
      </c>
      <c r="BL247" s="20" t="s">
        <v>572</v>
      </c>
      <c r="BM247" s="226" t="s">
        <v>5061</v>
      </c>
    </row>
    <row r="248" s="14" customFormat="1">
      <c r="A248" s="14"/>
      <c r="B248" s="244"/>
      <c r="C248" s="245"/>
      <c r="D248" s="235" t="s">
        <v>208</v>
      </c>
      <c r="E248" s="246" t="s">
        <v>19</v>
      </c>
      <c r="F248" s="247" t="s">
        <v>262</v>
      </c>
      <c r="G248" s="245"/>
      <c r="H248" s="248">
        <v>10</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208</v>
      </c>
      <c r="AU248" s="254" t="s">
        <v>80</v>
      </c>
      <c r="AV248" s="14" t="s">
        <v>82</v>
      </c>
      <c r="AW248" s="14" t="s">
        <v>33</v>
      </c>
      <c r="AX248" s="14" t="s">
        <v>73</v>
      </c>
      <c r="AY248" s="254" t="s">
        <v>196</v>
      </c>
    </row>
    <row r="249" s="15" customFormat="1">
      <c r="A249" s="15"/>
      <c r="B249" s="255"/>
      <c r="C249" s="256"/>
      <c r="D249" s="235" t="s">
        <v>208</v>
      </c>
      <c r="E249" s="257" t="s">
        <v>19</v>
      </c>
      <c r="F249" s="258" t="s">
        <v>212</v>
      </c>
      <c r="G249" s="256"/>
      <c r="H249" s="259">
        <v>10</v>
      </c>
      <c r="I249" s="260"/>
      <c r="J249" s="256"/>
      <c r="K249" s="256"/>
      <c r="L249" s="261"/>
      <c r="M249" s="262"/>
      <c r="N249" s="263"/>
      <c r="O249" s="263"/>
      <c r="P249" s="263"/>
      <c r="Q249" s="263"/>
      <c r="R249" s="263"/>
      <c r="S249" s="263"/>
      <c r="T249" s="264"/>
      <c r="U249" s="15"/>
      <c r="V249" s="15"/>
      <c r="W249" s="15"/>
      <c r="X249" s="15"/>
      <c r="Y249" s="15"/>
      <c r="Z249" s="15"/>
      <c r="AA249" s="15"/>
      <c r="AB249" s="15"/>
      <c r="AC249" s="15"/>
      <c r="AD249" s="15"/>
      <c r="AE249" s="15"/>
      <c r="AT249" s="265" t="s">
        <v>208</v>
      </c>
      <c r="AU249" s="265" t="s">
        <v>80</v>
      </c>
      <c r="AV249" s="15" t="s">
        <v>204</v>
      </c>
      <c r="AW249" s="15" t="s">
        <v>33</v>
      </c>
      <c r="AX249" s="15" t="s">
        <v>80</v>
      </c>
      <c r="AY249" s="265" t="s">
        <v>196</v>
      </c>
    </row>
    <row r="250" s="2" customFormat="1" ht="16.30189" customHeight="1">
      <c r="A250" s="41"/>
      <c r="B250" s="42"/>
      <c r="C250" s="215" t="s">
        <v>508</v>
      </c>
      <c r="D250" s="215" t="s">
        <v>199</v>
      </c>
      <c r="E250" s="216" t="s">
        <v>5062</v>
      </c>
      <c r="F250" s="217" t="s">
        <v>1163</v>
      </c>
      <c r="G250" s="218" t="s">
        <v>222</v>
      </c>
      <c r="H250" s="219">
        <v>6</v>
      </c>
      <c r="I250" s="220"/>
      <c r="J250" s="221">
        <f>ROUND(I250*H250,2)</f>
        <v>0</v>
      </c>
      <c r="K250" s="217" t="s">
        <v>19</v>
      </c>
      <c r="L250" s="47"/>
      <c r="M250" s="222" t="s">
        <v>19</v>
      </c>
      <c r="N250" s="223" t="s">
        <v>44</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572</v>
      </c>
      <c r="AT250" s="226" t="s">
        <v>199</v>
      </c>
      <c r="AU250" s="226" t="s">
        <v>80</v>
      </c>
      <c r="AY250" s="20" t="s">
        <v>196</v>
      </c>
      <c r="BE250" s="227">
        <f>IF(N250="základní",J250,0)</f>
        <v>0</v>
      </c>
      <c r="BF250" s="227">
        <f>IF(N250="snížená",J250,0)</f>
        <v>0</v>
      </c>
      <c r="BG250" s="227">
        <f>IF(N250="zákl. přenesená",J250,0)</f>
        <v>0</v>
      </c>
      <c r="BH250" s="227">
        <f>IF(N250="sníž. přenesená",J250,0)</f>
        <v>0</v>
      </c>
      <c r="BI250" s="227">
        <f>IF(N250="nulová",J250,0)</f>
        <v>0</v>
      </c>
      <c r="BJ250" s="20" t="s">
        <v>80</v>
      </c>
      <c r="BK250" s="227">
        <f>ROUND(I250*H250,2)</f>
        <v>0</v>
      </c>
      <c r="BL250" s="20" t="s">
        <v>572</v>
      </c>
      <c r="BM250" s="226" t="s">
        <v>5063</v>
      </c>
    </row>
    <row r="251" s="14" customFormat="1">
      <c r="A251" s="14"/>
      <c r="B251" s="244"/>
      <c r="C251" s="245"/>
      <c r="D251" s="235" t="s">
        <v>208</v>
      </c>
      <c r="E251" s="246" t="s">
        <v>19</v>
      </c>
      <c r="F251" s="247" t="s">
        <v>5064</v>
      </c>
      <c r="G251" s="245"/>
      <c r="H251" s="248">
        <v>6</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208</v>
      </c>
      <c r="AU251" s="254" t="s">
        <v>80</v>
      </c>
      <c r="AV251" s="14" t="s">
        <v>82</v>
      </c>
      <c r="AW251" s="14" t="s">
        <v>33</v>
      </c>
      <c r="AX251" s="14" t="s">
        <v>73</v>
      </c>
      <c r="AY251" s="254" t="s">
        <v>196</v>
      </c>
    </row>
    <row r="252" s="15" customFormat="1">
      <c r="A252" s="15"/>
      <c r="B252" s="255"/>
      <c r="C252" s="256"/>
      <c r="D252" s="235" t="s">
        <v>208</v>
      </c>
      <c r="E252" s="257" t="s">
        <v>19</v>
      </c>
      <c r="F252" s="258" t="s">
        <v>212</v>
      </c>
      <c r="G252" s="256"/>
      <c r="H252" s="259">
        <v>6</v>
      </c>
      <c r="I252" s="260"/>
      <c r="J252" s="256"/>
      <c r="K252" s="256"/>
      <c r="L252" s="261"/>
      <c r="M252" s="262"/>
      <c r="N252" s="263"/>
      <c r="O252" s="263"/>
      <c r="P252" s="263"/>
      <c r="Q252" s="263"/>
      <c r="R252" s="263"/>
      <c r="S252" s="263"/>
      <c r="T252" s="264"/>
      <c r="U252" s="15"/>
      <c r="V252" s="15"/>
      <c r="W252" s="15"/>
      <c r="X252" s="15"/>
      <c r="Y252" s="15"/>
      <c r="Z252" s="15"/>
      <c r="AA252" s="15"/>
      <c r="AB252" s="15"/>
      <c r="AC252" s="15"/>
      <c r="AD252" s="15"/>
      <c r="AE252" s="15"/>
      <c r="AT252" s="265" t="s">
        <v>208</v>
      </c>
      <c r="AU252" s="265" t="s">
        <v>80</v>
      </c>
      <c r="AV252" s="15" t="s">
        <v>204</v>
      </c>
      <c r="AW252" s="15" t="s">
        <v>33</v>
      </c>
      <c r="AX252" s="15" t="s">
        <v>80</v>
      </c>
      <c r="AY252" s="265" t="s">
        <v>196</v>
      </c>
    </row>
    <row r="253" s="2" customFormat="1" ht="23.4566" customHeight="1">
      <c r="A253" s="41"/>
      <c r="B253" s="42"/>
      <c r="C253" s="215" t="s">
        <v>513</v>
      </c>
      <c r="D253" s="215" t="s">
        <v>199</v>
      </c>
      <c r="E253" s="216" t="s">
        <v>5030</v>
      </c>
      <c r="F253" s="217" t="s">
        <v>5031</v>
      </c>
      <c r="G253" s="218" t="s">
        <v>222</v>
      </c>
      <c r="H253" s="219">
        <v>1</v>
      </c>
      <c r="I253" s="220"/>
      <c r="J253" s="221">
        <f>ROUND(I253*H253,2)</f>
        <v>0</v>
      </c>
      <c r="K253" s="217" t="s">
        <v>19</v>
      </c>
      <c r="L253" s="47"/>
      <c r="M253" s="222" t="s">
        <v>19</v>
      </c>
      <c r="N253" s="223" t="s">
        <v>44</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572</v>
      </c>
      <c r="AT253" s="226" t="s">
        <v>199</v>
      </c>
      <c r="AU253" s="226" t="s">
        <v>80</v>
      </c>
      <c r="AY253" s="20" t="s">
        <v>196</v>
      </c>
      <c r="BE253" s="227">
        <f>IF(N253="základní",J253,0)</f>
        <v>0</v>
      </c>
      <c r="BF253" s="227">
        <f>IF(N253="snížená",J253,0)</f>
        <v>0</v>
      </c>
      <c r="BG253" s="227">
        <f>IF(N253="zákl. přenesená",J253,0)</f>
        <v>0</v>
      </c>
      <c r="BH253" s="227">
        <f>IF(N253="sníž. přenesená",J253,0)</f>
        <v>0</v>
      </c>
      <c r="BI253" s="227">
        <f>IF(N253="nulová",J253,0)</f>
        <v>0</v>
      </c>
      <c r="BJ253" s="20" t="s">
        <v>80</v>
      </c>
      <c r="BK253" s="227">
        <f>ROUND(I253*H253,2)</f>
        <v>0</v>
      </c>
      <c r="BL253" s="20" t="s">
        <v>572</v>
      </c>
      <c r="BM253" s="226" t="s">
        <v>5065</v>
      </c>
    </row>
    <row r="254" s="14" customFormat="1">
      <c r="A254" s="14"/>
      <c r="B254" s="244"/>
      <c r="C254" s="245"/>
      <c r="D254" s="235" t="s">
        <v>208</v>
      </c>
      <c r="E254" s="246" t="s">
        <v>19</v>
      </c>
      <c r="F254" s="247" t="s">
        <v>80</v>
      </c>
      <c r="G254" s="245"/>
      <c r="H254" s="248">
        <v>1</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208</v>
      </c>
      <c r="AU254" s="254" t="s">
        <v>80</v>
      </c>
      <c r="AV254" s="14" t="s">
        <v>82</v>
      </c>
      <c r="AW254" s="14" t="s">
        <v>33</v>
      </c>
      <c r="AX254" s="14" t="s">
        <v>73</v>
      </c>
      <c r="AY254" s="254" t="s">
        <v>196</v>
      </c>
    </row>
    <row r="255" s="15" customFormat="1">
      <c r="A255" s="15"/>
      <c r="B255" s="255"/>
      <c r="C255" s="256"/>
      <c r="D255" s="235" t="s">
        <v>208</v>
      </c>
      <c r="E255" s="257" t="s">
        <v>19</v>
      </c>
      <c r="F255" s="258" t="s">
        <v>212</v>
      </c>
      <c r="G255" s="256"/>
      <c r="H255" s="259">
        <v>1</v>
      </c>
      <c r="I255" s="260"/>
      <c r="J255" s="256"/>
      <c r="K255" s="256"/>
      <c r="L255" s="261"/>
      <c r="M255" s="262"/>
      <c r="N255" s="263"/>
      <c r="O255" s="263"/>
      <c r="P255" s="263"/>
      <c r="Q255" s="263"/>
      <c r="R255" s="263"/>
      <c r="S255" s="263"/>
      <c r="T255" s="264"/>
      <c r="U255" s="15"/>
      <c r="V255" s="15"/>
      <c r="W255" s="15"/>
      <c r="X255" s="15"/>
      <c r="Y255" s="15"/>
      <c r="Z255" s="15"/>
      <c r="AA255" s="15"/>
      <c r="AB255" s="15"/>
      <c r="AC255" s="15"/>
      <c r="AD255" s="15"/>
      <c r="AE255" s="15"/>
      <c r="AT255" s="265" t="s">
        <v>208</v>
      </c>
      <c r="AU255" s="265" t="s">
        <v>80</v>
      </c>
      <c r="AV255" s="15" t="s">
        <v>204</v>
      </c>
      <c r="AW255" s="15" t="s">
        <v>33</v>
      </c>
      <c r="AX255" s="15" t="s">
        <v>80</v>
      </c>
      <c r="AY255" s="265" t="s">
        <v>196</v>
      </c>
    </row>
    <row r="256" s="2" customFormat="1" ht="16.30189" customHeight="1">
      <c r="A256" s="41"/>
      <c r="B256" s="42"/>
      <c r="C256" s="215" t="s">
        <v>520</v>
      </c>
      <c r="D256" s="215" t="s">
        <v>199</v>
      </c>
      <c r="E256" s="216" t="s">
        <v>5066</v>
      </c>
      <c r="F256" s="217" t="s">
        <v>5034</v>
      </c>
      <c r="G256" s="218" t="s">
        <v>222</v>
      </c>
      <c r="H256" s="219">
        <v>18</v>
      </c>
      <c r="I256" s="220"/>
      <c r="J256" s="221">
        <f>ROUND(I256*H256,2)</f>
        <v>0</v>
      </c>
      <c r="K256" s="217" t="s">
        <v>19</v>
      </c>
      <c r="L256" s="47"/>
      <c r="M256" s="222" t="s">
        <v>19</v>
      </c>
      <c r="N256" s="223" t="s">
        <v>44</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572</v>
      </c>
      <c r="AT256" s="226" t="s">
        <v>199</v>
      </c>
      <c r="AU256" s="226" t="s">
        <v>80</v>
      </c>
      <c r="AY256" s="20" t="s">
        <v>196</v>
      </c>
      <c r="BE256" s="227">
        <f>IF(N256="základní",J256,0)</f>
        <v>0</v>
      </c>
      <c r="BF256" s="227">
        <f>IF(N256="snížená",J256,0)</f>
        <v>0</v>
      </c>
      <c r="BG256" s="227">
        <f>IF(N256="zákl. přenesená",J256,0)</f>
        <v>0</v>
      </c>
      <c r="BH256" s="227">
        <f>IF(N256="sníž. přenesená",J256,0)</f>
        <v>0</v>
      </c>
      <c r="BI256" s="227">
        <f>IF(N256="nulová",J256,0)</f>
        <v>0</v>
      </c>
      <c r="BJ256" s="20" t="s">
        <v>80</v>
      </c>
      <c r="BK256" s="227">
        <f>ROUND(I256*H256,2)</f>
        <v>0</v>
      </c>
      <c r="BL256" s="20" t="s">
        <v>572</v>
      </c>
      <c r="BM256" s="226" t="s">
        <v>5067</v>
      </c>
    </row>
    <row r="257" s="14" customFormat="1">
      <c r="A257" s="14"/>
      <c r="B257" s="244"/>
      <c r="C257" s="245"/>
      <c r="D257" s="235" t="s">
        <v>208</v>
      </c>
      <c r="E257" s="246" t="s">
        <v>19</v>
      </c>
      <c r="F257" s="247" t="s">
        <v>309</v>
      </c>
      <c r="G257" s="245"/>
      <c r="H257" s="248">
        <v>18</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208</v>
      </c>
      <c r="AU257" s="254" t="s">
        <v>80</v>
      </c>
      <c r="AV257" s="14" t="s">
        <v>82</v>
      </c>
      <c r="AW257" s="14" t="s">
        <v>33</v>
      </c>
      <c r="AX257" s="14" t="s">
        <v>73</v>
      </c>
      <c r="AY257" s="254" t="s">
        <v>196</v>
      </c>
    </row>
    <row r="258" s="15" customFormat="1">
      <c r="A258" s="15"/>
      <c r="B258" s="255"/>
      <c r="C258" s="256"/>
      <c r="D258" s="235" t="s">
        <v>208</v>
      </c>
      <c r="E258" s="257" t="s">
        <v>19</v>
      </c>
      <c r="F258" s="258" t="s">
        <v>212</v>
      </c>
      <c r="G258" s="256"/>
      <c r="H258" s="259">
        <v>18</v>
      </c>
      <c r="I258" s="260"/>
      <c r="J258" s="256"/>
      <c r="K258" s="256"/>
      <c r="L258" s="261"/>
      <c r="M258" s="262"/>
      <c r="N258" s="263"/>
      <c r="O258" s="263"/>
      <c r="P258" s="263"/>
      <c r="Q258" s="263"/>
      <c r="R258" s="263"/>
      <c r="S258" s="263"/>
      <c r="T258" s="264"/>
      <c r="U258" s="15"/>
      <c r="V258" s="15"/>
      <c r="W258" s="15"/>
      <c r="X258" s="15"/>
      <c r="Y258" s="15"/>
      <c r="Z258" s="15"/>
      <c r="AA258" s="15"/>
      <c r="AB258" s="15"/>
      <c r="AC258" s="15"/>
      <c r="AD258" s="15"/>
      <c r="AE258" s="15"/>
      <c r="AT258" s="265" t="s">
        <v>208</v>
      </c>
      <c r="AU258" s="265" t="s">
        <v>80</v>
      </c>
      <c r="AV258" s="15" t="s">
        <v>204</v>
      </c>
      <c r="AW258" s="15" t="s">
        <v>33</v>
      </c>
      <c r="AX258" s="15" t="s">
        <v>80</v>
      </c>
      <c r="AY258" s="265" t="s">
        <v>196</v>
      </c>
    </row>
    <row r="259" s="2" customFormat="1" ht="16.30189" customHeight="1">
      <c r="A259" s="41"/>
      <c r="B259" s="42"/>
      <c r="C259" s="215" t="s">
        <v>526</v>
      </c>
      <c r="D259" s="215" t="s">
        <v>199</v>
      </c>
      <c r="E259" s="216" t="s">
        <v>5068</v>
      </c>
      <c r="F259" s="217" t="s">
        <v>5037</v>
      </c>
      <c r="G259" s="218" t="s">
        <v>222</v>
      </c>
      <c r="H259" s="219">
        <v>18</v>
      </c>
      <c r="I259" s="220"/>
      <c r="J259" s="221">
        <f>ROUND(I259*H259,2)</f>
        <v>0</v>
      </c>
      <c r="K259" s="217" t="s">
        <v>19</v>
      </c>
      <c r="L259" s="47"/>
      <c r="M259" s="222" t="s">
        <v>19</v>
      </c>
      <c r="N259" s="223" t="s">
        <v>44</v>
      </c>
      <c r="O259" s="87"/>
      <c r="P259" s="224">
        <f>O259*H259</f>
        <v>0</v>
      </c>
      <c r="Q259" s="224">
        <v>0</v>
      </c>
      <c r="R259" s="224">
        <f>Q259*H259</f>
        <v>0</v>
      </c>
      <c r="S259" s="224">
        <v>0</v>
      </c>
      <c r="T259" s="225">
        <f>S259*H259</f>
        <v>0</v>
      </c>
      <c r="U259" s="41"/>
      <c r="V259" s="41"/>
      <c r="W259" s="41"/>
      <c r="X259" s="41"/>
      <c r="Y259" s="41"/>
      <c r="Z259" s="41"/>
      <c r="AA259" s="41"/>
      <c r="AB259" s="41"/>
      <c r="AC259" s="41"/>
      <c r="AD259" s="41"/>
      <c r="AE259" s="41"/>
      <c r="AR259" s="226" t="s">
        <v>572</v>
      </c>
      <c r="AT259" s="226" t="s">
        <v>199</v>
      </c>
      <c r="AU259" s="226" t="s">
        <v>80</v>
      </c>
      <c r="AY259" s="20" t="s">
        <v>196</v>
      </c>
      <c r="BE259" s="227">
        <f>IF(N259="základní",J259,0)</f>
        <v>0</v>
      </c>
      <c r="BF259" s="227">
        <f>IF(N259="snížená",J259,0)</f>
        <v>0</v>
      </c>
      <c r="BG259" s="227">
        <f>IF(N259="zákl. přenesená",J259,0)</f>
        <v>0</v>
      </c>
      <c r="BH259" s="227">
        <f>IF(N259="sníž. přenesená",J259,0)</f>
        <v>0</v>
      </c>
      <c r="BI259" s="227">
        <f>IF(N259="nulová",J259,0)</f>
        <v>0</v>
      </c>
      <c r="BJ259" s="20" t="s">
        <v>80</v>
      </c>
      <c r="BK259" s="227">
        <f>ROUND(I259*H259,2)</f>
        <v>0</v>
      </c>
      <c r="BL259" s="20" t="s">
        <v>572</v>
      </c>
      <c r="BM259" s="226" t="s">
        <v>5069</v>
      </c>
    </row>
    <row r="260" s="14" customFormat="1">
      <c r="A260" s="14"/>
      <c r="B260" s="244"/>
      <c r="C260" s="245"/>
      <c r="D260" s="235" t="s">
        <v>208</v>
      </c>
      <c r="E260" s="246" t="s">
        <v>19</v>
      </c>
      <c r="F260" s="247" t="s">
        <v>309</v>
      </c>
      <c r="G260" s="245"/>
      <c r="H260" s="248">
        <v>18</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208</v>
      </c>
      <c r="AU260" s="254" t="s">
        <v>80</v>
      </c>
      <c r="AV260" s="14" t="s">
        <v>82</v>
      </c>
      <c r="AW260" s="14" t="s">
        <v>33</v>
      </c>
      <c r="AX260" s="14" t="s">
        <v>73</v>
      </c>
      <c r="AY260" s="254" t="s">
        <v>196</v>
      </c>
    </row>
    <row r="261" s="15" customFormat="1">
      <c r="A261" s="15"/>
      <c r="B261" s="255"/>
      <c r="C261" s="256"/>
      <c r="D261" s="235" t="s">
        <v>208</v>
      </c>
      <c r="E261" s="257" t="s">
        <v>19</v>
      </c>
      <c r="F261" s="258" t="s">
        <v>212</v>
      </c>
      <c r="G261" s="256"/>
      <c r="H261" s="259">
        <v>18</v>
      </c>
      <c r="I261" s="260"/>
      <c r="J261" s="256"/>
      <c r="K261" s="256"/>
      <c r="L261" s="261"/>
      <c r="M261" s="262"/>
      <c r="N261" s="263"/>
      <c r="O261" s="263"/>
      <c r="P261" s="263"/>
      <c r="Q261" s="263"/>
      <c r="R261" s="263"/>
      <c r="S261" s="263"/>
      <c r="T261" s="264"/>
      <c r="U261" s="15"/>
      <c r="V261" s="15"/>
      <c r="W261" s="15"/>
      <c r="X261" s="15"/>
      <c r="Y261" s="15"/>
      <c r="Z261" s="15"/>
      <c r="AA261" s="15"/>
      <c r="AB261" s="15"/>
      <c r="AC261" s="15"/>
      <c r="AD261" s="15"/>
      <c r="AE261" s="15"/>
      <c r="AT261" s="265" t="s">
        <v>208</v>
      </c>
      <c r="AU261" s="265" t="s">
        <v>80</v>
      </c>
      <c r="AV261" s="15" t="s">
        <v>204</v>
      </c>
      <c r="AW261" s="15" t="s">
        <v>33</v>
      </c>
      <c r="AX261" s="15" t="s">
        <v>80</v>
      </c>
      <c r="AY261" s="265" t="s">
        <v>196</v>
      </c>
    </row>
    <row r="262" s="2" customFormat="1" ht="16.30189" customHeight="1">
      <c r="A262" s="41"/>
      <c r="B262" s="42"/>
      <c r="C262" s="215" t="s">
        <v>531</v>
      </c>
      <c r="D262" s="215" t="s">
        <v>199</v>
      </c>
      <c r="E262" s="216" t="s">
        <v>5070</v>
      </c>
      <c r="F262" s="217" t="s">
        <v>4943</v>
      </c>
      <c r="G262" s="218" t="s">
        <v>222</v>
      </c>
      <c r="H262" s="219">
        <v>18</v>
      </c>
      <c r="I262" s="220"/>
      <c r="J262" s="221">
        <f>ROUND(I262*H262,2)</f>
        <v>0</v>
      </c>
      <c r="K262" s="217" t="s">
        <v>19</v>
      </c>
      <c r="L262" s="47"/>
      <c r="M262" s="222" t="s">
        <v>19</v>
      </c>
      <c r="N262" s="223" t="s">
        <v>44</v>
      </c>
      <c r="O262" s="87"/>
      <c r="P262" s="224">
        <f>O262*H262</f>
        <v>0</v>
      </c>
      <c r="Q262" s="224">
        <v>0</v>
      </c>
      <c r="R262" s="224">
        <f>Q262*H262</f>
        <v>0</v>
      </c>
      <c r="S262" s="224">
        <v>0</v>
      </c>
      <c r="T262" s="225">
        <f>S262*H262</f>
        <v>0</v>
      </c>
      <c r="U262" s="41"/>
      <c r="V262" s="41"/>
      <c r="W262" s="41"/>
      <c r="X262" s="41"/>
      <c r="Y262" s="41"/>
      <c r="Z262" s="41"/>
      <c r="AA262" s="41"/>
      <c r="AB262" s="41"/>
      <c r="AC262" s="41"/>
      <c r="AD262" s="41"/>
      <c r="AE262" s="41"/>
      <c r="AR262" s="226" t="s">
        <v>572</v>
      </c>
      <c r="AT262" s="226" t="s">
        <v>199</v>
      </c>
      <c r="AU262" s="226" t="s">
        <v>80</v>
      </c>
      <c r="AY262" s="20" t="s">
        <v>196</v>
      </c>
      <c r="BE262" s="227">
        <f>IF(N262="základní",J262,0)</f>
        <v>0</v>
      </c>
      <c r="BF262" s="227">
        <f>IF(N262="snížená",J262,0)</f>
        <v>0</v>
      </c>
      <c r="BG262" s="227">
        <f>IF(N262="zákl. přenesená",J262,0)</f>
        <v>0</v>
      </c>
      <c r="BH262" s="227">
        <f>IF(N262="sníž. přenesená",J262,0)</f>
        <v>0</v>
      </c>
      <c r="BI262" s="227">
        <f>IF(N262="nulová",J262,0)</f>
        <v>0</v>
      </c>
      <c r="BJ262" s="20" t="s">
        <v>80</v>
      </c>
      <c r="BK262" s="227">
        <f>ROUND(I262*H262,2)</f>
        <v>0</v>
      </c>
      <c r="BL262" s="20" t="s">
        <v>572</v>
      </c>
      <c r="BM262" s="226" t="s">
        <v>5071</v>
      </c>
    </row>
    <row r="263" s="14" customFormat="1">
      <c r="A263" s="14"/>
      <c r="B263" s="244"/>
      <c r="C263" s="245"/>
      <c r="D263" s="235" t="s">
        <v>208</v>
      </c>
      <c r="E263" s="246" t="s">
        <v>19</v>
      </c>
      <c r="F263" s="247" t="s">
        <v>309</v>
      </c>
      <c r="G263" s="245"/>
      <c r="H263" s="248">
        <v>18</v>
      </c>
      <c r="I263" s="249"/>
      <c r="J263" s="245"/>
      <c r="K263" s="245"/>
      <c r="L263" s="250"/>
      <c r="M263" s="251"/>
      <c r="N263" s="252"/>
      <c r="O263" s="252"/>
      <c r="P263" s="252"/>
      <c r="Q263" s="252"/>
      <c r="R263" s="252"/>
      <c r="S263" s="252"/>
      <c r="T263" s="253"/>
      <c r="U263" s="14"/>
      <c r="V263" s="14"/>
      <c r="W263" s="14"/>
      <c r="X263" s="14"/>
      <c r="Y263" s="14"/>
      <c r="Z263" s="14"/>
      <c r="AA263" s="14"/>
      <c r="AB263" s="14"/>
      <c r="AC263" s="14"/>
      <c r="AD263" s="14"/>
      <c r="AE263" s="14"/>
      <c r="AT263" s="254" t="s">
        <v>208</v>
      </c>
      <c r="AU263" s="254" t="s">
        <v>80</v>
      </c>
      <c r="AV263" s="14" t="s">
        <v>82</v>
      </c>
      <c r="AW263" s="14" t="s">
        <v>33</v>
      </c>
      <c r="AX263" s="14" t="s">
        <v>73</v>
      </c>
      <c r="AY263" s="254" t="s">
        <v>196</v>
      </c>
    </row>
    <row r="264" s="15" customFormat="1">
      <c r="A264" s="15"/>
      <c r="B264" s="255"/>
      <c r="C264" s="256"/>
      <c r="D264" s="235" t="s">
        <v>208</v>
      </c>
      <c r="E264" s="257" t="s">
        <v>19</v>
      </c>
      <c r="F264" s="258" t="s">
        <v>212</v>
      </c>
      <c r="G264" s="256"/>
      <c r="H264" s="259">
        <v>18</v>
      </c>
      <c r="I264" s="260"/>
      <c r="J264" s="256"/>
      <c r="K264" s="256"/>
      <c r="L264" s="261"/>
      <c r="M264" s="262"/>
      <c r="N264" s="263"/>
      <c r="O264" s="263"/>
      <c r="P264" s="263"/>
      <c r="Q264" s="263"/>
      <c r="R264" s="263"/>
      <c r="S264" s="263"/>
      <c r="T264" s="264"/>
      <c r="U264" s="15"/>
      <c r="V264" s="15"/>
      <c r="W264" s="15"/>
      <c r="X264" s="15"/>
      <c r="Y264" s="15"/>
      <c r="Z264" s="15"/>
      <c r="AA264" s="15"/>
      <c r="AB264" s="15"/>
      <c r="AC264" s="15"/>
      <c r="AD264" s="15"/>
      <c r="AE264" s="15"/>
      <c r="AT264" s="265" t="s">
        <v>208</v>
      </c>
      <c r="AU264" s="265" t="s">
        <v>80</v>
      </c>
      <c r="AV264" s="15" t="s">
        <v>204</v>
      </c>
      <c r="AW264" s="15" t="s">
        <v>33</v>
      </c>
      <c r="AX264" s="15" t="s">
        <v>80</v>
      </c>
      <c r="AY264" s="265" t="s">
        <v>196</v>
      </c>
    </row>
    <row r="265" s="2" customFormat="1" ht="36.72453" customHeight="1">
      <c r="A265" s="41"/>
      <c r="B265" s="42"/>
      <c r="C265" s="215" t="s">
        <v>536</v>
      </c>
      <c r="D265" s="215" t="s">
        <v>199</v>
      </c>
      <c r="E265" s="216" t="s">
        <v>5072</v>
      </c>
      <c r="F265" s="217" t="s">
        <v>5042</v>
      </c>
      <c r="G265" s="218" t="s">
        <v>222</v>
      </c>
      <c r="H265" s="219">
        <v>2</v>
      </c>
      <c r="I265" s="220"/>
      <c r="J265" s="221">
        <f>ROUND(I265*H265,2)</f>
        <v>0</v>
      </c>
      <c r="K265" s="217" t="s">
        <v>19</v>
      </c>
      <c r="L265" s="47"/>
      <c r="M265" s="222" t="s">
        <v>19</v>
      </c>
      <c r="N265" s="223" t="s">
        <v>44</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572</v>
      </c>
      <c r="AT265" s="226" t="s">
        <v>199</v>
      </c>
      <c r="AU265" s="226" t="s">
        <v>80</v>
      </c>
      <c r="AY265" s="20" t="s">
        <v>196</v>
      </c>
      <c r="BE265" s="227">
        <f>IF(N265="základní",J265,0)</f>
        <v>0</v>
      </c>
      <c r="BF265" s="227">
        <f>IF(N265="snížená",J265,0)</f>
        <v>0</v>
      </c>
      <c r="BG265" s="227">
        <f>IF(N265="zákl. přenesená",J265,0)</f>
        <v>0</v>
      </c>
      <c r="BH265" s="227">
        <f>IF(N265="sníž. přenesená",J265,0)</f>
        <v>0</v>
      </c>
      <c r="BI265" s="227">
        <f>IF(N265="nulová",J265,0)</f>
        <v>0</v>
      </c>
      <c r="BJ265" s="20" t="s">
        <v>80</v>
      </c>
      <c r="BK265" s="227">
        <f>ROUND(I265*H265,2)</f>
        <v>0</v>
      </c>
      <c r="BL265" s="20" t="s">
        <v>572</v>
      </c>
      <c r="BM265" s="226" t="s">
        <v>5073</v>
      </c>
    </row>
    <row r="266" s="14" customFormat="1">
      <c r="A266" s="14"/>
      <c r="B266" s="244"/>
      <c r="C266" s="245"/>
      <c r="D266" s="235" t="s">
        <v>208</v>
      </c>
      <c r="E266" s="246" t="s">
        <v>19</v>
      </c>
      <c r="F266" s="247" t="s">
        <v>82</v>
      </c>
      <c r="G266" s="245"/>
      <c r="H266" s="248">
        <v>2</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208</v>
      </c>
      <c r="AU266" s="254" t="s">
        <v>80</v>
      </c>
      <c r="AV266" s="14" t="s">
        <v>82</v>
      </c>
      <c r="AW266" s="14" t="s">
        <v>33</v>
      </c>
      <c r="AX266" s="14" t="s">
        <v>73</v>
      </c>
      <c r="AY266" s="254" t="s">
        <v>196</v>
      </c>
    </row>
    <row r="267" s="15" customFormat="1">
      <c r="A267" s="15"/>
      <c r="B267" s="255"/>
      <c r="C267" s="256"/>
      <c r="D267" s="235" t="s">
        <v>208</v>
      </c>
      <c r="E267" s="257" t="s">
        <v>19</v>
      </c>
      <c r="F267" s="258" t="s">
        <v>212</v>
      </c>
      <c r="G267" s="256"/>
      <c r="H267" s="259">
        <v>2</v>
      </c>
      <c r="I267" s="260"/>
      <c r="J267" s="256"/>
      <c r="K267" s="256"/>
      <c r="L267" s="261"/>
      <c r="M267" s="262"/>
      <c r="N267" s="263"/>
      <c r="O267" s="263"/>
      <c r="P267" s="263"/>
      <c r="Q267" s="263"/>
      <c r="R267" s="263"/>
      <c r="S267" s="263"/>
      <c r="T267" s="264"/>
      <c r="U267" s="15"/>
      <c r="V267" s="15"/>
      <c r="W267" s="15"/>
      <c r="X267" s="15"/>
      <c r="Y267" s="15"/>
      <c r="Z267" s="15"/>
      <c r="AA267" s="15"/>
      <c r="AB267" s="15"/>
      <c r="AC267" s="15"/>
      <c r="AD267" s="15"/>
      <c r="AE267" s="15"/>
      <c r="AT267" s="265" t="s">
        <v>208</v>
      </c>
      <c r="AU267" s="265" t="s">
        <v>80</v>
      </c>
      <c r="AV267" s="15" t="s">
        <v>204</v>
      </c>
      <c r="AW267" s="15" t="s">
        <v>33</v>
      </c>
      <c r="AX267" s="15" t="s">
        <v>80</v>
      </c>
      <c r="AY267" s="265" t="s">
        <v>196</v>
      </c>
    </row>
    <row r="268" s="2" customFormat="1" ht="47.59245" customHeight="1">
      <c r="A268" s="41"/>
      <c r="B268" s="42"/>
      <c r="C268" s="215" t="s">
        <v>541</v>
      </c>
      <c r="D268" s="215" t="s">
        <v>199</v>
      </c>
      <c r="E268" s="216" t="s">
        <v>5074</v>
      </c>
      <c r="F268" s="217" t="s">
        <v>5075</v>
      </c>
      <c r="G268" s="218" t="s">
        <v>222</v>
      </c>
      <c r="H268" s="219">
        <v>2</v>
      </c>
      <c r="I268" s="220"/>
      <c r="J268" s="221">
        <f>ROUND(I268*H268,2)</f>
        <v>0</v>
      </c>
      <c r="K268" s="217" t="s">
        <v>19</v>
      </c>
      <c r="L268" s="47"/>
      <c r="M268" s="222" t="s">
        <v>19</v>
      </c>
      <c r="N268" s="223" t="s">
        <v>44</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572</v>
      </c>
      <c r="AT268" s="226" t="s">
        <v>199</v>
      </c>
      <c r="AU268" s="226" t="s">
        <v>80</v>
      </c>
      <c r="AY268" s="20" t="s">
        <v>196</v>
      </c>
      <c r="BE268" s="227">
        <f>IF(N268="základní",J268,0)</f>
        <v>0</v>
      </c>
      <c r="BF268" s="227">
        <f>IF(N268="snížená",J268,0)</f>
        <v>0</v>
      </c>
      <c r="BG268" s="227">
        <f>IF(N268="zákl. přenesená",J268,0)</f>
        <v>0</v>
      </c>
      <c r="BH268" s="227">
        <f>IF(N268="sníž. přenesená",J268,0)</f>
        <v>0</v>
      </c>
      <c r="BI268" s="227">
        <f>IF(N268="nulová",J268,0)</f>
        <v>0</v>
      </c>
      <c r="BJ268" s="20" t="s">
        <v>80</v>
      </c>
      <c r="BK268" s="227">
        <f>ROUND(I268*H268,2)</f>
        <v>0</v>
      </c>
      <c r="BL268" s="20" t="s">
        <v>572</v>
      </c>
      <c r="BM268" s="226" t="s">
        <v>5076</v>
      </c>
    </row>
    <row r="269" s="14" customFormat="1">
      <c r="A269" s="14"/>
      <c r="B269" s="244"/>
      <c r="C269" s="245"/>
      <c r="D269" s="235" t="s">
        <v>208</v>
      </c>
      <c r="E269" s="246" t="s">
        <v>19</v>
      </c>
      <c r="F269" s="247" t="s">
        <v>82</v>
      </c>
      <c r="G269" s="245"/>
      <c r="H269" s="248">
        <v>2</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208</v>
      </c>
      <c r="AU269" s="254" t="s">
        <v>80</v>
      </c>
      <c r="AV269" s="14" t="s">
        <v>82</v>
      </c>
      <c r="AW269" s="14" t="s">
        <v>33</v>
      </c>
      <c r="AX269" s="14" t="s">
        <v>73</v>
      </c>
      <c r="AY269" s="254" t="s">
        <v>196</v>
      </c>
    </row>
    <row r="270" s="15" customFormat="1">
      <c r="A270" s="15"/>
      <c r="B270" s="255"/>
      <c r="C270" s="256"/>
      <c r="D270" s="235" t="s">
        <v>208</v>
      </c>
      <c r="E270" s="257" t="s">
        <v>19</v>
      </c>
      <c r="F270" s="258" t="s">
        <v>212</v>
      </c>
      <c r="G270" s="256"/>
      <c r="H270" s="259">
        <v>2</v>
      </c>
      <c r="I270" s="260"/>
      <c r="J270" s="256"/>
      <c r="K270" s="256"/>
      <c r="L270" s="261"/>
      <c r="M270" s="262"/>
      <c r="N270" s="263"/>
      <c r="O270" s="263"/>
      <c r="P270" s="263"/>
      <c r="Q270" s="263"/>
      <c r="R270" s="263"/>
      <c r="S270" s="263"/>
      <c r="T270" s="264"/>
      <c r="U270" s="15"/>
      <c r="V270" s="15"/>
      <c r="W270" s="15"/>
      <c r="X270" s="15"/>
      <c r="Y270" s="15"/>
      <c r="Z270" s="15"/>
      <c r="AA270" s="15"/>
      <c r="AB270" s="15"/>
      <c r="AC270" s="15"/>
      <c r="AD270" s="15"/>
      <c r="AE270" s="15"/>
      <c r="AT270" s="265" t="s">
        <v>208</v>
      </c>
      <c r="AU270" s="265" t="s">
        <v>80</v>
      </c>
      <c r="AV270" s="15" t="s">
        <v>204</v>
      </c>
      <c r="AW270" s="15" t="s">
        <v>33</v>
      </c>
      <c r="AX270" s="15" t="s">
        <v>80</v>
      </c>
      <c r="AY270" s="265" t="s">
        <v>196</v>
      </c>
    </row>
    <row r="271" s="2" customFormat="1" ht="23.4566" customHeight="1">
      <c r="A271" s="41"/>
      <c r="B271" s="42"/>
      <c r="C271" s="215" t="s">
        <v>548</v>
      </c>
      <c r="D271" s="215" t="s">
        <v>199</v>
      </c>
      <c r="E271" s="216" t="s">
        <v>5077</v>
      </c>
      <c r="F271" s="217" t="s">
        <v>5078</v>
      </c>
      <c r="G271" s="218" t="s">
        <v>222</v>
      </c>
      <c r="H271" s="219">
        <v>2</v>
      </c>
      <c r="I271" s="220"/>
      <c r="J271" s="221">
        <f>ROUND(I271*H271,2)</f>
        <v>0</v>
      </c>
      <c r="K271" s="217" t="s">
        <v>19</v>
      </c>
      <c r="L271" s="47"/>
      <c r="M271" s="222" t="s">
        <v>19</v>
      </c>
      <c r="N271" s="223" t="s">
        <v>44</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572</v>
      </c>
      <c r="AT271" s="226" t="s">
        <v>199</v>
      </c>
      <c r="AU271" s="226" t="s">
        <v>80</v>
      </c>
      <c r="AY271" s="20" t="s">
        <v>196</v>
      </c>
      <c r="BE271" s="227">
        <f>IF(N271="základní",J271,0)</f>
        <v>0</v>
      </c>
      <c r="BF271" s="227">
        <f>IF(N271="snížená",J271,0)</f>
        <v>0</v>
      </c>
      <c r="BG271" s="227">
        <f>IF(N271="zákl. přenesená",J271,0)</f>
        <v>0</v>
      </c>
      <c r="BH271" s="227">
        <f>IF(N271="sníž. přenesená",J271,0)</f>
        <v>0</v>
      </c>
      <c r="BI271" s="227">
        <f>IF(N271="nulová",J271,0)</f>
        <v>0</v>
      </c>
      <c r="BJ271" s="20" t="s">
        <v>80</v>
      </c>
      <c r="BK271" s="227">
        <f>ROUND(I271*H271,2)</f>
        <v>0</v>
      </c>
      <c r="BL271" s="20" t="s">
        <v>572</v>
      </c>
      <c r="BM271" s="226" t="s">
        <v>5079</v>
      </c>
    </row>
    <row r="272" s="14" customFormat="1">
      <c r="A272" s="14"/>
      <c r="B272" s="244"/>
      <c r="C272" s="245"/>
      <c r="D272" s="235" t="s">
        <v>208</v>
      </c>
      <c r="E272" s="246" t="s">
        <v>19</v>
      </c>
      <c r="F272" s="247" t="s">
        <v>82</v>
      </c>
      <c r="G272" s="245"/>
      <c r="H272" s="248">
        <v>2</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208</v>
      </c>
      <c r="AU272" s="254" t="s">
        <v>80</v>
      </c>
      <c r="AV272" s="14" t="s">
        <v>82</v>
      </c>
      <c r="AW272" s="14" t="s">
        <v>33</v>
      </c>
      <c r="AX272" s="14" t="s">
        <v>73</v>
      </c>
      <c r="AY272" s="254" t="s">
        <v>196</v>
      </c>
    </row>
    <row r="273" s="15" customFormat="1">
      <c r="A273" s="15"/>
      <c r="B273" s="255"/>
      <c r="C273" s="256"/>
      <c r="D273" s="235" t="s">
        <v>208</v>
      </c>
      <c r="E273" s="257" t="s">
        <v>19</v>
      </c>
      <c r="F273" s="258" t="s">
        <v>212</v>
      </c>
      <c r="G273" s="256"/>
      <c r="H273" s="259">
        <v>2</v>
      </c>
      <c r="I273" s="260"/>
      <c r="J273" s="256"/>
      <c r="K273" s="256"/>
      <c r="L273" s="261"/>
      <c r="M273" s="262"/>
      <c r="N273" s="263"/>
      <c r="O273" s="263"/>
      <c r="P273" s="263"/>
      <c r="Q273" s="263"/>
      <c r="R273" s="263"/>
      <c r="S273" s="263"/>
      <c r="T273" s="264"/>
      <c r="U273" s="15"/>
      <c r="V273" s="15"/>
      <c r="W273" s="15"/>
      <c r="X273" s="15"/>
      <c r="Y273" s="15"/>
      <c r="Z273" s="15"/>
      <c r="AA273" s="15"/>
      <c r="AB273" s="15"/>
      <c r="AC273" s="15"/>
      <c r="AD273" s="15"/>
      <c r="AE273" s="15"/>
      <c r="AT273" s="265" t="s">
        <v>208</v>
      </c>
      <c r="AU273" s="265" t="s">
        <v>80</v>
      </c>
      <c r="AV273" s="15" t="s">
        <v>204</v>
      </c>
      <c r="AW273" s="15" t="s">
        <v>33</v>
      </c>
      <c r="AX273" s="15" t="s">
        <v>80</v>
      </c>
      <c r="AY273" s="265" t="s">
        <v>196</v>
      </c>
    </row>
    <row r="274" s="2" customFormat="1" ht="47.59245" customHeight="1">
      <c r="A274" s="41"/>
      <c r="B274" s="42"/>
      <c r="C274" s="215" t="s">
        <v>553</v>
      </c>
      <c r="D274" s="215" t="s">
        <v>199</v>
      </c>
      <c r="E274" s="216" t="s">
        <v>5080</v>
      </c>
      <c r="F274" s="217" t="s">
        <v>1148</v>
      </c>
      <c r="G274" s="218" t="s">
        <v>222</v>
      </c>
      <c r="H274" s="219">
        <v>3</v>
      </c>
      <c r="I274" s="220"/>
      <c r="J274" s="221">
        <f>ROUND(I274*H274,2)</f>
        <v>0</v>
      </c>
      <c r="K274" s="217" t="s">
        <v>19</v>
      </c>
      <c r="L274" s="47"/>
      <c r="M274" s="222" t="s">
        <v>19</v>
      </c>
      <c r="N274" s="223" t="s">
        <v>44</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572</v>
      </c>
      <c r="AT274" s="226" t="s">
        <v>199</v>
      </c>
      <c r="AU274" s="226" t="s">
        <v>80</v>
      </c>
      <c r="AY274" s="20" t="s">
        <v>196</v>
      </c>
      <c r="BE274" s="227">
        <f>IF(N274="základní",J274,0)</f>
        <v>0</v>
      </c>
      <c r="BF274" s="227">
        <f>IF(N274="snížená",J274,0)</f>
        <v>0</v>
      </c>
      <c r="BG274" s="227">
        <f>IF(N274="zákl. přenesená",J274,0)</f>
        <v>0</v>
      </c>
      <c r="BH274" s="227">
        <f>IF(N274="sníž. přenesená",J274,0)</f>
        <v>0</v>
      </c>
      <c r="BI274" s="227">
        <f>IF(N274="nulová",J274,0)</f>
        <v>0</v>
      </c>
      <c r="BJ274" s="20" t="s">
        <v>80</v>
      </c>
      <c r="BK274" s="227">
        <f>ROUND(I274*H274,2)</f>
        <v>0</v>
      </c>
      <c r="BL274" s="20" t="s">
        <v>572</v>
      </c>
      <c r="BM274" s="226" t="s">
        <v>5081</v>
      </c>
    </row>
    <row r="275" s="14" customFormat="1">
      <c r="A275" s="14"/>
      <c r="B275" s="244"/>
      <c r="C275" s="245"/>
      <c r="D275" s="235" t="s">
        <v>208</v>
      </c>
      <c r="E275" s="246" t="s">
        <v>19</v>
      </c>
      <c r="F275" s="247" t="s">
        <v>197</v>
      </c>
      <c r="G275" s="245"/>
      <c r="H275" s="248">
        <v>3</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208</v>
      </c>
      <c r="AU275" s="254" t="s">
        <v>80</v>
      </c>
      <c r="AV275" s="14" t="s">
        <v>82</v>
      </c>
      <c r="AW275" s="14" t="s">
        <v>33</v>
      </c>
      <c r="AX275" s="14" t="s">
        <v>73</v>
      </c>
      <c r="AY275" s="254" t="s">
        <v>196</v>
      </c>
    </row>
    <row r="276" s="15" customFormat="1">
      <c r="A276" s="15"/>
      <c r="B276" s="255"/>
      <c r="C276" s="256"/>
      <c r="D276" s="235" t="s">
        <v>208</v>
      </c>
      <c r="E276" s="257" t="s">
        <v>19</v>
      </c>
      <c r="F276" s="258" t="s">
        <v>212</v>
      </c>
      <c r="G276" s="256"/>
      <c r="H276" s="259">
        <v>3</v>
      </c>
      <c r="I276" s="260"/>
      <c r="J276" s="256"/>
      <c r="K276" s="256"/>
      <c r="L276" s="261"/>
      <c r="M276" s="262"/>
      <c r="N276" s="263"/>
      <c r="O276" s="263"/>
      <c r="P276" s="263"/>
      <c r="Q276" s="263"/>
      <c r="R276" s="263"/>
      <c r="S276" s="263"/>
      <c r="T276" s="264"/>
      <c r="U276" s="15"/>
      <c r="V276" s="15"/>
      <c r="W276" s="15"/>
      <c r="X276" s="15"/>
      <c r="Y276" s="15"/>
      <c r="Z276" s="15"/>
      <c r="AA276" s="15"/>
      <c r="AB276" s="15"/>
      <c r="AC276" s="15"/>
      <c r="AD276" s="15"/>
      <c r="AE276" s="15"/>
      <c r="AT276" s="265" t="s">
        <v>208</v>
      </c>
      <c r="AU276" s="265" t="s">
        <v>80</v>
      </c>
      <c r="AV276" s="15" t="s">
        <v>204</v>
      </c>
      <c r="AW276" s="15" t="s">
        <v>33</v>
      </c>
      <c r="AX276" s="15" t="s">
        <v>80</v>
      </c>
      <c r="AY276" s="265" t="s">
        <v>196</v>
      </c>
    </row>
    <row r="277" s="2" customFormat="1" ht="16.30189" customHeight="1">
      <c r="A277" s="41"/>
      <c r="B277" s="42"/>
      <c r="C277" s="215" t="s">
        <v>559</v>
      </c>
      <c r="D277" s="215" t="s">
        <v>199</v>
      </c>
      <c r="E277" s="216" t="s">
        <v>5082</v>
      </c>
      <c r="F277" s="217" t="s">
        <v>1151</v>
      </c>
      <c r="G277" s="218" t="s">
        <v>222</v>
      </c>
      <c r="H277" s="219">
        <v>14</v>
      </c>
      <c r="I277" s="220"/>
      <c r="J277" s="221">
        <f>ROUND(I277*H277,2)</f>
        <v>0</v>
      </c>
      <c r="K277" s="217" t="s">
        <v>19</v>
      </c>
      <c r="L277" s="47"/>
      <c r="M277" s="222" t="s">
        <v>19</v>
      </c>
      <c r="N277" s="223" t="s">
        <v>44</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572</v>
      </c>
      <c r="AT277" s="226" t="s">
        <v>199</v>
      </c>
      <c r="AU277" s="226" t="s">
        <v>80</v>
      </c>
      <c r="AY277" s="20" t="s">
        <v>196</v>
      </c>
      <c r="BE277" s="227">
        <f>IF(N277="základní",J277,0)</f>
        <v>0</v>
      </c>
      <c r="BF277" s="227">
        <f>IF(N277="snížená",J277,0)</f>
        <v>0</v>
      </c>
      <c r="BG277" s="227">
        <f>IF(N277="zákl. přenesená",J277,0)</f>
        <v>0</v>
      </c>
      <c r="BH277" s="227">
        <f>IF(N277="sníž. přenesená",J277,0)</f>
        <v>0</v>
      </c>
      <c r="BI277" s="227">
        <f>IF(N277="nulová",J277,0)</f>
        <v>0</v>
      </c>
      <c r="BJ277" s="20" t="s">
        <v>80</v>
      </c>
      <c r="BK277" s="227">
        <f>ROUND(I277*H277,2)</f>
        <v>0</v>
      </c>
      <c r="BL277" s="20" t="s">
        <v>572</v>
      </c>
      <c r="BM277" s="226" t="s">
        <v>5083</v>
      </c>
    </row>
    <row r="278" s="14" customFormat="1">
      <c r="A278" s="14"/>
      <c r="B278" s="244"/>
      <c r="C278" s="245"/>
      <c r="D278" s="235" t="s">
        <v>208</v>
      </c>
      <c r="E278" s="246" t="s">
        <v>19</v>
      </c>
      <c r="F278" s="247" t="s">
        <v>285</v>
      </c>
      <c r="G278" s="245"/>
      <c r="H278" s="248">
        <v>14</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208</v>
      </c>
      <c r="AU278" s="254" t="s">
        <v>80</v>
      </c>
      <c r="AV278" s="14" t="s">
        <v>82</v>
      </c>
      <c r="AW278" s="14" t="s">
        <v>33</v>
      </c>
      <c r="AX278" s="14" t="s">
        <v>73</v>
      </c>
      <c r="AY278" s="254" t="s">
        <v>196</v>
      </c>
    </row>
    <row r="279" s="15" customFormat="1">
      <c r="A279" s="15"/>
      <c r="B279" s="255"/>
      <c r="C279" s="256"/>
      <c r="D279" s="235" t="s">
        <v>208</v>
      </c>
      <c r="E279" s="257" t="s">
        <v>19</v>
      </c>
      <c r="F279" s="258" t="s">
        <v>212</v>
      </c>
      <c r="G279" s="256"/>
      <c r="H279" s="259">
        <v>14</v>
      </c>
      <c r="I279" s="260"/>
      <c r="J279" s="256"/>
      <c r="K279" s="256"/>
      <c r="L279" s="261"/>
      <c r="M279" s="262"/>
      <c r="N279" s="263"/>
      <c r="O279" s="263"/>
      <c r="P279" s="263"/>
      <c r="Q279" s="263"/>
      <c r="R279" s="263"/>
      <c r="S279" s="263"/>
      <c r="T279" s="264"/>
      <c r="U279" s="15"/>
      <c r="V279" s="15"/>
      <c r="W279" s="15"/>
      <c r="X279" s="15"/>
      <c r="Y279" s="15"/>
      <c r="Z279" s="15"/>
      <c r="AA279" s="15"/>
      <c r="AB279" s="15"/>
      <c r="AC279" s="15"/>
      <c r="AD279" s="15"/>
      <c r="AE279" s="15"/>
      <c r="AT279" s="265" t="s">
        <v>208</v>
      </c>
      <c r="AU279" s="265" t="s">
        <v>80</v>
      </c>
      <c r="AV279" s="15" t="s">
        <v>204</v>
      </c>
      <c r="AW279" s="15" t="s">
        <v>33</v>
      </c>
      <c r="AX279" s="15" t="s">
        <v>80</v>
      </c>
      <c r="AY279" s="265" t="s">
        <v>196</v>
      </c>
    </row>
    <row r="280" s="2" customFormat="1" ht="23.4566" customHeight="1">
      <c r="A280" s="41"/>
      <c r="B280" s="42"/>
      <c r="C280" s="215" t="s">
        <v>564</v>
      </c>
      <c r="D280" s="215" t="s">
        <v>199</v>
      </c>
      <c r="E280" s="216" t="s">
        <v>5047</v>
      </c>
      <c r="F280" s="217" t="s">
        <v>1154</v>
      </c>
      <c r="G280" s="218" t="s">
        <v>222</v>
      </c>
      <c r="H280" s="219">
        <v>4</v>
      </c>
      <c r="I280" s="220"/>
      <c r="J280" s="221">
        <f>ROUND(I280*H280,2)</f>
        <v>0</v>
      </c>
      <c r="K280" s="217" t="s">
        <v>19</v>
      </c>
      <c r="L280" s="47"/>
      <c r="M280" s="222" t="s">
        <v>19</v>
      </c>
      <c r="N280" s="223" t="s">
        <v>44</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572</v>
      </c>
      <c r="AT280" s="226" t="s">
        <v>199</v>
      </c>
      <c r="AU280" s="226" t="s">
        <v>80</v>
      </c>
      <c r="AY280" s="20" t="s">
        <v>196</v>
      </c>
      <c r="BE280" s="227">
        <f>IF(N280="základní",J280,0)</f>
        <v>0</v>
      </c>
      <c r="BF280" s="227">
        <f>IF(N280="snížená",J280,0)</f>
        <v>0</v>
      </c>
      <c r="BG280" s="227">
        <f>IF(N280="zákl. přenesená",J280,0)</f>
        <v>0</v>
      </c>
      <c r="BH280" s="227">
        <f>IF(N280="sníž. přenesená",J280,0)</f>
        <v>0</v>
      </c>
      <c r="BI280" s="227">
        <f>IF(N280="nulová",J280,0)</f>
        <v>0</v>
      </c>
      <c r="BJ280" s="20" t="s">
        <v>80</v>
      </c>
      <c r="BK280" s="227">
        <f>ROUND(I280*H280,2)</f>
        <v>0</v>
      </c>
      <c r="BL280" s="20" t="s">
        <v>572</v>
      </c>
      <c r="BM280" s="226" t="s">
        <v>5084</v>
      </c>
    </row>
    <row r="281" s="14" customFormat="1">
      <c r="A281" s="14"/>
      <c r="B281" s="244"/>
      <c r="C281" s="245"/>
      <c r="D281" s="235" t="s">
        <v>208</v>
      </c>
      <c r="E281" s="246" t="s">
        <v>19</v>
      </c>
      <c r="F281" s="247" t="s">
        <v>204</v>
      </c>
      <c r="G281" s="245"/>
      <c r="H281" s="248">
        <v>4</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208</v>
      </c>
      <c r="AU281" s="254" t="s">
        <v>80</v>
      </c>
      <c r="AV281" s="14" t="s">
        <v>82</v>
      </c>
      <c r="AW281" s="14" t="s">
        <v>33</v>
      </c>
      <c r="AX281" s="14" t="s">
        <v>73</v>
      </c>
      <c r="AY281" s="254" t="s">
        <v>196</v>
      </c>
    </row>
    <row r="282" s="15" customFormat="1">
      <c r="A282" s="15"/>
      <c r="B282" s="255"/>
      <c r="C282" s="256"/>
      <c r="D282" s="235" t="s">
        <v>208</v>
      </c>
      <c r="E282" s="257" t="s">
        <v>19</v>
      </c>
      <c r="F282" s="258" t="s">
        <v>212</v>
      </c>
      <c r="G282" s="256"/>
      <c r="H282" s="259">
        <v>4</v>
      </c>
      <c r="I282" s="260"/>
      <c r="J282" s="256"/>
      <c r="K282" s="256"/>
      <c r="L282" s="261"/>
      <c r="M282" s="262"/>
      <c r="N282" s="263"/>
      <c r="O282" s="263"/>
      <c r="P282" s="263"/>
      <c r="Q282" s="263"/>
      <c r="R282" s="263"/>
      <c r="S282" s="263"/>
      <c r="T282" s="264"/>
      <c r="U282" s="15"/>
      <c r="V282" s="15"/>
      <c r="W282" s="15"/>
      <c r="X282" s="15"/>
      <c r="Y282" s="15"/>
      <c r="Z282" s="15"/>
      <c r="AA282" s="15"/>
      <c r="AB282" s="15"/>
      <c r="AC282" s="15"/>
      <c r="AD282" s="15"/>
      <c r="AE282" s="15"/>
      <c r="AT282" s="265" t="s">
        <v>208</v>
      </c>
      <c r="AU282" s="265" t="s">
        <v>80</v>
      </c>
      <c r="AV282" s="15" t="s">
        <v>204</v>
      </c>
      <c r="AW282" s="15" t="s">
        <v>33</v>
      </c>
      <c r="AX282" s="15" t="s">
        <v>80</v>
      </c>
      <c r="AY282" s="265" t="s">
        <v>196</v>
      </c>
    </row>
    <row r="283" s="2" customFormat="1" ht="16.30189" customHeight="1">
      <c r="A283" s="41"/>
      <c r="B283" s="42"/>
      <c r="C283" s="215" t="s">
        <v>569</v>
      </c>
      <c r="D283" s="215" t="s">
        <v>199</v>
      </c>
      <c r="E283" s="216" t="s">
        <v>5085</v>
      </c>
      <c r="F283" s="217" t="s">
        <v>5050</v>
      </c>
      <c r="G283" s="218" t="s">
        <v>222</v>
      </c>
      <c r="H283" s="219">
        <v>4</v>
      </c>
      <c r="I283" s="220"/>
      <c r="J283" s="221">
        <f>ROUND(I283*H283,2)</f>
        <v>0</v>
      </c>
      <c r="K283" s="217" t="s">
        <v>19</v>
      </c>
      <c r="L283" s="47"/>
      <c r="M283" s="222" t="s">
        <v>19</v>
      </c>
      <c r="N283" s="223" t="s">
        <v>44</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572</v>
      </c>
      <c r="AT283" s="226" t="s">
        <v>199</v>
      </c>
      <c r="AU283" s="226" t="s">
        <v>80</v>
      </c>
      <c r="AY283" s="20" t="s">
        <v>196</v>
      </c>
      <c r="BE283" s="227">
        <f>IF(N283="základní",J283,0)</f>
        <v>0</v>
      </c>
      <c r="BF283" s="227">
        <f>IF(N283="snížená",J283,0)</f>
        <v>0</v>
      </c>
      <c r="BG283" s="227">
        <f>IF(N283="zákl. přenesená",J283,0)</f>
        <v>0</v>
      </c>
      <c r="BH283" s="227">
        <f>IF(N283="sníž. přenesená",J283,0)</f>
        <v>0</v>
      </c>
      <c r="BI283" s="227">
        <f>IF(N283="nulová",J283,0)</f>
        <v>0</v>
      </c>
      <c r="BJ283" s="20" t="s">
        <v>80</v>
      </c>
      <c r="BK283" s="227">
        <f>ROUND(I283*H283,2)</f>
        <v>0</v>
      </c>
      <c r="BL283" s="20" t="s">
        <v>572</v>
      </c>
      <c r="BM283" s="226" t="s">
        <v>5086</v>
      </c>
    </row>
    <row r="284" s="14" customFormat="1">
      <c r="A284" s="14"/>
      <c r="B284" s="244"/>
      <c r="C284" s="245"/>
      <c r="D284" s="235" t="s">
        <v>208</v>
      </c>
      <c r="E284" s="246" t="s">
        <v>19</v>
      </c>
      <c r="F284" s="247" t="s">
        <v>204</v>
      </c>
      <c r="G284" s="245"/>
      <c r="H284" s="248">
        <v>4</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208</v>
      </c>
      <c r="AU284" s="254" t="s">
        <v>80</v>
      </c>
      <c r="AV284" s="14" t="s">
        <v>82</v>
      </c>
      <c r="AW284" s="14" t="s">
        <v>33</v>
      </c>
      <c r="AX284" s="14" t="s">
        <v>73</v>
      </c>
      <c r="AY284" s="254" t="s">
        <v>196</v>
      </c>
    </row>
    <row r="285" s="15" customFormat="1">
      <c r="A285" s="15"/>
      <c r="B285" s="255"/>
      <c r="C285" s="256"/>
      <c r="D285" s="235" t="s">
        <v>208</v>
      </c>
      <c r="E285" s="257" t="s">
        <v>19</v>
      </c>
      <c r="F285" s="258" t="s">
        <v>212</v>
      </c>
      <c r="G285" s="256"/>
      <c r="H285" s="259">
        <v>4</v>
      </c>
      <c r="I285" s="260"/>
      <c r="J285" s="256"/>
      <c r="K285" s="256"/>
      <c r="L285" s="261"/>
      <c r="M285" s="262"/>
      <c r="N285" s="263"/>
      <c r="O285" s="263"/>
      <c r="P285" s="263"/>
      <c r="Q285" s="263"/>
      <c r="R285" s="263"/>
      <c r="S285" s="263"/>
      <c r="T285" s="264"/>
      <c r="U285" s="15"/>
      <c r="V285" s="15"/>
      <c r="W285" s="15"/>
      <c r="X285" s="15"/>
      <c r="Y285" s="15"/>
      <c r="Z285" s="15"/>
      <c r="AA285" s="15"/>
      <c r="AB285" s="15"/>
      <c r="AC285" s="15"/>
      <c r="AD285" s="15"/>
      <c r="AE285" s="15"/>
      <c r="AT285" s="265" t="s">
        <v>208</v>
      </c>
      <c r="AU285" s="265" t="s">
        <v>80</v>
      </c>
      <c r="AV285" s="15" t="s">
        <v>204</v>
      </c>
      <c r="AW285" s="15" t="s">
        <v>33</v>
      </c>
      <c r="AX285" s="15" t="s">
        <v>80</v>
      </c>
      <c r="AY285" s="265" t="s">
        <v>196</v>
      </c>
    </row>
    <row r="286" s="2" customFormat="1" ht="16.30189" customHeight="1">
      <c r="A286" s="41"/>
      <c r="B286" s="42"/>
      <c r="C286" s="215" t="s">
        <v>572</v>
      </c>
      <c r="D286" s="215" t="s">
        <v>199</v>
      </c>
      <c r="E286" s="216" t="s">
        <v>5087</v>
      </c>
      <c r="F286" s="217" t="s">
        <v>5053</v>
      </c>
      <c r="G286" s="218" t="s">
        <v>222</v>
      </c>
      <c r="H286" s="219">
        <v>4</v>
      </c>
      <c r="I286" s="220"/>
      <c r="J286" s="221">
        <f>ROUND(I286*H286,2)</f>
        <v>0</v>
      </c>
      <c r="K286" s="217" t="s">
        <v>19</v>
      </c>
      <c r="L286" s="47"/>
      <c r="M286" s="222" t="s">
        <v>19</v>
      </c>
      <c r="N286" s="223" t="s">
        <v>44</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572</v>
      </c>
      <c r="AT286" s="226" t="s">
        <v>199</v>
      </c>
      <c r="AU286" s="226" t="s">
        <v>80</v>
      </c>
      <c r="AY286" s="20" t="s">
        <v>196</v>
      </c>
      <c r="BE286" s="227">
        <f>IF(N286="základní",J286,0)</f>
        <v>0</v>
      </c>
      <c r="BF286" s="227">
        <f>IF(N286="snížená",J286,0)</f>
        <v>0</v>
      </c>
      <c r="BG286" s="227">
        <f>IF(N286="zákl. přenesená",J286,0)</f>
        <v>0</v>
      </c>
      <c r="BH286" s="227">
        <f>IF(N286="sníž. přenesená",J286,0)</f>
        <v>0</v>
      </c>
      <c r="BI286" s="227">
        <f>IF(N286="nulová",J286,0)</f>
        <v>0</v>
      </c>
      <c r="BJ286" s="20" t="s">
        <v>80</v>
      </c>
      <c r="BK286" s="227">
        <f>ROUND(I286*H286,2)</f>
        <v>0</v>
      </c>
      <c r="BL286" s="20" t="s">
        <v>572</v>
      </c>
      <c r="BM286" s="226" t="s">
        <v>5088</v>
      </c>
    </row>
    <row r="287" s="14" customFormat="1">
      <c r="A287" s="14"/>
      <c r="B287" s="244"/>
      <c r="C287" s="245"/>
      <c r="D287" s="235" t="s">
        <v>208</v>
      </c>
      <c r="E287" s="246" t="s">
        <v>19</v>
      </c>
      <c r="F287" s="247" t="s">
        <v>204</v>
      </c>
      <c r="G287" s="245"/>
      <c r="H287" s="248">
        <v>4</v>
      </c>
      <c r="I287" s="249"/>
      <c r="J287" s="245"/>
      <c r="K287" s="245"/>
      <c r="L287" s="250"/>
      <c r="M287" s="251"/>
      <c r="N287" s="252"/>
      <c r="O287" s="252"/>
      <c r="P287" s="252"/>
      <c r="Q287" s="252"/>
      <c r="R287" s="252"/>
      <c r="S287" s="252"/>
      <c r="T287" s="253"/>
      <c r="U287" s="14"/>
      <c r="V287" s="14"/>
      <c r="W287" s="14"/>
      <c r="X287" s="14"/>
      <c r="Y287" s="14"/>
      <c r="Z287" s="14"/>
      <c r="AA287" s="14"/>
      <c r="AB287" s="14"/>
      <c r="AC287" s="14"/>
      <c r="AD287" s="14"/>
      <c r="AE287" s="14"/>
      <c r="AT287" s="254" t="s">
        <v>208</v>
      </c>
      <c r="AU287" s="254" t="s">
        <v>80</v>
      </c>
      <c r="AV287" s="14" t="s">
        <v>82</v>
      </c>
      <c r="AW287" s="14" t="s">
        <v>33</v>
      </c>
      <c r="AX287" s="14" t="s">
        <v>73</v>
      </c>
      <c r="AY287" s="254" t="s">
        <v>196</v>
      </c>
    </row>
    <row r="288" s="15" customFormat="1">
      <c r="A288" s="15"/>
      <c r="B288" s="255"/>
      <c r="C288" s="256"/>
      <c r="D288" s="235" t="s">
        <v>208</v>
      </c>
      <c r="E288" s="257" t="s">
        <v>19</v>
      </c>
      <c r="F288" s="258" t="s">
        <v>212</v>
      </c>
      <c r="G288" s="256"/>
      <c r="H288" s="259">
        <v>4</v>
      </c>
      <c r="I288" s="260"/>
      <c r="J288" s="256"/>
      <c r="K288" s="256"/>
      <c r="L288" s="261"/>
      <c r="M288" s="262"/>
      <c r="N288" s="263"/>
      <c r="O288" s="263"/>
      <c r="P288" s="263"/>
      <c r="Q288" s="263"/>
      <c r="R288" s="263"/>
      <c r="S288" s="263"/>
      <c r="T288" s="264"/>
      <c r="U288" s="15"/>
      <c r="V288" s="15"/>
      <c r="W288" s="15"/>
      <c r="X288" s="15"/>
      <c r="Y288" s="15"/>
      <c r="Z288" s="15"/>
      <c r="AA288" s="15"/>
      <c r="AB288" s="15"/>
      <c r="AC288" s="15"/>
      <c r="AD288" s="15"/>
      <c r="AE288" s="15"/>
      <c r="AT288" s="265" t="s">
        <v>208</v>
      </c>
      <c r="AU288" s="265" t="s">
        <v>80</v>
      </c>
      <c r="AV288" s="15" t="s">
        <v>204</v>
      </c>
      <c r="AW288" s="15" t="s">
        <v>33</v>
      </c>
      <c r="AX288" s="15" t="s">
        <v>80</v>
      </c>
      <c r="AY288" s="265" t="s">
        <v>196</v>
      </c>
    </row>
    <row r="289" s="2" customFormat="1" ht="23.4566" customHeight="1">
      <c r="A289" s="41"/>
      <c r="B289" s="42"/>
      <c r="C289" s="215" t="s">
        <v>579</v>
      </c>
      <c r="D289" s="215" t="s">
        <v>199</v>
      </c>
      <c r="E289" s="216" t="s">
        <v>1207</v>
      </c>
      <c r="F289" s="217" t="s">
        <v>1157</v>
      </c>
      <c r="G289" s="218" t="s">
        <v>486</v>
      </c>
      <c r="H289" s="219">
        <v>592</v>
      </c>
      <c r="I289" s="220"/>
      <c r="J289" s="221">
        <f>ROUND(I289*H289,2)</f>
        <v>0</v>
      </c>
      <c r="K289" s="217" t="s">
        <v>19</v>
      </c>
      <c r="L289" s="47"/>
      <c r="M289" s="222" t="s">
        <v>19</v>
      </c>
      <c r="N289" s="223" t="s">
        <v>44</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572</v>
      </c>
      <c r="AT289" s="226" t="s">
        <v>199</v>
      </c>
      <c r="AU289" s="226" t="s">
        <v>80</v>
      </c>
      <c r="AY289" s="20" t="s">
        <v>196</v>
      </c>
      <c r="BE289" s="227">
        <f>IF(N289="základní",J289,0)</f>
        <v>0</v>
      </c>
      <c r="BF289" s="227">
        <f>IF(N289="snížená",J289,0)</f>
        <v>0</v>
      </c>
      <c r="BG289" s="227">
        <f>IF(N289="zákl. přenesená",J289,0)</f>
        <v>0</v>
      </c>
      <c r="BH289" s="227">
        <f>IF(N289="sníž. přenesená",J289,0)</f>
        <v>0</v>
      </c>
      <c r="BI289" s="227">
        <f>IF(N289="nulová",J289,0)</f>
        <v>0</v>
      </c>
      <c r="BJ289" s="20" t="s">
        <v>80</v>
      </c>
      <c r="BK289" s="227">
        <f>ROUND(I289*H289,2)</f>
        <v>0</v>
      </c>
      <c r="BL289" s="20" t="s">
        <v>572</v>
      </c>
      <c r="BM289" s="226" t="s">
        <v>5089</v>
      </c>
    </row>
    <row r="290" s="14" customFormat="1">
      <c r="A290" s="14"/>
      <c r="B290" s="244"/>
      <c r="C290" s="245"/>
      <c r="D290" s="235" t="s">
        <v>208</v>
      </c>
      <c r="E290" s="246" t="s">
        <v>19</v>
      </c>
      <c r="F290" s="247" t="s">
        <v>5090</v>
      </c>
      <c r="G290" s="245"/>
      <c r="H290" s="248">
        <v>592</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208</v>
      </c>
      <c r="AU290" s="254" t="s">
        <v>80</v>
      </c>
      <c r="AV290" s="14" t="s">
        <v>82</v>
      </c>
      <c r="AW290" s="14" t="s">
        <v>33</v>
      </c>
      <c r="AX290" s="14" t="s">
        <v>73</v>
      </c>
      <c r="AY290" s="254" t="s">
        <v>196</v>
      </c>
    </row>
    <row r="291" s="15" customFormat="1">
      <c r="A291" s="15"/>
      <c r="B291" s="255"/>
      <c r="C291" s="256"/>
      <c r="D291" s="235" t="s">
        <v>208</v>
      </c>
      <c r="E291" s="257" t="s">
        <v>19</v>
      </c>
      <c r="F291" s="258" t="s">
        <v>212</v>
      </c>
      <c r="G291" s="256"/>
      <c r="H291" s="259">
        <v>592</v>
      </c>
      <c r="I291" s="260"/>
      <c r="J291" s="256"/>
      <c r="K291" s="256"/>
      <c r="L291" s="261"/>
      <c r="M291" s="262"/>
      <c r="N291" s="263"/>
      <c r="O291" s="263"/>
      <c r="P291" s="263"/>
      <c r="Q291" s="263"/>
      <c r="R291" s="263"/>
      <c r="S291" s="263"/>
      <c r="T291" s="264"/>
      <c r="U291" s="15"/>
      <c r="V291" s="15"/>
      <c r="W291" s="15"/>
      <c r="X291" s="15"/>
      <c r="Y291" s="15"/>
      <c r="Z291" s="15"/>
      <c r="AA291" s="15"/>
      <c r="AB291" s="15"/>
      <c r="AC291" s="15"/>
      <c r="AD291" s="15"/>
      <c r="AE291" s="15"/>
      <c r="AT291" s="265" t="s">
        <v>208</v>
      </c>
      <c r="AU291" s="265" t="s">
        <v>80</v>
      </c>
      <c r="AV291" s="15" t="s">
        <v>204</v>
      </c>
      <c r="AW291" s="15" t="s">
        <v>33</v>
      </c>
      <c r="AX291" s="15" t="s">
        <v>80</v>
      </c>
      <c r="AY291" s="265" t="s">
        <v>196</v>
      </c>
    </row>
    <row r="292" s="2" customFormat="1" ht="23.4566" customHeight="1">
      <c r="A292" s="41"/>
      <c r="B292" s="42"/>
      <c r="C292" s="215" t="s">
        <v>585</v>
      </c>
      <c r="D292" s="215" t="s">
        <v>199</v>
      </c>
      <c r="E292" s="216" t="s">
        <v>5091</v>
      </c>
      <c r="F292" s="217" t="s">
        <v>1160</v>
      </c>
      <c r="G292" s="218" t="s">
        <v>222</v>
      </c>
      <c r="H292" s="219">
        <v>36</v>
      </c>
      <c r="I292" s="220"/>
      <c r="J292" s="221">
        <f>ROUND(I292*H292,2)</f>
        <v>0</v>
      </c>
      <c r="K292" s="217" t="s">
        <v>19</v>
      </c>
      <c r="L292" s="47"/>
      <c r="M292" s="222" t="s">
        <v>19</v>
      </c>
      <c r="N292" s="223" t="s">
        <v>44</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572</v>
      </c>
      <c r="AT292" s="226" t="s">
        <v>199</v>
      </c>
      <c r="AU292" s="226" t="s">
        <v>80</v>
      </c>
      <c r="AY292" s="20" t="s">
        <v>196</v>
      </c>
      <c r="BE292" s="227">
        <f>IF(N292="základní",J292,0)</f>
        <v>0</v>
      </c>
      <c r="BF292" s="227">
        <f>IF(N292="snížená",J292,0)</f>
        <v>0</v>
      </c>
      <c r="BG292" s="227">
        <f>IF(N292="zákl. přenesená",J292,0)</f>
        <v>0</v>
      </c>
      <c r="BH292" s="227">
        <f>IF(N292="sníž. přenesená",J292,0)</f>
        <v>0</v>
      </c>
      <c r="BI292" s="227">
        <f>IF(N292="nulová",J292,0)</f>
        <v>0</v>
      </c>
      <c r="BJ292" s="20" t="s">
        <v>80</v>
      </c>
      <c r="BK292" s="227">
        <f>ROUND(I292*H292,2)</f>
        <v>0</v>
      </c>
      <c r="BL292" s="20" t="s">
        <v>572</v>
      </c>
      <c r="BM292" s="226" t="s">
        <v>5092</v>
      </c>
    </row>
    <row r="293" s="14" customFormat="1">
      <c r="A293" s="14"/>
      <c r="B293" s="244"/>
      <c r="C293" s="245"/>
      <c r="D293" s="235" t="s">
        <v>208</v>
      </c>
      <c r="E293" s="246" t="s">
        <v>19</v>
      </c>
      <c r="F293" s="247" t="s">
        <v>416</v>
      </c>
      <c r="G293" s="245"/>
      <c r="H293" s="248">
        <v>36</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208</v>
      </c>
      <c r="AU293" s="254" t="s">
        <v>80</v>
      </c>
      <c r="AV293" s="14" t="s">
        <v>82</v>
      </c>
      <c r="AW293" s="14" t="s">
        <v>33</v>
      </c>
      <c r="AX293" s="14" t="s">
        <v>73</v>
      </c>
      <c r="AY293" s="254" t="s">
        <v>196</v>
      </c>
    </row>
    <row r="294" s="15" customFormat="1">
      <c r="A294" s="15"/>
      <c r="B294" s="255"/>
      <c r="C294" s="256"/>
      <c r="D294" s="235" t="s">
        <v>208</v>
      </c>
      <c r="E294" s="257" t="s">
        <v>19</v>
      </c>
      <c r="F294" s="258" t="s">
        <v>212</v>
      </c>
      <c r="G294" s="256"/>
      <c r="H294" s="259">
        <v>36</v>
      </c>
      <c r="I294" s="260"/>
      <c r="J294" s="256"/>
      <c r="K294" s="256"/>
      <c r="L294" s="261"/>
      <c r="M294" s="262"/>
      <c r="N294" s="263"/>
      <c r="O294" s="263"/>
      <c r="P294" s="263"/>
      <c r="Q294" s="263"/>
      <c r="R294" s="263"/>
      <c r="S294" s="263"/>
      <c r="T294" s="264"/>
      <c r="U294" s="15"/>
      <c r="V294" s="15"/>
      <c r="W294" s="15"/>
      <c r="X294" s="15"/>
      <c r="Y294" s="15"/>
      <c r="Z294" s="15"/>
      <c r="AA294" s="15"/>
      <c r="AB294" s="15"/>
      <c r="AC294" s="15"/>
      <c r="AD294" s="15"/>
      <c r="AE294" s="15"/>
      <c r="AT294" s="265" t="s">
        <v>208</v>
      </c>
      <c r="AU294" s="265" t="s">
        <v>80</v>
      </c>
      <c r="AV294" s="15" t="s">
        <v>204</v>
      </c>
      <c r="AW294" s="15" t="s">
        <v>33</v>
      </c>
      <c r="AX294" s="15" t="s">
        <v>80</v>
      </c>
      <c r="AY294" s="265" t="s">
        <v>196</v>
      </c>
    </row>
    <row r="295" s="2" customFormat="1" ht="16.30189" customHeight="1">
      <c r="A295" s="41"/>
      <c r="B295" s="42"/>
      <c r="C295" s="215" t="s">
        <v>1841</v>
      </c>
      <c r="D295" s="215" t="s">
        <v>199</v>
      </c>
      <c r="E295" s="216" t="s">
        <v>5093</v>
      </c>
      <c r="F295" s="217" t="s">
        <v>5060</v>
      </c>
      <c r="G295" s="218" t="s">
        <v>222</v>
      </c>
      <c r="H295" s="219">
        <v>10</v>
      </c>
      <c r="I295" s="220"/>
      <c r="J295" s="221">
        <f>ROUND(I295*H295,2)</f>
        <v>0</v>
      </c>
      <c r="K295" s="217" t="s">
        <v>19</v>
      </c>
      <c r="L295" s="47"/>
      <c r="M295" s="222" t="s">
        <v>19</v>
      </c>
      <c r="N295" s="223" t="s">
        <v>44</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572</v>
      </c>
      <c r="AT295" s="226" t="s">
        <v>199</v>
      </c>
      <c r="AU295" s="226" t="s">
        <v>80</v>
      </c>
      <c r="AY295" s="20" t="s">
        <v>196</v>
      </c>
      <c r="BE295" s="227">
        <f>IF(N295="základní",J295,0)</f>
        <v>0</v>
      </c>
      <c r="BF295" s="227">
        <f>IF(N295="snížená",J295,0)</f>
        <v>0</v>
      </c>
      <c r="BG295" s="227">
        <f>IF(N295="zákl. přenesená",J295,0)</f>
        <v>0</v>
      </c>
      <c r="BH295" s="227">
        <f>IF(N295="sníž. přenesená",J295,0)</f>
        <v>0</v>
      </c>
      <c r="BI295" s="227">
        <f>IF(N295="nulová",J295,0)</f>
        <v>0</v>
      </c>
      <c r="BJ295" s="20" t="s">
        <v>80</v>
      </c>
      <c r="BK295" s="227">
        <f>ROUND(I295*H295,2)</f>
        <v>0</v>
      </c>
      <c r="BL295" s="20" t="s">
        <v>572</v>
      </c>
      <c r="BM295" s="226" t="s">
        <v>5094</v>
      </c>
    </row>
    <row r="296" s="14" customFormat="1">
      <c r="A296" s="14"/>
      <c r="B296" s="244"/>
      <c r="C296" s="245"/>
      <c r="D296" s="235" t="s">
        <v>208</v>
      </c>
      <c r="E296" s="246" t="s">
        <v>19</v>
      </c>
      <c r="F296" s="247" t="s">
        <v>262</v>
      </c>
      <c r="G296" s="245"/>
      <c r="H296" s="248">
        <v>10</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208</v>
      </c>
      <c r="AU296" s="254" t="s">
        <v>80</v>
      </c>
      <c r="AV296" s="14" t="s">
        <v>82</v>
      </c>
      <c r="AW296" s="14" t="s">
        <v>33</v>
      </c>
      <c r="AX296" s="14" t="s">
        <v>73</v>
      </c>
      <c r="AY296" s="254" t="s">
        <v>196</v>
      </c>
    </row>
    <row r="297" s="15" customFormat="1">
      <c r="A297" s="15"/>
      <c r="B297" s="255"/>
      <c r="C297" s="256"/>
      <c r="D297" s="235" t="s">
        <v>208</v>
      </c>
      <c r="E297" s="257" t="s">
        <v>19</v>
      </c>
      <c r="F297" s="258" t="s">
        <v>212</v>
      </c>
      <c r="G297" s="256"/>
      <c r="H297" s="259">
        <v>10</v>
      </c>
      <c r="I297" s="260"/>
      <c r="J297" s="256"/>
      <c r="K297" s="256"/>
      <c r="L297" s="261"/>
      <c r="M297" s="262"/>
      <c r="N297" s="263"/>
      <c r="O297" s="263"/>
      <c r="P297" s="263"/>
      <c r="Q297" s="263"/>
      <c r="R297" s="263"/>
      <c r="S297" s="263"/>
      <c r="T297" s="264"/>
      <c r="U297" s="15"/>
      <c r="V297" s="15"/>
      <c r="W297" s="15"/>
      <c r="X297" s="15"/>
      <c r="Y297" s="15"/>
      <c r="Z297" s="15"/>
      <c r="AA297" s="15"/>
      <c r="AB297" s="15"/>
      <c r="AC297" s="15"/>
      <c r="AD297" s="15"/>
      <c r="AE297" s="15"/>
      <c r="AT297" s="265" t="s">
        <v>208</v>
      </c>
      <c r="AU297" s="265" t="s">
        <v>80</v>
      </c>
      <c r="AV297" s="15" t="s">
        <v>204</v>
      </c>
      <c r="AW297" s="15" t="s">
        <v>33</v>
      </c>
      <c r="AX297" s="15" t="s">
        <v>80</v>
      </c>
      <c r="AY297" s="265" t="s">
        <v>196</v>
      </c>
    </row>
    <row r="298" s="2" customFormat="1" ht="16.30189" customHeight="1">
      <c r="A298" s="41"/>
      <c r="B298" s="42"/>
      <c r="C298" s="215" t="s">
        <v>1844</v>
      </c>
      <c r="D298" s="215" t="s">
        <v>199</v>
      </c>
      <c r="E298" s="216" t="s">
        <v>5062</v>
      </c>
      <c r="F298" s="217" t="s">
        <v>1163</v>
      </c>
      <c r="G298" s="218" t="s">
        <v>222</v>
      </c>
      <c r="H298" s="219">
        <v>10</v>
      </c>
      <c r="I298" s="220"/>
      <c r="J298" s="221">
        <f>ROUND(I298*H298,2)</f>
        <v>0</v>
      </c>
      <c r="K298" s="217" t="s">
        <v>19</v>
      </c>
      <c r="L298" s="47"/>
      <c r="M298" s="222" t="s">
        <v>19</v>
      </c>
      <c r="N298" s="223" t="s">
        <v>44</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572</v>
      </c>
      <c r="AT298" s="226" t="s">
        <v>199</v>
      </c>
      <c r="AU298" s="226" t="s">
        <v>80</v>
      </c>
      <c r="AY298" s="20" t="s">
        <v>196</v>
      </c>
      <c r="BE298" s="227">
        <f>IF(N298="základní",J298,0)</f>
        <v>0</v>
      </c>
      <c r="BF298" s="227">
        <f>IF(N298="snížená",J298,0)</f>
        <v>0</v>
      </c>
      <c r="BG298" s="227">
        <f>IF(N298="zákl. přenesená",J298,0)</f>
        <v>0</v>
      </c>
      <c r="BH298" s="227">
        <f>IF(N298="sníž. přenesená",J298,0)</f>
        <v>0</v>
      </c>
      <c r="BI298" s="227">
        <f>IF(N298="nulová",J298,0)</f>
        <v>0</v>
      </c>
      <c r="BJ298" s="20" t="s">
        <v>80</v>
      </c>
      <c r="BK298" s="227">
        <f>ROUND(I298*H298,2)</f>
        <v>0</v>
      </c>
      <c r="BL298" s="20" t="s">
        <v>572</v>
      </c>
      <c r="BM298" s="226" t="s">
        <v>5095</v>
      </c>
    </row>
    <row r="299" s="14" customFormat="1">
      <c r="A299" s="14"/>
      <c r="B299" s="244"/>
      <c r="C299" s="245"/>
      <c r="D299" s="235" t="s">
        <v>208</v>
      </c>
      <c r="E299" s="246" t="s">
        <v>19</v>
      </c>
      <c r="F299" s="247" t="s">
        <v>262</v>
      </c>
      <c r="G299" s="245"/>
      <c r="H299" s="248">
        <v>10</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208</v>
      </c>
      <c r="AU299" s="254" t="s">
        <v>80</v>
      </c>
      <c r="AV299" s="14" t="s">
        <v>82</v>
      </c>
      <c r="AW299" s="14" t="s">
        <v>33</v>
      </c>
      <c r="AX299" s="14" t="s">
        <v>73</v>
      </c>
      <c r="AY299" s="254" t="s">
        <v>196</v>
      </c>
    </row>
    <row r="300" s="15" customFormat="1">
      <c r="A300" s="15"/>
      <c r="B300" s="255"/>
      <c r="C300" s="256"/>
      <c r="D300" s="235" t="s">
        <v>208</v>
      </c>
      <c r="E300" s="257" t="s">
        <v>19</v>
      </c>
      <c r="F300" s="258" t="s">
        <v>212</v>
      </c>
      <c r="G300" s="256"/>
      <c r="H300" s="259">
        <v>10</v>
      </c>
      <c r="I300" s="260"/>
      <c r="J300" s="256"/>
      <c r="K300" s="256"/>
      <c r="L300" s="261"/>
      <c r="M300" s="262"/>
      <c r="N300" s="263"/>
      <c r="O300" s="263"/>
      <c r="P300" s="263"/>
      <c r="Q300" s="263"/>
      <c r="R300" s="263"/>
      <c r="S300" s="263"/>
      <c r="T300" s="264"/>
      <c r="U300" s="15"/>
      <c r="V300" s="15"/>
      <c r="W300" s="15"/>
      <c r="X300" s="15"/>
      <c r="Y300" s="15"/>
      <c r="Z300" s="15"/>
      <c r="AA300" s="15"/>
      <c r="AB300" s="15"/>
      <c r="AC300" s="15"/>
      <c r="AD300" s="15"/>
      <c r="AE300" s="15"/>
      <c r="AT300" s="265" t="s">
        <v>208</v>
      </c>
      <c r="AU300" s="265" t="s">
        <v>80</v>
      </c>
      <c r="AV300" s="15" t="s">
        <v>204</v>
      </c>
      <c r="AW300" s="15" t="s">
        <v>33</v>
      </c>
      <c r="AX300" s="15" t="s">
        <v>80</v>
      </c>
      <c r="AY300" s="265" t="s">
        <v>196</v>
      </c>
    </row>
    <row r="301" s="12" customFormat="1" ht="25.92" customHeight="1">
      <c r="A301" s="12"/>
      <c r="B301" s="199"/>
      <c r="C301" s="200"/>
      <c r="D301" s="201" t="s">
        <v>72</v>
      </c>
      <c r="E301" s="202" t="s">
        <v>1210</v>
      </c>
      <c r="F301" s="202" t="s">
        <v>5096</v>
      </c>
      <c r="G301" s="200"/>
      <c r="H301" s="200"/>
      <c r="I301" s="203"/>
      <c r="J301" s="204">
        <f>BK301</f>
        <v>0</v>
      </c>
      <c r="K301" s="200"/>
      <c r="L301" s="205"/>
      <c r="M301" s="206"/>
      <c r="N301" s="207"/>
      <c r="O301" s="207"/>
      <c r="P301" s="208">
        <f>SUM(P302:P328)</f>
        <v>0</v>
      </c>
      <c r="Q301" s="207"/>
      <c r="R301" s="208">
        <f>SUM(R302:R328)</f>
        <v>0</v>
      </c>
      <c r="S301" s="207"/>
      <c r="T301" s="209">
        <f>SUM(T302:T328)</f>
        <v>0</v>
      </c>
      <c r="U301" s="12"/>
      <c r="V301" s="12"/>
      <c r="W301" s="12"/>
      <c r="X301" s="12"/>
      <c r="Y301" s="12"/>
      <c r="Z301" s="12"/>
      <c r="AA301" s="12"/>
      <c r="AB301" s="12"/>
      <c r="AC301" s="12"/>
      <c r="AD301" s="12"/>
      <c r="AE301" s="12"/>
      <c r="AR301" s="210" t="s">
        <v>80</v>
      </c>
      <c r="AT301" s="211" t="s">
        <v>72</v>
      </c>
      <c r="AU301" s="211" t="s">
        <v>73</v>
      </c>
      <c r="AY301" s="210" t="s">
        <v>196</v>
      </c>
      <c r="BK301" s="212">
        <f>SUM(BK302:BK328)</f>
        <v>0</v>
      </c>
    </row>
    <row r="302" s="2" customFormat="1" ht="36.72453" customHeight="1">
      <c r="A302" s="41"/>
      <c r="B302" s="42"/>
      <c r="C302" s="215" t="s">
        <v>1850</v>
      </c>
      <c r="D302" s="215" t="s">
        <v>199</v>
      </c>
      <c r="E302" s="216" t="s">
        <v>1220</v>
      </c>
      <c r="F302" s="217" t="s">
        <v>4956</v>
      </c>
      <c r="G302" s="218" t="s">
        <v>222</v>
      </c>
      <c r="H302" s="219">
        <v>1</v>
      </c>
      <c r="I302" s="220"/>
      <c r="J302" s="221">
        <f>ROUND(I302*H302,2)</f>
        <v>0</v>
      </c>
      <c r="K302" s="217" t="s">
        <v>19</v>
      </c>
      <c r="L302" s="47"/>
      <c r="M302" s="222" t="s">
        <v>19</v>
      </c>
      <c r="N302" s="223" t="s">
        <v>44</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572</v>
      </c>
      <c r="AT302" s="226" t="s">
        <v>199</v>
      </c>
      <c r="AU302" s="226" t="s">
        <v>80</v>
      </c>
      <c r="AY302" s="20" t="s">
        <v>196</v>
      </c>
      <c r="BE302" s="227">
        <f>IF(N302="základní",J302,0)</f>
        <v>0</v>
      </c>
      <c r="BF302" s="227">
        <f>IF(N302="snížená",J302,0)</f>
        <v>0</v>
      </c>
      <c r="BG302" s="227">
        <f>IF(N302="zákl. přenesená",J302,0)</f>
        <v>0</v>
      </c>
      <c r="BH302" s="227">
        <f>IF(N302="sníž. přenesená",J302,0)</f>
        <v>0</v>
      </c>
      <c r="BI302" s="227">
        <f>IF(N302="nulová",J302,0)</f>
        <v>0</v>
      </c>
      <c r="BJ302" s="20" t="s">
        <v>80</v>
      </c>
      <c r="BK302" s="227">
        <f>ROUND(I302*H302,2)</f>
        <v>0</v>
      </c>
      <c r="BL302" s="20" t="s">
        <v>572</v>
      </c>
      <c r="BM302" s="226" t="s">
        <v>5097</v>
      </c>
    </row>
    <row r="303" s="14" customFormat="1">
      <c r="A303" s="14"/>
      <c r="B303" s="244"/>
      <c r="C303" s="245"/>
      <c r="D303" s="235" t="s">
        <v>208</v>
      </c>
      <c r="E303" s="246" t="s">
        <v>19</v>
      </c>
      <c r="F303" s="247" t="s">
        <v>80</v>
      </c>
      <c r="G303" s="245"/>
      <c r="H303" s="248">
        <v>1</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208</v>
      </c>
      <c r="AU303" s="254" t="s">
        <v>80</v>
      </c>
      <c r="AV303" s="14" t="s">
        <v>82</v>
      </c>
      <c r="AW303" s="14" t="s">
        <v>33</v>
      </c>
      <c r="AX303" s="14" t="s">
        <v>73</v>
      </c>
      <c r="AY303" s="254" t="s">
        <v>196</v>
      </c>
    </row>
    <row r="304" s="15" customFormat="1">
      <c r="A304" s="15"/>
      <c r="B304" s="255"/>
      <c r="C304" s="256"/>
      <c r="D304" s="235" t="s">
        <v>208</v>
      </c>
      <c r="E304" s="257" t="s">
        <v>19</v>
      </c>
      <c r="F304" s="258" t="s">
        <v>212</v>
      </c>
      <c r="G304" s="256"/>
      <c r="H304" s="259">
        <v>1</v>
      </c>
      <c r="I304" s="260"/>
      <c r="J304" s="256"/>
      <c r="K304" s="256"/>
      <c r="L304" s="261"/>
      <c r="M304" s="262"/>
      <c r="N304" s="263"/>
      <c r="O304" s="263"/>
      <c r="P304" s="263"/>
      <c r="Q304" s="263"/>
      <c r="R304" s="263"/>
      <c r="S304" s="263"/>
      <c r="T304" s="264"/>
      <c r="U304" s="15"/>
      <c r="V304" s="15"/>
      <c r="W304" s="15"/>
      <c r="X304" s="15"/>
      <c r="Y304" s="15"/>
      <c r="Z304" s="15"/>
      <c r="AA304" s="15"/>
      <c r="AB304" s="15"/>
      <c r="AC304" s="15"/>
      <c r="AD304" s="15"/>
      <c r="AE304" s="15"/>
      <c r="AT304" s="265" t="s">
        <v>208</v>
      </c>
      <c r="AU304" s="265" t="s">
        <v>80</v>
      </c>
      <c r="AV304" s="15" t="s">
        <v>204</v>
      </c>
      <c r="AW304" s="15" t="s">
        <v>33</v>
      </c>
      <c r="AX304" s="15" t="s">
        <v>80</v>
      </c>
      <c r="AY304" s="265" t="s">
        <v>196</v>
      </c>
    </row>
    <row r="305" s="2" customFormat="1" ht="23.4566" customHeight="1">
      <c r="A305" s="41"/>
      <c r="B305" s="42"/>
      <c r="C305" s="215" t="s">
        <v>1856</v>
      </c>
      <c r="D305" s="215" t="s">
        <v>199</v>
      </c>
      <c r="E305" s="216" t="s">
        <v>5098</v>
      </c>
      <c r="F305" s="217" t="s">
        <v>4959</v>
      </c>
      <c r="G305" s="218" t="s">
        <v>222</v>
      </c>
      <c r="H305" s="219">
        <v>1</v>
      </c>
      <c r="I305" s="220"/>
      <c r="J305" s="221">
        <f>ROUND(I305*H305,2)</f>
        <v>0</v>
      </c>
      <c r="K305" s="217" t="s">
        <v>19</v>
      </c>
      <c r="L305" s="47"/>
      <c r="M305" s="222" t="s">
        <v>19</v>
      </c>
      <c r="N305" s="223" t="s">
        <v>44</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572</v>
      </c>
      <c r="AT305" s="226" t="s">
        <v>199</v>
      </c>
      <c r="AU305" s="226" t="s">
        <v>80</v>
      </c>
      <c r="AY305" s="20" t="s">
        <v>196</v>
      </c>
      <c r="BE305" s="227">
        <f>IF(N305="základní",J305,0)</f>
        <v>0</v>
      </c>
      <c r="BF305" s="227">
        <f>IF(N305="snížená",J305,0)</f>
        <v>0</v>
      </c>
      <c r="BG305" s="227">
        <f>IF(N305="zákl. přenesená",J305,0)</f>
        <v>0</v>
      </c>
      <c r="BH305" s="227">
        <f>IF(N305="sníž. přenesená",J305,0)</f>
        <v>0</v>
      </c>
      <c r="BI305" s="227">
        <f>IF(N305="nulová",J305,0)</f>
        <v>0</v>
      </c>
      <c r="BJ305" s="20" t="s">
        <v>80</v>
      </c>
      <c r="BK305" s="227">
        <f>ROUND(I305*H305,2)</f>
        <v>0</v>
      </c>
      <c r="BL305" s="20" t="s">
        <v>572</v>
      </c>
      <c r="BM305" s="226" t="s">
        <v>5099</v>
      </c>
    </row>
    <row r="306" s="14" customFormat="1">
      <c r="A306" s="14"/>
      <c r="B306" s="244"/>
      <c r="C306" s="245"/>
      <c r="D306" s="235" t="s">
        <v>208</v>
      </c>
      <c r="E306" s="246" t="s">
        <v>19</v>
      </c>
      <c r="F306" s="247" t="s">
        <v>80</v>
      </c>
      <c r="G306" s="245"/>
      <c r="H306" s="248">
        <v>1</v>
      </c>
      <c r="I306" s="249"/>
      <c r="J306" s="245"/>
      <c r="K306" s="245"/>
      <c r="L306" s="250"/>
      <c r="M306" s="251"/>
      <c r="N306" s="252"/>
      <c r="O306" s="252"/>
      <c r="P306" s="252"/>
      <c r="Q306" s="252"/>
      <c r="R306" s="252"/>
      <c r="S306" s="252"/>
      <c r="T306" s="253"/>
      <c r="U306" s="14"/>
      <c r="V306" s="14"/>
      <c r="W306" s="14"/>
      <c r="X306" s="14"/>
      <c r="Y306" s="14"/>
      <c r="Z306" s="14"/>
      <c r="AA306" s="14"/>
      <c r="AB306" s="14"/>
      <c r="AC306" s="14"/>
      <c r="AD306" s="14"/>
      <c r="AE306" s="14"/>
      <c r="AT306" s="254" t="s">
        <v>208</v>
      </c>
      <c r="AU306" s="254" t="s">
        <v>80</v>
      </c>
      <c r="AV306" s="14" t="s">
        <v>82</v>
      </c>
      <c r="AW306" s="14" t="s">
        <v>33</v>
      </c>
      <c r="AX306" s="14" t="s">
        <v>73</v>
      </c>
      <c r="AY306" s="254" t="s">
        <v>196</v>
      </c>
    </row>
    <row r="307" s="15" customFormat="1">
      <c r="A307" s="15"/>
      <c r="B307" s="255"/>
      <c r="C307" s="256"/>
      <c r="D307" s="235" t="s">
        <v>208</v>
      </c>
      <c r="E307" s="257" t="s">
        <v>19</v>
      </c>
      <c r="F307" s="258" t="s">
        <v>212</v>
      </c>
      <c r="G307" s="256"/>
      <c r="H307" s="259">
        <v>1</v>
      </c>
      <c r="I307" s="260"/>
      <c r="J307" s="256"/>
      <c r="K307" s="256"/>
      <c r="L307" s="261"/>
      <c r="M307" s="262"/>
      <c r="N307" s="263"/>
      <c r="O307" s="263"/>
      <c r="P307" s="263"/>
      <c r="Q307" s="263"/>
      <c r="R307" s="263"/>
      <c r="S307" s="263"/>
      <c r="T307" s="264"/>
      <c r="U307" s="15"/>
      <c r="V307" s="15"/>
      <c r="W307" s="15"/>
      <c r="X307" s="15"/>
      <c r="Y307" s="15"/>
      <c r="Z307" s="15"/>
      <c r="AA307" s="15"/>
      <c r="AB307" s="15"/>
      <c r="AC307" s="15"/>
      <c r="AD307" s="15"/>
      <c r="AE307" s="15"/>
      <c r="AT307" s="265" t="s">
        <v>208</v>
      </c>
      <c r="AU307" s="265" t="s">
        <v>80</v>
      </c>
      <c r="AV307" s="15" t="s">
        <v>204</v>
      </c>
      <c r="AW307" s="15" t="s">
        <v>33</v>
      </c>
      <c r="AX307" s="15" t="s">
        <v>80</v>
      </c>
      <c r="AY307" s="265" t="s">
        <v>196</v>
      </c>
    </row>
    <row r="308" s="2" customFormat="1" ht="23.4566" customHeight="1">
      <c r="A308" s="41"/>
      <c r="B308" s="42"/>
      <c r="C308" s="215" t="s">
        <v>1861</v>
      </c>
      <c r="D308" s="215" t="s">
        <v>199</v>
      </c>
      <c r="E308" s="216" t="s">
        <v>1224</v>
      </c>
      <c r="F308" s="217" t="s">
        <v>4961</v>
      </c>
      <c r="G308" s="218" t="s">
        <v>222</v>
      </c>
      <c r="H308" s="219">
        <v>6</v>
      </c>
      <c r="I308" s="220"/>
      <c r="J308" s="221">
        <f>ROUND(I308*H308,2)</f>
        <v>0</v>
      </c>
      <c r="K308" s="217" t="s">
        <v>19</v>
      </c>
      <c r="L308" s="47"/>
      <c r="M308" s="222" t="s">
        <v>19</v>
      </c>
      <c r="N308" s="223" t="s">
        <v>44</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572</v>
      </c>
      <c r="AT308" s="226" t="s">
        <v>199</v>
      </c>
      <c r="AU308" s="226" t="s">
        <v>80</v>
      </c>
      <c r="AY308" s="20" t="s">
        <v>196</v>
      </c>
      <c r="BE308" s="227">
        <f>IF(N308="základní",J308,0)</f>
        <v>0</v>
      </c>
      <c r="BF308" s="227">
        <f>IF(N308="snížená",J308,0)</f>
        <v>0</v>
      </c>
      <c r="BG308" s="227">
        <f>IF(N308="zákl. přenesená",J308,0)</f>
        <v>0</v>
      </c>
      <c r="BH308" s="227">
        <f>IF(N308="sníž. přenesená",J308,0)</f>
        <v>0</v>
      </c>
      <c r="BI308" s="227">
        <f>IF(N308="nulová",J308,0)</f>
        <v>0</v>
      </c>
      <c r="BJ308" s="20" t="s">
        <v>80</v>
      </c>
      <c r="BK308" s="227">
        <f>ROUND(I308*H308,2)</f>
        <v>0</v>
      </c>
      <c r="BL308" s="20" t="s">
        <v>572</v>
      </c>
      <c r="BM308" s="226" t="s">
        <v>5100</v>
      </c>
    </row>
    <row r="309" s="14" customFormat="1">
      <c r="A309" s="14"/>
      <c r="B309" s="244"/>
      <c r="C309" s="245"/>
      <c r="D309" s="235" t="s">
        <v>208</v>
      </c>
      <c r="E309" s="246" t="s">
        <v>19</v>
      </c>
      <c r="F309" s="247" t="s">
        <v>230</v>
      </c>
      <c r="G309" s="245"/>
      <c r="H309" s="248">
        <v>6</v>
      </c>
      <c r="I309" s="249"/>
      <c r="J309" s="245"/>
      <c r="K309" s="245"/>
      <c r="L309" s="250"/>
      <c r="M309" s="251"/>
      <c r="N309" s="252"/>
      <c r="O309" s="252"/>
      <c r="P309" s="252"/>
      <c r="Q309" s="252"/>
      <c r="R309" s="252"/>
      <c r="S309" s="252"/>
      <c r="T309" s="253"/>
      <c r="U309" s="14"/>
      <c r="V309" s="14"/>
      <c r="W309" s="14"/>
      <c r="X309" s="14"/>
      <c r="Y309" s="14"/>
      <c r="Z309" s="14"/>
      <c r="AA309" s="14"/>
      <c r="AB309" s="14"/>
      <c r="AC309" s="14"/>
      <c r="AD309" s="14"/>
      <c r="AE309" s="14"/>
      <c r="AT309" s="254" t="s">
        <v>208</v>
      </c>
      <c r="AU309" s="254" t="s">
        <v>80</v>
      </c>
      <c r="AV309" s="14" t="s">
        <v>82</v>
      </c>
      <c r="AW309" s="14" t="s">
        <v>33</v>
      </c>
      <c r="AX309" s="14" t="s">
        <v>73</v>
      </c>
      <c r="AY309" s="254" t="s">
        <v>196</v>
      </c>
    </row>
    <row r="310" s="15" customFormat="1">
      <c r="A310" s="15"/>
      <c r="B310" s="255"/>
      <c r="C310" s="256"/>
      <c r="D310" s="235" t="s">
        <v>208</v>
      </c>
      <c r="E310" s="257" t="s">
        <v>19</v>
      </c>
      <c r="F310" s="258" t="s">
        <v>212</v>
      </c>
      <c r="G310" s="256"/>
      <c r="H310" s="259">
        <v>6</v>
      </c>
      <c r="I310" s="260"/>
      <c r="J310" s="256"/>
      <c r="K310" s="256"/>
      <c r="L310" s="261"/>
      <c r="M310" s="262"/>
      <c r="N310" s="263"/>
      <c r="O310" s="263"/>
      <c r="P310" s="263"/>
      <c r="Q310" s="263"/>
      <c r="R310" s="263"/>
      <c r="S310" s="263"/>
      <c r="T310" s="264"/>
      <c r="U310" s="15"/>
      <c r="V310" s="15"/>
      <c r="W310" s="15"/>
      <c r="X310" s="15"/>
      <c r="Y310" s="15"/>
      <c r="Z310" s="15"/>
      <c r="AA310" s="15"/>
      <c r="AB310" s="15"/>
      <c r="AC310" s="15"/>
      <c r="AD310" s="15"/>
      <c r="AE310" s="15"/>
      <c r="AT310" s="265" t="s">
        <v>208</v>
      </c>
      <c r="AU310" s="265" t="s">
        <v>80</v>
      </c>
      <c r="AV310" s="15" t="s">
        <v>204</v>
      </c>
      <c r="AW310" s="15" t="s">
        <v>33</v>
      </c>
      <c r="AX310" s="15" t="s">
        <v>80</v>
      </c>
      <c r="AY310" s="265" t="s">
        <v>196</v>
      </c>
    </row>
    <row r="311" s="2" customFormat="1" ht="21.0566" customHeight="1">
      <c r="A311" s="41"/>
      <c r="B311" s="42"/>
      <c r="C311" s="215" t="s">
        <v>1864</v>
      </c>
      <c r="D311" s="215" t="s">
        <v>199</v>
      </c>
      <c r="E311" s="216" t="s">
        <v>5101</v>
      </c>
      <c r="F311" s="217" t="s">
        <v>4964</v>
      </c>
      <c r="G311" s="218" t="s">
        <v>222</v>
      </c>
      <c r="H311" s="219">
        <v>14</v>
      </c>
      <c r="I311" s="220"/>
      <c r="J311" s="221">
        <f>ROUND(I311*H311,2)</f>
        <v>0</v>
      </c>
      <c r="K311" s="217" t="s">
        <v>19</v>
      </c>
      <c r="L311" s="47"/>
      <c r="M311" s="222" t="s">
        <v>19</v>
      </c>
      <c r="N311" s="223" t="s">
        <v>44</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572</v>
      </c>
      <c r="AT311" s="226" t="s">
        <v>199</v>
      </c>
      <c r="AU311" s="226" t="s">
        <v>80</v>
      </c>
      <c r="AY311" s="20" t="s">
        <v>196</v>
      </c>
      <c r="BE311" s="227">
        <f>IF(N311="základní",J311,0)</f>
        <v>0</v>
      </c>
      <c r="BF311" s="227">
        <f>IF(N311="snížená",J311,0)</f>
        <v>0</v>
      </c>
      <c r="BG311" s="227">
        <f>IF(N311="zákl. přenesená",J311,0)</f>
        <v>0</v>
      </c>
      <c r="BH311" s="227">
        <f>IF(N311="sníž. přenesená",J311,0)</f>
        <v>0</v>
      </c>
      <c r="BI311" s="227">
        <f>IF(N311="nulová",J311,0)</f>
        <v>0</v>
      </c>
      <c r="BJ311" s="20" t="s">
        <v>80</v>
      </c>
      <c r="BK311" s="227">
        <f>ROUND(I311*H311,2)</f>
        <v>0</v>
      </c>
      <c r="BL311" s="20" t="s">
        <v>572</v>
      </c>
      <c r="BM311" s="226" t="s">
        <v>5102</v>
      </c>
    </row>
    <row r="312" s="14" customFormat="1">
      <c r="A312" s="14"/>
      <c r="B312" s="244"/>
      <c r="C312" s="245"/>
      <c r="D312" s="235" t="s">
        <v>208</v>
      </c>
      <c r="E312" s="246" t="s">
        <v>19</v>
      </c>
      <c r="F312" s="247" t="s">
        <v>285</v>
      </c>
      <c r="G312" s="245"/>
      <c r="H312" s="248">
        <v>14</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208</v>
      </c>
      <c r="AU312" s="254" t="s">
        <v>80</v>
      </c>
      <c r="AV312" s="14" t="s">
        <v>82</v>
      </c>
      <c r="AW312" s="14" t="s">
        <v>33</v>
      </c>
      <c r="AX312" s="14" t="s">
        <v>73</v>
      </c>
      <c r="AY312" s="254" t="s">
        <v>196</v>
      </c>
    </row>
    <row r="313" s="15" customFormat="1">
      <c r="A313" s="15"/>
      <c r="B313" s="255"/>
      <c r="C313" s="256"/>
      <c r="D313" s="235" t="s">
        <v>208</v>
      </c>
      <c r="E313" s="257" t="s">
        <v>19</v>
      </c>
      <c r="F313" s="258" t="s">
        <v>212</v>
      </c>
      <c r="G313" s="256"/>
      <c r="H313" s="259">
        <v>14</v>
      </c>
      <c r="I313" s="260"/>
      <c r="J313" s="256"/>
      <c r="K313" s="256"/>
      <c r="L313" s="261"/>
      <c r="M313" s="262"/>
      <c r="N313" s="263"/>
      <c r="O313" s="263"/>
      <c r="P313" s="263"/>
      <c r="Q313" s="263"/>
      <c r="R313" s="263"/>
      <c r="S313" s="263"/>
      <c r="T313" s="264"/>
      <c r="U313" s="15"/>
      <c r="V313" s="15"/>
      <c r="W313" s="15"/>
      <c r="X313" s="15"/>
      <c r="Y313" s="15"/>
      <c r="Z313" s="15"/>
      <c r="AA313" s="15"/>
      <c r="AB313" s="15"/>
      <c r="AC313" s="15"/>
      <c r="AD313" s="15"/>
      <c r="AE313" s="15"/>
      <c r="AT313" s="265" t="s">
        <v>208</v>
      </c>
      <c r="AU313" s="265" t="s">
        <v>80</v>
      </c>
      <c r="AV313" s="15" t="s">
        <v>204</v>
      </c>
      <c r="AW313" s="15" t="s">
        <v>33</v>
      </c>
      <c r="AX313" s="15" t="s">
        <v>80</v>
      </c>
      <c r="AY313" s="265" t="s">
        <v>196</v>
      </c>
    </row>
    <row r="314" s="2" customFormat="1" ht="31.92453" customHeight="1">
      <c r="A314" s="41"/>
      <c r="B314" s="42"/>
      <c r="C314" s="215" t="s">
        <v>1869</v>
      </c>
      <c r="D314" s="215" t="s">
        <v>199</v>
      </c>
      <c r="E314" s="216" t="s">
        <v>1269</v>
      </c>
      <c r="F314" s="217" t="s">
        <v>4966</v>
      </c>
      <c r="G314" s="218" t="s">
        <v>222</v>
      </c>
      <c r="H314" s="219">
        <v>1</v>
      </c>
      <c r="I314" s="220"/>
      <c r="J314" s="221">
        <f>ROUND(I314*H314,2)</f>
        <v>0</v>
      </c>
      <c r="K314" s="217" t="s">
        <v>19</v>
      </c>
      <c r="L314" s="47"/>
      <c r="M314" s="222" t="s">
        <v>19</v>
      </c>
      <c r="N314" s="223" t="s">
        <v>44</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572</v>
      </c>
      <c r="AT314" s="226" t="s">
        <v>199</v>
      </c>
      <c r="AU314" s="226" t="s">
        <v>80</v>
      </c>
      <c r="AY314" s="20" t="s">
        <v>196</v>
      </c>
      <c r="BE314" s="227">
        <f>IF(N314="základní",J314,0)</f>
        <v>0</v>
      </c>
      <c r="BF314" s="227">
        <f>IF(N314="snížená",J314,0)</f>
        <v>0</v>
      </c>
      <c r="BG314" s="227">
        <f>IF(N314="zákl. přenesená",J314,0)</f>
        <v>0</v>
      </c>
      <c r="BH314" s="227">
        <f>IF(N314="sníž. přenesená",J314,0)</f>
        <v>0</v>
      </c>
      <c r="BI314" s="227">
        <f>IF(N314="nulová",J314,0)</f>
        <v>0</v>
      </c>
      <c r="BJ314" s="20" t="s">
        <v>80</v>
      </c>
      <c r="BK314" s="227">
        <f>ROUND(I314*H314,2)</f>
        <v>0</v>
      </c>
      <c r="BL314" s="20" t="s">
        <v>572</v>
      </c>
      <c r="BM314" s="226" t="s">
        <v>5103</v>
      </c>
    </row>
    <row r="315" s="14" customFormat="1">
      <c r="A315" s="14"/>
      <c r="B315" s="244"/>
      <c r="C315" s="245"/>
      <c r="D315" s="235" t="s">
        <v>208</v>
      </c>
      <c r="E315" s="246" t="s">
        <v>19</v>
      </c>
      <c r="F315" s="247" t="s">
        <v>80</v>
      </c>
      <c r="G315" s="245"/>
      <c r="H315" s="248">
        <v>1</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208</v>
      </c>
      <c r="AU315" s="254" t="s">
        <v>80</v>
      </c>
      <c r="AV315" s="14" t="s">
        <v>82</v>
      </c>
      <c r="AW315" s="14" t="s">
        <v>33</v>
      </c>
      <c r="AX315" s="14" t="s">
        <v>73</v>
      </c>
      <c r="AY315" s="254" t="s">
        <v>196</v>
      </c>
    </row>
    <row r="316" s="15" customFormat="1">
      <c r="A316" s="15"/>
      <c r="B316" s="255"/>
      <c r="C316" s="256"/>
      <c r="D316" s="235" t="s">
        <v>208</v>
      </c>
      <c r="E316" s="257" t="s">
        <v>19</v>
      </c>
      <c r="F316" s="258" t="s">
        <v>212</v>
      </c>
      <c r="G316" s="256"/>
      <c r="H316" s="259">
        <v>1</v>
      </c>
      <c r="I316" s="260"/>
      <c r="J316" s="256"/>
      <c r="K316" s="256"/>
      <c r="L316" s="261"/>
      <c r="M316" s="262"/>
      <c r="N316" s="263"/>
      <c r="O316" s="263"/>
      <c r="P316" s="263"/>
      <c r="Q316" s="263"/>
      <c r="R316" s="263"/>
      <c r="S316" s="263"/>
      <c r="T316" s="264"/>
      <c r="U316" s="15"/>
      <c r="V316" s="15"/>
      <c r="W316" s="15"/>
      <c r="X316" s="15"/>
      <c r="Y316" s="15"/>
      <c r="Z316" s="15"/>
      <c r="AA316" s="15"/>
      <c r="AB316" s="15"/>
      <c r="AC316" s="15"/>
      <c r="AD316" s="15"/>
      <c r="AE316" s="15"/>
      <c r="AT316" s="265" t="s">
        <v>208</v>
      </c>
      <c r="AU316" s="265" t="s">
        <v>80</v>
      </c>
      <c r="AV316" s="15" t="s">
        <v>204</v>
      </c>
      <c r="AW316" s="15" t="s">
        <v>33</v>
      </c>
      <c r="AX316" s="15" t="s">
        <v>80</v>
      </c>
      <c r="AY316" s="265" t="s">
        <v>196</v>
      </c>
    </row>
    <row r="317" s="2" customFormat="1" ht="23.4566" customHeight="1">
      <c r="A317" s="41"/>
      <c r="B317" s="42"/>
      <c r="C317" s="215" t="s">
        <v>1874</v>
      </c>
      <c r="D317" s="215" t="s">
        <v>199</v>
      </c>
      <c r="E317" s="216" t="s">
        <v>5104</v>
      </c>
      <c r="F317" s="217" t="s">
        <v>4969</v>
      </c>
      <c r="G317" s="218" t="s">
        <v>222</v>
      </c>
      <c r="H317" s="219">
        <v>1</v>
      </c>
      <c r="I317" s="220"/>
      <c r="J317" s="221">
        <f>ROUND(I317*H317,2)</f>
        <v>0</v>
      </c>
      <c r="K317" s="217" t="s">
        <v>19</v>
      </c>
      <c r="L317" s="47"/>
      <c r="M317" s="222" t="s">
        <v>19</v>
      </c>
      <c r="N317" s="223" t="s">
        <v>44</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572</v>
      </c>
      <c r="AT317" s="226" t="s">
        <v>199</v>
      </c>
      <c r="AU317" s="226" t="s">
        <v>80</v>
      </c>
      <c r="AY317" s="20" t="s">
        <v>196</v>
      </c>
      <c r="BE317" s="227">
        <f>IF(N317="základní",J317,0)</f>
        <v>0</v>
      </c>
      <c r="BF317" s="227">
        <f>IF(N317="snížená",J317,0)</f>
        <v>0</v>
      </c>
      <c r="BG317" s="227">
        <f>IF(N317="zákl. přenesená",J317,0)</f>
        <v>0</v>
      </c>
      <c r="BH317" s="227">
        <f>IF(N317="sníž. přenesená",J317,0)</f>
        <v>0</v>
      </c>
      <c r="BI317" s="227">
        <f>IF(N317="nulová",J317,0)</f>
        <v>0</v>
      </c>
      <c r="BJ317" s="20" t="s">
        <v>80</v>
      </c>
      <c r="BK317" s="227">
        <f>ROUND(I317*H317,2)</f>
        <v>0</v>
      </c>
      <c r="BL317" s="20" t="s">
        <v>572</v>
      </c>
      <c r="BM317" s="226" t="s">
        <v>5105</v>
      </c>
    </row>
    <row r="318" s="14" customFormat="1">
      <c r="A318" s="14"/>
      <c r="B318" s="244"/>
      <c r="C318" s="245"/>
      <c r="D318" s="235" t="s">
        <v>208</v>
      </c>
      <c r="E318" s="246" t="s">
        <v>19</v>
      </c>
      <c r="F318" s="247" t="s">
        <v>80</v>
      </c>
      <c r="G318" s="245"/>
      <c r="H318" s="248">
        <v>1</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208</v>
      </c>
      <c r="AU318" s="254" t="s">
        <v>80</v>
      </c>
      <c r="AV318" s="14" t="s">
        <v>82</v>
      </c>
      <c r="AW318" s="14" t="s">
        <v>33</v>
      </c>
      <c r="AX318" s="14" t="s">
        <v>73</v>
      </c>
      <c r="AY318" s="254" t="s">
        <v>196</v>
      </c>
    </row>
    <row r="319" s="15" customFormat="1">
      <c r="A319" s="15"/>
      <c r="B319" s="255"/>
      <c r="C319" s="256"/>
      <c r="D319" s="235" t="s">
        <v>208</v>
      </c>
      <c r="E319" s="257" t="s">
        <v>19</v>
      </c>
      <c r="F319" s="258" t="s">
        <v>212</v>
      </c>
      <c r="G319" s="256"/>
      <c r="H319" s="259">
        <v>1</v>
      </c>
      <c r="I319" s="260"/>
      <c r="J319" s="256"/>
      <c r="K319" s="256"/>
      <c r="L319" s="261"/>
      <c r="M319" s="262"/>
      <c r="N319" s="263"/>
      <c r="O319" s="263"/>
      <c r="P319" s="263"/>
      <c r="Q319" s="263"/>
      <c r="R319" s="263"/>
      <c r="S319" s="263"/>
      <c r="T319" s="264"/>
      <c r="U319" s="15"/>
      <c r="V319" s="15"/>
      <c r="W319" s="15"/>
      <c r="X319" s="15"/>
      <c r="Y319" s="15"/>
      <c r="Z319" s="15"/>
      <c r="AA319" s="15"/>
      <c r="AB319" s="15"/>
      <c r="AC319" s="15"/>
      <c r="AD319" s="15"/>
      <c r="AE319" s="15"/>
      <c r="AT319" s="265" t="s">
        <v>208</v>
      </c>
      <c r="AU319" s="265" t="s">
        <v>80</v>
      </c>
      <c r="AV319" s="15" t="s">
        <v>204</v>
      </c>
      <c r="AW319" s="15" t="s">
        <v>33</v>
      </c>
      <c r="AX319" s="15" t="s">
        <v>80</v>
      </c>
      <c r="AY319" s="265" t="s">
        <v>196</v>
      </c>
    </row>
    <row r="320" s="2" customFormat="1" ht="23.4566" customHeight="1">
      <c r="A320" s="41"/>
      <c r="B320" s="42"/>
      <c r="C320" s="215" t="s">
        <v>1877</v>
      </c>
      <c r="D320" s="215" t="s">
        <v>199</v>
      </c>
      <c r="E320" s="216" t="s">
        <v>4971</v>
      </c>
      <c r="F320" s="217" t="s">
        <v>4972</v>
      </c>
      <c r="G320" s="218" t="s">
        <v>222</v>
      </c>
      <c r="H320" s="219">
        <v>1</v>
      </c>
      <c r="I320" s="220"/>
      <c r="J320" s="221">
        <f>ROUND(I320*H320,2)</f>
        <v>0</v>
      </c>
      <c r="K320" s="217" t="s">
        <v>19</v>
      </c>
      <c r="L320" s="47"/>
      <c r="M320" s="222" t="s">
        <v>19</v>
      </c>
      <c r="N320" s="223" t="s">
        <v>44</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572</v>
      </c>
      <c r="AT320" s="226" t="s">
        <v>199</v>
      </c>
      <c r="AU320" s="226" t="s">
        <v>80</v>
      </c>
      <c r="AY320" s="20" t="s">
        <v>196</v>
      </c>
      <c r="BE320" s="227">
        <f>IF(N320="základní",J320,0)</f>
        <v>0</v>
      </c>
      <c r="BF320" s="227">
        <f>IF(N320="snížená",J320,0)</f>
        <v>0</v>
      </c>
      <c r="BG320" s="227">
        <f>IF(N320="zákl. přenesená",J320,0)</f>
        <v>0</v>
      </c>
      <c r="BH320" s="227">
        <f>IF(N320="sníž. přenesená",J320,0)</f>
        <v>0</v>
      </c>
      <c r="BI320" s="227">
        <f>IF(N320="nulová",J320,0)</f>
        <v>0</v>
      </c>
      <c r="BJ320" s="20" t="s">
        <v>80</v>
      </c>
      <c r="BK320" s="227">
        <f>ROUND(I320*H320,2)</f>
        <v>0</v>
      </c>
      <c r="BL320" s="20" t="s">
        <v>572</v>
      </c>
      <c r="BM320" s="226" t="s">
        <v>5106</v>
      </c>
    </row>
    <row r="321" s="14" customFormat="1">
      <c r="A321" s="14"/>
      <c r="B321" s="244"/>
      <c r="C321" s="245"/>
      <c r="D321" s="235" t="s">
        <v>208</v>
      </c>
      <c r="E321" s="246" t="s">
        <v>19</v>
      </c>
      <c r="F321" s="247" t="s">
        <v>80</v>
      </c>
      <c r="G321" s="245"/>
      <c r="H321" s="248">
        <v>1</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208</v>
      </c>
      <c r="AU321" s="254" t="s">
        <v>80</v>
      </c>
      <c r="AV321" s="14" t="s">
        <v>82</v>
      </c>
      <c r="AW321" s="14" t="s">
        <v>33</v>
      </c>
      <c r="AX321" s="14" t="s">
        <v>73</v>
      </c>
      <c r="AY321" s="254" t="s">
        <v>196</v>
      </c>
    </row>
    <row r="322" s="15" customFormat="1">
      <c r="A322" s="15"/>
      <c r="B322" s="255"/>
      <c r="C322" s="256"/>
      <c r="D322" s="235" t="s">
        <v>208</v>
      </c>
      <c r="E322" s="257" t="s">
        <v>19</v>
      </c>
      <c r="F322" s="258" t="s">
        <v>212</v>
      </c>
      <c r="G322" s="256"/>
      <c r="H322" s="259">
        <v>1</v>
      </c>
      <c r="I322" s="260"/>
      <c r="J322" s="256"/>
      <c r="K322" s="256"/>
      <c r="L322" s="261"/>
      <c r="M322" s="262"/>
      <c r="N322" s="263"/>
      <c r="O322" s="263"/>
      <c r="P322" s="263"/>
      <c r="Q322" s="263"/>
      <c r="R322" s="263"/>
      <c r="S322" s="263"/>
      <c r="T322" s="264"/>
      <c r="U322" s="15"/>
      <c r="V322" s="15"/>
      <c r="W322" s="15"/>
      <c r="X322" s="15"/>
      <c r="Y322" s="15"/>
      <c r="Z322" s="15"/>
      <c r="AA322" s="15"/>
      <c r="AB322" s="15"/>
      <c r="AC322" s="15"/>
      <c r="AD322" s="15"/>
      <c r="AE322" s="15"/>
      <c r="AT322" s="265" t="s">
        <v>208</v>
      </c>
      <c r="AU322" s="265" t="s">
        <v>80</v>
      </c>
      <c r="AV322" s="15" t="s">
        <v>204</v>
      </c>
      <c r="AW322" s="15" t="s">
        <v>33</v>
      </c>
      <c r="AX322" s="15" t="s">
        <v>80</v>
      </c>
      <c r="AY322" s="265" t="s">
        <v>196</v>
      </c>
    </row>
    <row r="323" s="2" customFormat="1" ht="23.4566" customHeight="1">
      <c r="A323" s="41"/>
      <c r="B323" s="42"/>
      <c r="C323" s="215" t="s">
        <v>1882</v>
      </c>
      <c r="D323" s="215" t="s">
        <v>199</v>
      </c>
      <c r="E323" s="216" t="s">
        <v>4974</v>
      </c>
      <c r="F323" s="217" t="s">
        <v>4975</v>
      </c>
      <c r="G323" s="218" t="s">
        <v>222</v>
      </c>
      <c r="H323" s="219">
        <v>1</v>
      </c>
      <c r="I323" s="220"/>
      <c r="J323" s="221">
        <f>ROUND(I323*H323,2)</f>
        <v>0</v>
      </c>
      <c r="K323" s="217" t="s">
        <v>19</v>
      </c>
      <c r="L323" s="47"/>
      <c r="M323" s="222" t="s">
        <v>19</v>
      </c>
      <c r="N323" s="223" t="s">
        <v>44</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572</v>
      </c>
      <c r="AT323" s="226" t="s">
        <v>199</v>
      </c>
      <c r="AU323" s="226" t="s">
        <v>80</v>
      </c>
      <c r="AY323" s="20" t="s">
        <v>196</v>
      </c>
      <c r="BE323" s="227">
        <f>IF(N323="základní",J323,0)</f>
        <v>0</v>
      </c>
      <c r="BF323" s="227">
        <f>IF(N323="snížená",J323,0)</f>
        <v>0</v>
      </c>
      <c r="BG323" s="227">
        <f>IF(N323="zákl. přenesená",J323,0)</f>
        <v>0</v>
      </c>
      <c r="BH323" s="227">
        <f>IF(N323="sníž. přenesená",J323,0)</f>
        <v>0</v>
      </c>
      <c r="BI323" s="227">
        <f>IF(N323="nulová",J323,0)</f>
        <v>0</v>
      </c>
      <c r="BJ323" s="20" t="s">
        <v>80</v>
      </c>
      <c r="BK323" s="227">
        <f>ROUND(I323*H323,2)</f>
        <v>0</v>
      </c>
      <c r="BL323" s="20" t="s">
        <v>572</v>
      </c>
      <c r="BM323" s="226" t="s">
        <v>5107</v>
      </c>
    </row>
    <row r="324" s="14" customFormat="1">
      <c r="A324" s="14"/>
      <c r="B324" s="244"/>
      <c r="C324" s="245"/>
      <c r="D324" s="235" t="s">
        <v>208</v>
      </c>
      <c r="E324" s="246" t="s">
        <v>19</v>
      </c>
      <c r="F324" s="247" t="s">
        <v>80</v>
      </c>
      <c r="G324" s="245"/>
      <c r="H324" s="248">
        <v>1</v>
      </c>
      <c r="I324" s="249"/>
      <c r="J324" s="245"/>
      <c r="K324" s="245"/>
      <c r="L324" s="250"/>
      <c r="M324" s="251"/>
      <c r="N324" s="252"/>
      <c r="O324" s="252"/>
      <c r="P324" s="252"/>
      <c r="Q324" s="252"/>
      <c r="R324" s="252"/>
      <c r="S324" s="252"/>
      <c r="T324" s="253"/>
      <c r="U324" s="14"/>
      <c r="V324" s="14"/>
      <c r="W324" s="14"/>
      <c r="X324" s="14"/>
      <c r="Y324" s="14"/>
      <c r="Z324" s="14"/>
      <c r="AA324" s="14"/>
      <c r="AB324" s="14"/>
      <c r="AC324" s="14"/>
      <c r="AD324" s="14"/>
      <c r="AE324" s="14"/>
      <c r="AT324" s="254" t="s">
        <v>208</v>
      </c>
      <c r="AU324" s="254" t="s">
        <v>80</v>
      </c>
      <c r="AV324" s="14" t="s">
        <v>82</v>
      </c>
      <c r="AW324" s="14" t="s">
        <v>33</v>
      </c>
      <c r="AX324" s="14" t="s">
        <v>73</v>
      </c>
      <c r="AY324" s="254" t="s">
        <v>196</v>
      </c>
    </row>
    <row r="325" s="15" customFormat="1">
      <c r="A325" s="15"/>
      <c r="B325" s="255"/>
      <c r="C325" s="256"/>
      <c r="D325" s="235" t="s">
        <v>208</v>
      </c>
      <c r="E325" s="257" t="s">
        <v>19</v>
      </c>
      <c r="F325" s="258" t="s">
        <v>212</v>
      </c>
      <c r="G325" s="256"/>
      <c r="H325" s="259">
        <v>1</v>
      </c>
      <c r="I325" s="260"/>
      <c r="J325" s="256"/>
      <c r="K325" s="256"/>
      <c r="L325" s="261"/>
      <c r="M325" s="262"/>
      <c r="N325" s="263"/>
      <c r="O325" s="263"/>
      <c r="P325" s="263"/>
      <c r="Q325" s="263"/>
      <c r="R325" s="263"/>
      <c r="S325" s="263"/>
      <c r="T325" s="264"/>
      <c r="U325" s="15"/>
      <c r="V325" s="15"/>
      <c r="W325" s="15"/>
      <c r="X325" s="15"/>
      <c r="Y325" s="15"/>
      <c r="Z325" s="15"/>
      <c r="AA325" s="15"/>
      <c r="AB325" s="15"/>
      <c r="AC325" s="15"/>
      <c r="AD325" s="15"/>
      <c r="AE325" s="15"/>
      <c r="AT325" s="265" t="s">
        <v>208</v>
      </c>
      <c r="AU325" s="265" t="s">
        <v>80</v>
      </c>
      <c r="AV325" s="15" t="s">
        <v>204</v>
      </c>
      <c r="AW325" s="15" t="s">
        <v>33</v>
      </c>
      <c r="AX325" s="15" t="s">
        <v>80</v>
      </c>
      <c r="AY325" s="265" t="s">
        <v>196</v>
      </c>
    </row>
    <row r="326" s="2" customFormat="1" ht="16.30189" customHeight="1">
      <c r="A326" s="41"/>
      <c r="B326" s="42"/>
      <c r="C326" s="215" t="s">
        <v>1887</v>
      </c>
      <c r="D326" s="215" t="s">
        <v>199</v>
      </c>
      <c r="E326" s="216" t="s">
        <v>4977</v>
      </c>
      <c r="F326" s="217" t="s">
        <v>4978</v>
      </c>
      <c r="G326" s="218" t="s">
        <v>222</v>
      </c>
      <c r="H326" s="219">
        <v>3</v>
      </c>
      <c r="I326" s="220"/>
      <c r="J326" s="221">
        <f>ROUND(I326*H326,2)</f>
        <v>0</v>
      </c>
      <c r="K326" s="217" t="s">
        <v>19</v>
      </c>
      <c r="L326" s="47"/>
      <c r="M326" s="222" t="s">
        <v>19</v>
      </c>
      <c r="N326" s="223" t="s">
        <v>44</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572</v>
      </c>
      <c r="AT326" s="226" t="s">
        <v>199</v>
      </c>
      <c r="AU326" s="226" t="s">
        <v>80</v>
      </c>
      <c r="AY326" s="20" t="s">
        <v>196</v>
      </c>
      <c r="BE326" s="227">
        <f>IF(N326="základní",J326,0)</f>
        <v>0</v>
      </c>
      <c r="BF326" s="227">
        <f>IF(N326="snížená",J326,0)</f>
        <v>0</v>
      </c>
      <c r="BG326" s="227">
        <f>IF(N326="zákl. přenesená",J326,0)</f>
        <v>0</v>
      </c>
      <c r="BH326" s="227">
        <f>IF(N326="sníž. přenesená",J326,0)</f>
        <v>0</v>
      </c>
      <c r="BI326" s="227">
        <f>IF(N326="nulová",J326,0)</f>
        <v>0</v>
      </c>
      <c r="BJ326" s="20" t="s">
        <v>80</v>
      </c>
      <c r="BK326" s="227">
        <f>ROUND(I326*H326,2)</f>
        <v>0</v>
      </c>
      <c r="BL326" s="20" t="s">
        <v>572</v>
      </c>
      <c r="BM326" s="226" t="s">
        <v>5108</v>
      </c>
    </row>
    <row r="327" s="14" customFormat="1">
      <c r="A327" s="14"/>
      <c r="B327" s="244"/>
      <c r="C327" s="245"/>
      <c r="D327" s="235" t="s">
        <v>208</v>
      </c>
      <c r="E327" s="246" t="s">
        <v>19</v>
      </c>
      <c r="F327" s="247" t="s">
        <v>197</v>
      </c>
      <c r="G327" s="245"/>
      <c r="H327" s="248">
        <v>3</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208</v>
      </c>
      <c r="AU327" s="254" t="s">
        <v>80</v>
      </c>
      <c r="AV327" s="14" t="s">
        <v>82</v>
      </c>
      <c r="AW327" s="14" t="s">
        <v>33</v>
      </c>
      <c r="AX327" s="14" t="s">
        <v>73</v>
      </c>
      <c r="AY327" s="254" t="s">
        <v>196</v>
      </c>
    </row>
    <row r="328" s="15" customFormat="1">
      <c r="A328" s="15"/>
      <c r="B328" s="255"/>
      <c r="C328" s="256"/>
      <c r="D328" s="235" t="s">
        <v>208</v>
      </c>
      <c r="E328" s="257" t="s">
        <v>19</v>
      </c>
      <c r="F328" s="258" t="s">
        <v>212</v>
      </c>
      <c r="G328" s="256"/>
      <c r="H328" s="259">
        <v>3</v>
      </c>
      <c r="I328" s="260"/>
      <c r="J328" s="256"/>
      <c r="K328" s="256"/>
      <c r="L328" s="261"/>
      <c r="M328" s="262"/>
      <c r="N328" s="263"/>
      <c r="O328" s="263"/>
      <c r="P328" s="263"/>
      <c r="Q328" s="263"/>
      <c r="R328" s="263"/>
      <c r="S328" s="263"/>
      <c r="T328" s="264"/>
      <c r="U328" s="15"/>
      <c r="V328" s="15"/>
      <c r="W328" s="15"/>
      <c r="X328" s="15"/>
      <c r="Y328" s="15"/>
      <c r="Z328" s="15"/>
      <c r="AA328" s="15"/>
      <c r="AB328" s="15"/>
      <c r="AC328" s="15"/>
      <c r="AD328" s="15"/>
      <c r="AE328" s="15"/>
      <c r="AT328" s="265" t="s">
        <v>208</v>
      </c>
      <c r="AU328" s="265" t="s">
        <v>80</v>
      </c>
      <c r="AV328" s="15" t="s">
        <v>204</v>
      </c>
      <c r="AW328" s="15" t="s">
        <v>33</v>
      </c>
      <c r="AX328" s="15" t="s">
        <v>80</v>
      </c>
      <c r="AY328" s="265" t="s">
        <v>196</v>
      </c>
    </row>
    <row r="329" s="12" customFormat="1" ht="25.92" customHeight="1">
      <c r="A329" s="12"/>
      <c r="B329" s="199"/>
      <c r="C329" s="200"/>
      <c r="D329" s="201" t="s">
        <v>72</v>
      </c>
      <c r="E329" s="202" t="s">
        <v>1165</v>
      </c>
      <c r="F329" s="202" t="s">
        <v>1166</v>
      </c>
      <c r="G329" s="200"/>
      <c r="H329" s="200"/>
      <c r="I329" s="203"/>
      <c r="J329" s="204">
        <f>BK329</f>
        <v>0</v>
      </c>
      <c r="K329" s="200"/>
      <c r="L329" s="205"/>
      <c r="M329" s="206"/>
      <c r="N329" s="207"/>
      <c r="O329" s="207"/>
      <c r="P329" s="208">
        <f>SUM(P330:P530)</f>
        <v>0</v>
      </c>
      <c r="Q329" s="207"/>
      <c r="R329" s="208">
        <f>SUM(R330:R530)</f>
        <v>0</v>
      </c>
      <c r="S329" s="207"/>
      <c r="T329" s="209">
        <f>SUM(T330:T530)</f>
        <v>0</v>
      </c>
      <c r="U329" s="12"/>
      <c r="V329" s="12"/>
      <c r="W329" s="12"/>
      <c r="X329" s="12"/>
      <c r="Y329" s="12"/>
      <c r="Z329" s="12"/>
      <c r="AA329" s="12"/>
      <c r="AB329" s="12"/>
      <c r="AC329" s="12"/>
      <c r="AD329" s="12"/>
      <c r="AE329" s="12"/>
      <c r="AR329" s="210" t="s">
        <v>80</v>
      </c>
      <c r="AT329" s="211" t="s">
        <v>72</v>
      </c>
      <c r="AU329" s="211" t="s">
        <v>73</v>
      </c>
      <c r="AY329" s="210" t="s">
        <v>196</v>
      </c>
      <c r="BK329" s="212">
        <f>SUM(BK330:BK530)</f>
        <v>0</v>
      </c>
    </row>
    <row r="330" s="2" customFormat="1" ht="16.30189" customHeight="1">
      <c r="A330" s="41"/>
      <c r="B330" s="42"/>
      <c r="C330" s="215" t="s">
        <v>1892</v>
      </c>
      <c r="D330" s="215" t="s">
        <v>199</v>
      </c>
      <c r="E330" s="216" t="s">
        <v>5109</v>
      </c>
      <c r="F330" s="217" t="s">
        <v>5110</v>
      </c>
      <c r="G330" s="218" t="s">
        <v>486</v>
      </c>
      <c r="H330" s="219">
        <v>50</v>
      </c>
      <c r="I330" s="220"/>
      <c r="J330" s="221">
        <f>ROUND(I330*H330,2)</f>
        <v>0</v>
      </c>
      <c r="K330" s="217" t="s">
        <v>19</v>
      </c>
      <c r="L330" s="47"/>
      <c r="M330" s="222" t="s">
        <v>19</v>
      </c>
      <c r="N330" s="223" t="s">
        <v>44</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572</v>
      </c>
      <c r="AT330" s="226" t="s">
        <v>199</v>
      </c>
      <c r="AU330" s="226" t="s">
        <v>80</v>
      </c>
      <c r="AY330" s="20" t="s">
        <v>196</v>
      </c>
      <c r="BE330" s="227">
        <f>IF(N330="základní",J330,0)</f>
        <v>0</v>
      </c>
      <c r="BF330" s="227">
        <f>IF(N330="snížená",J330,0)</f>
        <v>0</v>
      </c>
      <c r="BG330" s="227">
        <f>IF(N330="zákl. přenesená",J330,0)</f>
        <v>0</v>
      </c>
      <c r="BH330" s="227">
        <f>IF(N330="sníž. přenesená",J330,0)</f>
        <v>0</v>
      </c>
      <c r="BI330" s="227">
        <f>IF(N330="nulová",J330,0)</f>
        <v>0</v>
      </c>
      <c r="BJ330" s="20" t="s">
        <v>80</v>
      </c>
      <c r="BK330" s="227">
        <f>ROUND(I330*H330,2)</f>
        <v>0</v>
      </c>
      <c r="BL330" s="20" t="s">
        <v>572</v>
      </c>
      <c r="BM330" s="226" t="s">
        <v>5111</v>
      </c>
    </row>
    <row r="331" s="14" customFormat="1">
      <c r="A331" s="14"/>
      <c r="B331" s="244"/>
      <c r="C331" s="245"/>
      <c r="D331" s="235" t="s">
        <v>208</v>
      </c>
      <c r="E331" s="246" t="s">
        <v>19</v>
      </c>
      <c r="F331" s="247" t="s">
        <v>500</v>
      </c>
      <c r="G331" s="245"/>
      <c r="H331" s="248">
        <v>50</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208</v>
      </c>
      <c r="AU331" s="254" t="s">
        <v>80</v>
      </c>
      <c r="AV331" s="14" t="s">
        <v>82</v>
      </c>
      <c r="AW331" s="14" t="s">
        <v>33</v>
      </c>
      <c r="AX331" s="14" t="s">
        <v>73</v>
      </c>
      <c r="AY331" s="254" t="s">
        <v>196</v>
      </c>
    </row>
    <row r="332" s="15" customFormat="1">
      <c r="A332" s="15"/>
      <c r="B332" s="255"/>
      <c r="C332" s="256"/>
      <c r="D332" s="235" t="s">
        <v>208</v>
      </c>
      <c r="E332" s="257" t="s">
        <v>19</v>
      </c>
      <c r="F332" s="258" t="s">
        <v>212</v>
      </c>
      <c r="G332" s="256"/>
      <c r="H332" s="259">
        <v>50</v>
      </c>
      <c r="I332" s="260"/>
      <c r="J332" s="256"/>
      <c r="K332" s="256"/>
      <c r="L332" s="261"/>
      <c r="M332" s="262"/>
      <c r="N332" s="263"/>
      <c r="O332" s="263"/>
      <c r="P332" s="263"/>
      <c r="Q332" s="263"/>
      <c r="R332" s="263"/>
      <c r="S332" s="263"/>
      <c r="T332" s="264"/>
      <c r="U332" s="15"/>
      <c r="V332" s="15"/>
      <c r="W332" s="15"/>
      <c r="X332" s="15"/>
      <c r="Y332" s="15"/>
      <c r="Z332" s="15"/>
      <c r="AA332" s="15"/>
      <c r="AB332" s="15"/>
      <c r="AC332" s="15"/>
      <c r="AD332" s="15"/>
      <c r="AE332" s="15"/>
      <c r="AT332" s="265" t="s">
        <v>208</v>
      </c>
      <c r="AU332" s="265" t="s">
        <v>80</v>
      </c>
      <c r="AV332" s="15" t="s">
        <v>204</v>
      </c>
      <c r="AW332" s="15" t="s">
        <v>33</v>
      </c>
      <c r="AX332" s="15" t="s">
        <v>80</v>
      </c>
      <c r="AY332" s="265" t="s">
        <v>196</v>
      </c>
    </row>
    <row r="333" s="2" customFormat="1" ht="47.59245" customHeight="1">
      <c r="A333" s="41"/>
      <c r="B333" s="42"/>
      <c r="C333" s="215" t="s">
        <v>1897</v>
      </c>
      <c r="D333" s="215" t="s">
        <v>199</v>
      </c>
      <c r="E333" s="216" t="s">
        <v>5112</v>
      </c>
      <c r="F333" s="217" t="s">
        <v>5113</v>
      </c>
      <c r="G333" s="218" t="s">
        <v>486</v>
      </c>
      <c r="H333" s="219">
        <v>73</v>
      </c>
      <c r="I333" s="220"/>
      <c r="J333" s="221">
        <f>ROUND(I333*H333,2)</f>
        <v>0</v>
      </c>
      <c r="K333" s="217" t="s">
        <v>19</v>
      </c>
      <c r="L333" s="47"/>
      <c r="M333" s="222" t="s">
        <v>19</v>
      </c>
      <c r="N333" s="223" t="s">
        <v>44</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572</v>
      </c>
      <c r="AT333" s="226" t="s">
        <v>199</v>
      </c>
      <c r="AU333" s="226" t="s">
        <v>80</v>
      </c>
      <c r="AY333" s="20" t="s">
        <v>196</v>
      </c>
      <c r="BE333" s="227">
        <f>IF(N333="základní",J333,0)</f>
        <v>0</v>
      </c>
      <c r="BF333" s="227">
        <f>IF(N333="snížená",J333,0)</f>
        <v>0</v>
      </c>
      <c r="BG333" s="227">
        <f>IF(N333="zákl. přenesená",J333,0)</f>
        <v>0</v>
      </c>
      <c r="BH333" s="227">
        <f>IF(N333="sníž. přenesená",J333,0)</f>
        <v>0</v>
      </c>
      <c r="BI333" s="227">
        <f>IF(N333="nulová",J333,0)</f>
        <v>0</v>
      </c>
      <c r="BJ333" s="20" t="s">
        <v>80</v>
      </c>
      <c r="BK333" s="227">
        <f>ROUND(I333*H333,2)</f>
        <v>0</v>
      </c>
      <c r="BL333" s="20" t="s">
        <v>572</v>
      </c>
      <c r="BM333" s="226" t="s">
        <v>5114</v>
      </c>
    </row>
    <row r="334" s="14" customFormat="1">
      <c r="A334" s="14"/>
      <c r="B334" s="244"/>
      <c r="C334" s="245"/>
      <c r="D334" s="235" t="s">
        <v>208</v>
      </c>
      <c r="E334" s="246" t="s">
        <v>19</v>
      </c>
      <c r="F334" s="247" t="s">
        <v>1869</v>
      </c>
      <c r="G334" s="245"/>
      <c r="H334" s="248">
        <v>73</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208</v>
      </c>
      <c r="AU334" s="254" t="s">
        <v>80</v>
      </c>
      <c r="AV334" s="14" t="s">
        <v>82</v>
      </c>
      <c r="AW334" s="14" t="s">
        <v>33</v>
      </c>
      <c r="AX334" s="14" t="s">
        <v>73</v>
      </c>
      <c r="AY334" s="254" t="s">
        <v>196</v>
      </c>
    </row>
    <row r="335" s="15" customFormat="1">
      <c r="A335" s="15"/>
      <c r="B335" s="255"/>
      <c r="C335" s="256"/>
      <c r="D335" s="235" t="s">
        <v>208</v>
      </c>
      <c r="E335" s="257" t="s">
        <v>19</v>
      </c>
      <c r="F335" s="258" t="s">
        <v>212</v>
      </c>
      <c r="G335" s="256"/>
      <c r="H335" s="259">
        <v>73</v>
      </c>
      <c r="I335" s="260"/>
      <c r="J335" s="256"/>
      <c r="K335" s="256"/>
      <c r="L335" s="261"/>
      <c r="M335" s="262"/>
      <c r="N335" s="263"/>
      <c r="O335" s="263"/>
      <c r="P335" s="263"/>
      <c r="Q335" s="263"/>
      <c r="R335" s="263"/>
      <c r="S335" s="263"/>
      <c r="T335" s="264"/>
      <c r="U335" s="15"/>
      <c r="V335" s="15"/>
      <c r="W335" s="15"/>
      <c r="X335" s="15"/>
      <c r="Y335" s="15"/>
      <c r="Z335" s="15"/>
      <c r="AA335" s="15"/>
      <c r="AB335" s="15"/>
      <c r="AC335" s="15"/>
      <c r="AD335" s="15"/>
      <c r="AE335" s="15"/>
      <c r="AT335" s="265" t="s">
        <v>208</v>
      </c>
      <c r="AU335" s="265" t="s">
        <v>80</v>
      </c>
      <c r="AV335" s="15" t="s">
        <v>204</v>
      </c>
      <c r="AW335" s="15" t="s">
        <v>33</v>
      </c>
      <c r="AX335" s="15" t="s">
        <v>80</v>
      </c>
      <c r="AY335" s="265" t="s">
        <v>196</v>
      </c>
    </row>
    <row r="336" s="2" customFormat="1" ht="47.59245" customHeight="1">
      <c r="A336" s="41"/>
      <c r="B336" s="42"/>
      <c r="C336" s="215" t="s">
        <v>1900</v>
      </c>
      <c r="D336" s="215" t="s">
        <v>199</v>
      </c>
      <c r="E336" s="216" t="s">
        <v>5115</v>
      </c>
      <c r="F336" s="217" t="s">
        <v>5116</v>
      </c>
      <c r="G336" s="218" t="s">
        <v>486</v>
      </c>
      <c r="H336" s="219">
        <v>73</v>
      </c>
      <c r="I336" s="220"/>
      <c r="J336" s="221">
        <f>ROUND(I336*H336,2)</f>
        <v>0</v>
      </c>
      <c r="K336" s="217" t="s">
        <v>19</v>
      </c>
      <c r="L336" s="47"/>
      <c r="M336" s="222" t="s">
        <v>19</v>
      </c>
      <c r="N336" s="223" t="s">
        <v>44</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572</v>
      </c>
      <c r="AT336" s="226" t="s">
        <v>199</v>
      </c>
      <c r="AU336" s="226" t="s">
        <v>80</v>
      </c>
      <c r="AY336" s="20" t="s">
        <v>196</v>
      </c>
      <c r="BE336" s="227">
        <f>IF(N336="základní",J336,0)</f>
        <v>0</v>
      </c>
      <c r="BF336" s="227">
        <f>IF(N336="snížená",J336,0)</f>
        <v>0</v>
      </c>
      <c r="BG336" s="227">
        <f>IF(N336="zákl. přenesená",J336,0)</f>
        <v>0</v>
      </c>
      <c r="BH336" s="227">
        <f>IF(N336="sníž. přenesená",J336,0)</f>
        <v>0</v>
      </c>
      <c r="BI336" s="227">
        <f>IF(N336="nulová",J336,0)</f>
        <v>0</v>
      </c>
      <c r="BJ336" s="20" t="s">
        <v>80</v>
      </c>
      <c r="BK336" s="227">
        <f>ROUND(I336*H336,2)</f>
        <v>0</v>
      </c>
      <c r="BL336" s="20" t="s">
        <v>572</v>
      </c>
      <c r="BM336" s="226" t="s">
        <v>5117</v>
      </c>
    </row>
    <row r="337" s="14" customFormat="1">
      <c r="A337" s="14"/>
      <c r="B337" s="244"/>
      <c r="C337" s="245"/>
      <c r="D337" s="235" t="s">
        <v>208</v>
      </c>
      <c r="E337" s="246" t="s">
        <v>19</v>
      </c>
      <c r="F337" s="247" t="s">
        <v>1869</v>
      </c>
      <c r="G337" s="245"/>
      <c r="H337" s="248">
        <v>73</v>
      </c>
      <c r="I337" s="249"/>
      <c r="J337" s="245"/>
      <c r="K337" s="245"/>
      <c r="L337" s="250"/>
      <c r="M337" s="251"/>
      <c r="N337" s="252"/>
      <c r="O337" s="252"/>
      <c r="P337" s="252"/>
      <c r="Q337" s="252"/>
      <c r="R337" s="252"/>
      <c r="S337" s="252"/>
      <c r="T337" s="253"/>
      <c r="U337" s="14"/>
      <c r="V337" s="14"/>
      <c r="W337" s="14"/>
      <c r="X337" s="14"/>
      <c r="Y337" s="14"/>
      <c r="Z337" s="14"/>
      <c r="AA337" s="14"/>
      <c r="AB337" s="14"/>
      <c r="AC337" s="14"/>
      <c r="AD337" s="14"/>
      <c r="AE337" s="14"/>
      <c r="AT337" s="254" t="s">
        <v>208</v>
      </c>
      <c r="AU337" s="254" t="s">
        <v>80</v>
      </c>
      <c r="AV337" s="14" t="s">
        <v>82</v>
      </c>
      <c r="AW337" s="14" t="s">
        <v>33</v>
      </c>
      <c r="AX337" s="14" t="s">
        <v>73</v>
      </c>
      <c r="AY337" s="254" t="s">
        <v>196</v>
      </c>
    </row>
    <row r="338" s="15" customFormat="1">
      <c r="A338" s="15"/>
      <c r="B338" s="255"/>
      <c r="C338" s="256"/>
      <c r="D338" s="235" t="s">
        <v>208</v>
      </c>
      <c r="E338" s="257" t="s">
        <v>19</v>
      </c>
      <c r="F338" s="258" t="s">
        <v>212</v>
      </c>
      <c r="G338" s="256"/>
      <c r="H338" s="259">
        <v>73</v>
      </c>
      <c r="I338" s="260"/>
      <c r="J338" s="256"/>
      <c r="K338" s="256"/>
      <c r="L338" s="261"/>
      <c r="M338" s="262"/>
      <c r="N338" s="263"/>
      <c r="O338" s="263"/>
      <c r="P338" s="263"/>
      <c r="Q338" s="263"/>
      <c r="R338" s="263"/>
      <c r="S338" s="263"/>
      <c r="T338" s="264"/>
      <c r="U338" s="15"/>
      <c r="V338" s="15"/>
      <c r="W338" s="15"/>
      <c r="X338" s="15"/>
      <c r="Y338" s="15"/>
      <c r="Z338" s="15"/>
      <c r="AA338" s="15"/>
      <c r="AB338" s="15"/>
      <c r="AC338" s="15"/>
      <c r="AD338" s="15"/>
      <c r="AE338" s="15"/>
      <c r="AT338" s="265" t="s">
        <v>208</v>
      </c>
      <c r="AU338" s="265" t="s">
        <v>80</v>
      </c>
      <c r="AV338" s="15" t="s">
        <v>204</v>
      </c>
      <c r="AW338" s="15" t="s">
        <v>33</v>
      </c>
      <c r="AX338" s="15" t="s">
        <v>80</v>
      </c>
      <c r="AY338" s="265" t="s">
        <v>196</v>
      </c>
    </row>
    <row r="339" s="2" customFormat="1" ht="36.72453" customHeight="1">
      <c r="A339" s="41"/>
      <c r="B339" s="42"/>
      <c r="C339" s="215" t="s">
        <v>1903</v>
      </c>
      <c r="D339" s="215" t="s">
        <v>199</v>
      </c>
      <c r="E339" s="216" t="s">
        <v>5118</v>
      </c>
      <c r="F339" s="217" t="s">
        <v>5119</v>
      </c>
      <c r="G339" s="218" t="s">
        <v>222</v>
      </c>
      <c r="H339" s="219">
        <v>9</v>
      </c>
      <c r="I339" s="220"/>
      <c r="J339" s="221">
        <f>ROUND(I339*H339,2)</f>
        <v>0</v>
      </c>
      <c r="K339" s="217" t="s">
        <v>19</v>
      </c>
      <c r="L339" s="47"/>
      <c r="M339" s="222" t="s">
        <v>19</v>
      </c>
      <c r="N339" s="223" t="s">
        <v>44</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572</v>
      </c>
      <c r="AT339" s="226" t="s">
        <v>199</v>
      </c>
      <c r="AU339" s="226" t="s">
        <v>80</v>
      </c>
      <c r="AY339" s="20" t="s">
        <v>196</v>
      </c>
      <c r="BE339" s="227">
        <f>IF(N339="základní",J339,0)</f>
        <v>0</v>
      </c>
      <c r="BF339" s="227">
        <f>IF(N339="snížená",J339,0)</f>
        <v>0</v>
      </c>
      <c r="BG339" s="227">
        <f>IF(N339="zákl. přenesená",J339,0)</f>
        <v>0</v>
      </c>
      <c r="BH339" s="227">
        <f>IF(N339="sníž. přenesená",J339,0)</f>
        <v>0</v>
      </c>
      <c r="BI339" s="227">
        <f>IF(N339="nulová",J339,0)</f>
        <v>0</v>
      </c>
      <c r="BJ339" s="20" t="s">
        <v>80</v>
      </c>
      <c r="BK339" s="227">
        <f>ROUND(I339*H339,2)</f>
        <v>0</v>
      </c>
      <c r="BL339" s="20" t="s">
        <v>572</v>
      </c>
      <c r="BM339" s="226" t="s">
        <v>5120</v>
      </c>
    </row>
    <row r="340" s="14" customFormat="1">
      <c r="A340" s="14"/>
      <c r="B340" s="244"/>
      <c r="C340" s="245"/>
      <c r="D340" s="235" t="s">
        <v>208</v>
      </c>
      <c r="E340" s="246" t="s">
        <v>19</v>
      </c>
      <c r="F340" s="247" t="s">
        <v>256</v>
      </c>
      <c r="G340" s="245"/>
      <c r="H340" s="248">
        <v>9</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208</v>
      </c>
      <c r="AU340" s="254" t="s">
        <v>80</v>
      </c>
      <c r="AV340" s="14" t="s">
        <v>82</v>
      </c>
      <c r="AW340" s="14" t="s">
        <v>33</v>
      </c>
      <c r="AX340" s="14" t="s">
        <v>73</v>
      </c>
      <c r="AY340" s="254" t="s">
        <v>196</v>
      </c>
    </row>
    <row r="341" s="15" customFormat="1">
      <c r="A341" s="15"/>
      <c r="B341" s="255"/>
      <c r="C341" s="256"/>
      <c r="D341" s="235" t="s">
        <v>208</v>
      </c>
      <c r="E341" s="257" t="s">
        <v>19</v>
      </c>
      <c r="F341" s="258" t="s">
        <v>212</v>
      </c>
      <c r="G341" s="256"/>
      <c r="H341" s="259">
        <v>9</v>
      </c>
      <c r="I341" s="260"/>
      <c r="J341" s="256"/>
      <c r="K341" s="256"/>
      <c r="L341" s="261"/>
      <c r="M341" s="262"/>
      <c r="N341" s="263"/>
      <c r="O341" s="263"/>
      <c r="P341" s="263"/>
      <c r="Q341" s="263"/>
      <c r="R341" s="263"/>
      <c r="S341" s="263"/>
      <c r="T341" s="264"/>
      <c r="U341" s="15"/>
      <c r="V341" s="15"/>
      <c r="W341" s="15"/>
      <c r="X341" s="15"/>
      <c r="Y341" s="15"/>
      <c r="Z341" s="15"/>
      <c r="AA341" s="15"/>
      <c r="AB341" s="15"/>
      <c r="AC341" s="15"/>
      <c r="AD341" s="15"/>
      <c r="AE341" s="15"/>
      <c r="AT341" s="265" t="s">
        <v>208</v>
      </c>
      <c r="AU341" s="265" t="s">
        <v>80</v>
      </c>
      <c r="AV341" s="15" t="s">
        <v>204</v>
      </c>
      <c r="AW341" s="15" t="s">
        <v>33</v>
      </c>
      <c r="AX341" s="15" t="s">
        <v>80</v>
      </c>
      <c r="AY341" s="265" t="s">
        <v>196</v>
      </c>
    </row>
    <row r="342" s="2" customFormat="1" ht="36.72453" customHeight="1">
      <c r="A342" s="41"/>
      <c r="B342" s="42"/>
      <c r="C342" s="215" t="s">
        <v>1908</v>
      </c>
      <c r="D342" s="215" t="s">
        <v>199</v>
      </c>
      <c r="E342" s="216" t="s">
        <v>5121</v>
      </c>
      <c r="F342" s="217" t="s">
        <v>5122</v>
      </c>
      <c r="G342" s="218" t="s">
        <v>222</v>
      </c>
      <c r="H342" s="219">
        <v>9</v>
      </c>
      <c r="I342" s="220"/>
      <c r="J342" s="221">
        <f>ROUND(I342*H342,2)</f>
        <v>0</v>
      </c>
      <c r="K342" s="217" t="s">
        <v>19</v>
      </c>
      <c r="L342" s="47"/>
      <c r="M342" s="222" t="s">
        <v>19</v>
      </c>
      <c r="N342" s="223" t="s">
        <v>44</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572</v>
      </c>
      <c r="AT342" s="226" t="s">
        <v>199</v>
      </c>
      <c r="AU342" s="226" t="s">
        <v>80</v>
      </c>
      <c r="AY342" s="20" t="s">
        <v>196</v>
      </c>
      <c r="BE342" s="227">
        <f>IF(N342="základní",J342,0)</f>
        <v>0</v>
      </c>
      <c r="BF342" s="227">
        <f>IF(N342="snížená",J342,0)</f>
        <v>0</v>
      </c>
      <c r="BG342" s="227">
        <f>IF(N342="zákl. přenesená",J342,0)</f>
        <v>0</v>
      </c>
      <c r="BH342" s="227">
        <f>IF(N342="sníž. přenesená",J342,0)</f>
        <v>0</v>
      </c>
      <c r="BI342" s="227">
        <f>IF(N342="nulová",J342,0)</f>
        <v>0</v>
      </c>
      <c r="BJ342" s="20" t="s">
        <v>80</v>
      </c>
      <c r="BK342" s="227">
        <f>ROUND(I342*H342,2)</f>
        <v>0</v>
      </c>
      <c r="BL342" s="20" t="s">
        <v>572</v>
      </c>
      <c r="BM342" s="226" t="s">
        <v>5123</v>
      </c>
    </row>
    <row r="343" s="14" customFormat="1">
      <c r="A343" s="14"/>
      <c r="B343" s="244"/>
      <c r="C343" s="245"/>
      <c r="D343" s="235" t="s">
        <v>208</v>
      </c>
      <c r="E343" s="246" t="s">
        <v>19</v>
      </c>
      <c r="F343" s="247" t="s">
        <v>256</v>
      </c>
      <c r="G343" s="245"/>
      <c r="H343" s="248">
        <v>9</v>
      </c>
      <c r="I343" s="249"/>
      <c r="J343" s="245"/>
      <c r="K343" s="245"/>
      <c r="L343" s="250"/>
      <c r="M343" s="251"/>
      <c r="N343" s="252"/>
      <c r="O343" s="252"/>
      <c r="P343" s="252"/>
      <c r="Q343" s="252"/>
      <c r="R343" s="252"/>
      <c r="S343" s="252"/>
      <c r="T343" s="253"/>
      <c r="U343" s="14"/>
      <c r="V343" s="14"/>
      <c r="W343" s="14"/>
      <c r="X343" s="14"/>
      <c r="Y343" s="14"/>
      <c r="Z343" s="14"/>
      <c r="AA343" s="14"/>
      <c r="AB343" s="14"/>
      <c r="AC343" s="14"/>
      <c r="AD343" s="14"/>
      <c r="AE343" s="14"/>
      <c r="AT343" s="254" t="s">
        <v>208</v>
      </c>
      <c r="AU343" s="254" t="s">
        <v>80</v>
      </c>
      <c r="AV343" s="14" t="s">
        <v>82</v>
      </c>
      <c r="AW343" s="14" t="s">
        <v>33</v>
      </c>
      <c r="AX343" s="14" t="s">
        <v>73</v>
      </c>
      <c r="AY343" s="254" t="s">
        <v>196</v>
      </c>
    </row>
    <row r="344" s="15" customFormat="1">
      <c r="A344" s="15"/>
      <c r="B344" s="255"/>
      <c r="C344" s="256"/>
      <c r="D344" s="235" t="s">
        <v>208</v>
      </c>
      <c r="E344" s="257" t="s">
        <v>19</v>
      </c>
      <c r="F344" s="258" t="s">
        <v>212</v>
      </c>
      <c r="G344" s="256"/>
      <c r="H344" s="259">
        <v>9</v>
      </c>
      <c r="I344" s="260"/>
      <c r="J344" s="256"/>
      <c r="K344" s="256"/>
      <c r="L344" s="261"/>
      <c r="M344" s="262"/>
      <c r="N344" s="263"/>
      <c r="O344" s="263"/>
      <c r="P344" s="263"/>
      <c r="Q344" s="263"/>
      <c r="R344" s="263"/>
      <c r="S344" s="263"/>
      <c r="T344" s="264"/>
      <c r="U344" s="15"/>
      <c r="V344" s="15"/>
      <c r="W344" s="15"/>
      <c r="X344" s="15"/>
      <c r="Y344" s="15"/>
      <c r="Z344" s="15"/>
      <c r="AA344" s="15"/>
      <c r="AB344" s="15"/>
      <c r="AC344" s="15"/>
      <c r="AD344" s="15"/>
      <c r="AE344" s="15"/>
      <c r="AT344" s="265" t="s">
        <v>208</v>
      </c>
      <c r="AU344" s="265" t="s">
        <v>80</v>
      </c>
      <c r="AV344" s="15" t="s">
        <v>204</v>
      </c>
      <c r="AW344" s="15" t="s">
        <v>33</v>
      </c>
      <c r="AX344" s="15" t="s">
        <v>80</v>
      </c>
      <c r="AY344" s="265" t="s">
        <v>196</v>
      </c>
    </row>
    <row r="345" s="2" customFormat="1" ht="36.72453" customHeight="1">
      <c r="A345" s="41"/>
      <c r="B345" s="42"/>
      <c r="C345" s="215" t="s">
        <v>1913</v>
      </c>
      <c r="D345" s="215" t="s">
        <v>199</v>
      </c>
      <c r="E345" s="216" t="s">
        <v>5124</v>
      </c>
      <c r="F345" s="217" t="s">
        <v>5125</v>
      </c>
      <c r="G345" s="218" t="s">
        <v>222</v>
      </c>
      <c r="H345" s="219">
        <v>1</v>
      </c>
      <c r="I345" s="220"/>
      <c r="J345" s="221">
        <f>ROUND(I345*H345,2)</f>
        <v>0</v>
      </c>
      <c r="K345" s="217" t="s">
        <v>19</v>
      </c>
      <c r="L345" s="47"/>
      <c r="M345" s="222" t="s">
        <v>19</v>
      </c>
      <c r="N345" s="223" t="s">
        <v>44</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572</v>
      </c>
      <c r="AT345" s="226" t="s">
        <v>199</v>
      </c>
      <c r="AU345" s="226" t="s">
        <v>80</v>
      </c>
      <c r="AY345" s="20" t="s">
        <v>196</v>
      </c>
      <c r="BE345" s="227">
        <f>IF(N345="základní",J345,0)</f>
        <v>0</v>
      </c>
      <c r="BF345" s="227">
        <f>IF(N345="snížená",J345,0)</f>
        <v>0</v>
      </c>
      <c r="BG345" s="227">
        <f>IF(N345="zákl. přenesená",J345,0)</f>
        <v>0</v>
      </c>
      <c r="BH345" s="227">
        <f>IF(N345="sníž. přenesená",J345,0)</f>
        <v>0</v>
      </c>
      <c r="BI345" s="227">
        <f>IF(N345="nulová",J345,0)</f>
        <v>0</v>
      </c>
      <c r="BJ345" s="20" t="s">
        <v>80</v>
      </c>
      <c r="BK345" s="227">
        <f>ROUND(I345*H345,2)</f>
        <v>0</v>
      </c>
      <c r="BL345" s="20" t="s">
        <v>572</v>
      </c>
      <c r="BM345" s="226" t="s">
        <v>5126</v>
      </c>
    </row>
    <row r="346" s="14" customFormat="1">
      <c r="A346" s="14"/>
      <c r="B346" s="244"/>
      <c r="C346" s="245"/>
      <c r="D346" s="235" t="s">
        <v>208</v>
      </c>
      <c r="E346" s="246" t="s">
        <v>19</v>
      </c>
      <c r="F346" s="247" t="s">
        <v>80</v>
      </c>
      <c r="G346" s="245"/>
      <c r="H346" s="248">
        <v>1</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208</v>
      </c>
      <c r="AU346" s="254" t="s">
        <v>80</v>
      </c>
      <c r="AV346" s="14" t="s">
        <v>82</v>
      </c>
      <c r="AW346" s="14" t="s">
        <v>33</v>
      </c>
      <c r="AX346" s="14" t="s">
        <v>73</v>
      </c>
      <c r="AY346" s="254" t="s">
        <v>196</v>
      </c>
    </row>
    <row r="347" s="15" customFormat="1">
      <c r="A347" s="15"/>
      <c r="B347" s="255"/>
      <c r="C347" s="256"/>
      <c r="D347" s="235" t="s">
        <v>208</v>
      </c>
      <c r="E347" s="257" t="s">
        <v>19</v>
      </c>
      <c r="F347" s="258" t="s">
        <v>212</v>
      </c>
      <c r="G347" s="256"/>
      <c r="H347" s="259">
        <v>1</v>
      </c>
      <c r="I347" s="260"/>
      <c r="J347" s="256"/>
      <c r="K347" s="256"/>
      <c r="L347" s="261"/>
      <c r="M347" s="262"/>
      <c r="N347" s="263"/>
      <c r="O347" s="263"/>
      <c r="P347" s="263"/>
      <c r="Q347" s="263"/>
      <c r="R347" s="263"/>
      <c r="S347" s="263"/>
      <c r="T347" s="264"/>
      <c r="U347" s="15"/>
      <c r="V347" s="15"/>
      <c r="W347" s="15"/>
      <c r="X347" s="15"/>
      <c r="Y347" s="15"/>
      <c r="Z347" s="15"/>
      <c r="AA347" s="15"/>
      <c r="AB347" s="15"/>
      <c r="AC347" s="15"/>
      <c r="AD347" s="15"/>
      <c r="AE347" s="15"/>
      <c r="AT347" s="265" t="s">
        <v>208</v>
      </c>
      <c r="AU347" s="265" t="s">
        <v>80</v>
      </c>
      <c r="AV347" s="15" t="s">
        <v>204</v>
      </c>
      <c r="AW347" s="15" t="s">
        <v>33</v>
      </c>
      <c r="AX347" s="15" t="s">
        <v>80</v>
      </c>
      <c r="AY347" s="265" t="s">
        <v>196</v>
      </c>
    </row>
    <row r="348" s="2" customFormat="1" ht="47.59245" customHeight="1">
      <c r="A348" s="41"/>
      <c r="B348" s="42"/>
      <c r="C348" s="215" t="s">
        <v>1918</v>
      </c>
      <c r="D348" s="215" t="s">
        <v>199</v>
      </c>
      <c r="E348" s="216" t="s">
        <v>5127</v>
      </c>
      <c r="F348" s="217" t="s">
        <v>5128</v>
      </c>
      <c r="G348" s="218" t="s">
        <v>222</v>
      </c>
      <c r="H348" s="219">
        <v>1</v>
      </c>
      <c r="I348" s="220"/>
      <c r="J348" s="221">
        <f>ROUND(I348*H348,2)</f>
        <v>0</v>
      </c>
      <c r="K348" s="217" t="s">
        <v>19</v>
      </c>
      <c r="L348" s="47"/>
      <c r="M348" s="222" t="s">
        <v>19</v>
      </c>
      <c r="N348" s="223" t="s">
        <v>44</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572</v>
      </c>
      <c r="AT348" s="226" t="s">
        <v>199</v>
      </c>
      <c r="AU348" s="226" t="s">
        <v>80</v>
      </c>
      <c r="AY348" s="20" t="s">
        <v>196</v>
      </c>
      <c r="BE348" s="227">
        <f>IF(N348="základní",J348,0)</f>
        <v>0</v>
      </c>
      <c r="BF348" s="227">
        <f>IF(N348="snížená",J348,0)</f>
        <v>0</v>
      </c>
      <c r="BG348" s="227">
        <f>IF(N348="zákl. přenesená",J348,0)</f>
        <v>0</v>
      </c>
      <c r="BH348" s="227">
        <f>IF(N348="sníž. přenesená",J348,0)</f>
        <v>0</v>
      </c>
      <c r="BI348" s="227">
        <f>IF(N348="nulová",J348,0)</f>
        <v>0</v>
      </c>
      <c r="BJ348" s="20" t="s">
        <v>80</v>
      </c>
      <c r="BK348" s="227">
        <f>ROUND(I348*H348,2)</f>
        <v>0</v>
      </c>
      <c r="BL348" s="20" t="s">
        <v>572</v>
      </c>
      <c r="BM348" s="226" t="s">
        <v>5129</v>
      </c>
    </row>
    <row r="349" s="14" customFormat="1">
      <c r="A349" s="14"/>
      <c r="B349" s="244"/>
      <c r="C349" s="245"/>
      <c r="D349" s="235" t="s">
        <v>208</v>
      </c>
      <c r="E349" s="246" t="s">
        <v>19</v>
      </c>
      <c r="F349" s="247" t="s">
        <v>80</v>
      </c>
      <c r="G349" s="245"/>
      <c r="H349" s="248">
        <v>1</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208</v>
      </c>
      <c r="AU349" s="254" t="s">
        <v>80</v>
      </c>
      <c r="AV349" s="14" t="s">
        <v>82</v>
      </c>
      <c r="AW349" s="14" t="s">
        <v>33</v>
      </c>
      <c r="AX349" s="14" t="s">
        <v>73</v>
      </c>
      <c r="AY349" s="254" t="s">
        <v>196</v>
      </c>
    </row>
    <row r="350" s="15" customFormat="1">
      <c r="A350" s="15"/>
      <c r="B350" s="255"/>
      <c r="C350" s="256"/>
      <c r="D350" s="235" t="s">
        <v>208</v>
      </c>
      <c r="E350" s="257" t="s">
        <v>19</v>
      </c>
      <c r="F350" s="258" t="s">
        <v>212</v>
      </c>
      <c r="G350" s="256"/>
      <c r="H350" s="259">
        <v>1</v>
      </c>
      <c r="I350" s="260"/>
      <c r="J350" s="256"/>
      <c r="K350" s="256"/>
      <c r="L350" s="261"/>
      <c r="M350" s="262"/>
      <c r="N350" s="263"/>
      <c r="O350" s="263"/>
      <c r="P350" s="263"/>
      <c r="Q350" s="263"/>
      <c r="R350" s="263"/>
      <c r="S350" s="263"/>
      <c r="T350" s="264"/>
      <c r="U350" s="15"/>
      <c r="V350" s="15"/>
      <c r="W350" s="15"/>
      <c r="X350" s="15"/>
      <c r="Y350" s="15"/>
      <c r="Z350" s="15"/>
      <c r="AA350" s="15"/>
      <c r="AB350" s="15"/>
      <c r="AC350" s="15"/>
      <c r="AD350" s="15"/>
      <c r="AE350" s="15"/>
      <c r="AT350" s="265" t="s">
        <v>208</v>
      </c>
      <c r="AU350" s="265" t="s">
        <v>80</v>
      </c>
      <c r="AV350" s="15" t="s">
        <v>204</v>
      </c>
      <c r="AW350" s="15" t="s">
        <v>33</v>
      </c>
      <c r="AX350" s="15" t="s">
        <v>80</v>
      </c>
      <c r="AY350" s="265" t="s">
        <v>196</v>
      </c>
    </row>
    <row r="351" s="2" customFormat="1" ht="42.79245" customHeight="1">
      <c r="A351" s="41"/>
      <c r="B351" s="42"/>
      <c r="C351" s="215" t="s">
        <v>1923</v>
      </c>
      <c r="D351" s="215" t="s">
        <v>199</v>
      </c>
      <c r="E351" s="216" t="s">
        <v>5130</v>
      </c>
      <c r="F351" s="217" t="s">
        <v>5131</v>
      </c>
      <c r="G351" s="218" t="s">
        <v>222</v>
      </c>
      <c r="H351" s="219">
        <v>75</v>
      </c>
      <c r="I351" s="220"/>
      <c r="J351" s="221">
        <f>ROUND(I351*H351,2)</f>
        <v>0</v>
      </c>
      <c r="K351" s="217" t="s">
        <v>19</v>
      </c>
      <c r="L351" s="47"/>
      <c r="M351" s="222" t="s">
        <v>19</v>
      </c>
      <c r="N351" s="223" t="s">
        <v>44</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572</v>
      </c>
      <c r="AT351" s="226" t="s">
        <v>199</v>
      </c>
      <c r="AU351" s="226" t="s">
        <v>80</v>
      </c>
      <c r="AY351" s="20" t="s">
        <v>196</v>
      </c>
      <c r="BE351" s="227">
        <f>IF(N351="základní",J351,0)</f>
        <v>0</v>
      </c>
      <c r="BF351" s="227">
        <f>IF(N351="snížená",J351,0)</f>
        <v>0</v>
      </c>
      <c r="BG351" s="227">
        <f>IF(N351="zákl. přenesená",J351,0)</f>
        <v>0</v>
      </c>
      <c r="BH351" s="227">
        <f>IF(N351="sníž. přenesená",J351,0)</f>
        <v>0</v>
      </c>
      <c r="BI351" s="227">
        <f>IF(N351="nulová",J351,0)</f>
        <v>0</v>
      </c>
      <c r="BJ351" s="20" t="s">
        <v>80</v>
      </c>
      <c r="BK351" s="227">
        <f>ROUND(I351*H351,2)</f>
        <v>0</v>
      </c>
      <c r="BL351" s="20" t="s">
        <v>572</v>
      </c>
      <c r="BM351" s="226" t="s">
        <v>5132</v>
      </c>
    </row>
    <row r="352" s="14" customFormat="1">
      <c r="A352" s="14"/>
      <c r="B352" s="244"/>
      <c r="C352" s="245"/>
      <c r="D352" s="235" t="s">
        <v>208</v>
      </c>
      <c r="E352" s="246" t="s">
        <v>19</v>
      </c>
      <c r="F352" s="247" t="s">
        <v>1877</v>
      </c>
      <c r="G352" s="245"/>
      <c r="H352" s="248">
        <v>75</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208</v>
      </c>
      <c r="AU352" s="254" t="s">
        <v>80</v>
      </c>
      <c r="AV352" s="14" t="s">
        <v>82</v>
      </c>
      <c r="AW352" s="14" t="s">
        <v>33</v>
      </c>
      <c r="AX352" s="14" t="s">
        <v>73</v>
      </c>
      <c r="AY352" s="254" t="s">
        <v>196</v>
      </c>
    </row>
    <row r="353" s="15" customFormat="1">
      <c r="A353" s="15"/>
      <c r="B353" s="255"/>
      <c r="C353" s="256"/>
      <c r="D353" s="235" t="s">
        <v>208</v>
      </c>
      <c r="E353" s="257" t="s">
        <v>19</v>
      </c>
      <c r="F353" s="258" t="s">
        <v>212</v>
      </c>
      <c r="G353" s="256"/>
      <c r="H353" s="259">
        <v>75</v>
      </c>
      <c r="I353" s="260"/>
      <c r="J353" s="256"/>
      <c r="K353" s="256"/>
      <c r="L353" s="261"/>
      <c r="M353" s="262"/>
      <c r="N353" s="263"/>
      <c r="O353" s="263"/>
      <c r="P353" s="263"/>
      <c r="Q353" s="263"/>
      <c r="R353" s="263"/>
      <c r="S353" s="263"/>
      <c r="T353" s="264"/>
      <c r="U353" s="15"/>
      <c r="V353" s="15"/>
      <c r="W353" s="15"/>
      <c r="X353" s="15"/>
      <c r="Y353" s="15"/>
      <c r="Z353" s="15"/>
      <c r="AA353" s="15"/>
      <c r="AB353" s="15"/>
      <c r="AC353" s="15"/>
      <c r="AD353" s="15"/>
      <c r="AE353" s="15"/>
      <c r="AT353" s="265" t="s">
        <v>208</v>
      </c>
      <c r="AU353" s="265" t="s">
        <v>80</v>
      </c>
      <c r="AV353" s="15" t="s">
        <v>204</v>
      </c>
      <c r="AW353" s="15" t="s">
        <v>33</v>
      </c>
      <c r="AX353" s="15" t="s">
        <v>80</v>
      </c>
      <c r="AY353" s="265" t="s">
        <v>196</v>
      </c>
    </row>
    <row r="354" s="2" customFormat="1" ht="23.4566" customHeight="1">
      <c r="A354" s="41"/>
      <c r="B354" s="42"/>
      <c r="C354" s="215" t="s">
        <v>1928</v>
      </c>
      <c r="D354" s="215" t="s">
        <v>199</v>
      </c>
      <c r="E354" s="216" t="s">
        <v>5133</v>
      </c>
      <c r="F354" s="217" t="s">
        <v>5134</v>
      </c>
      <c r="G354" s="218" t="s">
        <v>222</v>
      </c>
      <c r="H354" s="219">
        <v>78</v>
      </c>
      <c r="I354" s="220"/>
      <c r="J354" s="221">
        <f>ROUND(I354*H354,2)</f>
        <v>0</v>
      </c>
      <c r="K354" s="217" t="s">
        <v>19</v>
      </c>
      <c r="L354" s="47"/>
      <c r="M354" s="222" t="s">
        <v>19</v>
      </c>
      <c r="N354" s="223" t="s">
        <v>44</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572</v>
      </c>
      <c r="AT354" s="226" t="s">
        <v>199</v>
      </c>
      <c r="AU354" s="226" t="s">
        <v>80</v>
      </c>
      <c r="AY354" s="20" t="s">
        <v>196</v>
      </c>
      <c r="BE354" s="227">
        <f>IF(N354="základní",J354,0)</f>
        <v>0</v>
      </c>
      <c r="BF354" s="227">
        <f>IF(N354="snížená",J354,0)</f>
        <v>0</v>
      </c>
      <c r="BG354" s="227">
        <f>IF(N354="zákl. přenesená",J354,0)</f>
        <v>0</v>
      </c>
      <c r="BH354" s="227">
        <f>IF(N354="sníž. přenesená",J354,0)</f>
        <v>0</v>
      </c>
      <c r="BI354" s="227">
        <f>IF(N354="nulová",J354,0)</f>
        <v>0</v>
      </c>
      <c r="BJ354" s="20" t="s">
        <v>80</v>
      </c>
      <c r="BK354" s="227">
        <f>ROUND(I354*H354,2)</f>
        <v>0</v>
      </c>
      <c r="BL354" s="20" t="s">
        <v>572</v>
      </c>
      <c r="BM354" s="226" t="s">
        <v>5135</v>
      </c>
    </row>
    <row r="355" s="14" customFormat="1">
      <c r="A355" s="14"/>
      <c r="B355" s="244"/>
      <c r="C355" s="245"/>
      <c r="D355" s="235" t="s">
        <v>208</v>
      </c>
      <c r="E355" s="246" t="s">
        <v>19</v>
      </c>
      <c r="F355" s="247" t="s">
        <v>1892</v>
      </c>
      <c r="G355" s="245"/>
      <c r="H355" s="248">
        <v>78</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208</v>
      </c>
      <c r="AU355" s="254" t="s">
        <v>80</v>
      </c>
      <c r="AV355" s="14" t="s">
        <v>82</v>
      </c>
      <c r="AW355" s="14" t="s">
        <v>33</v>
      </c>
      <c r="AX355" s="14" t="s">
        <v>73</v>
      </c>
      <c r="AY355" s="254" t="s">
        <v>196</v>
      </c>
    </row>
    <row r="356" s="15" customFormat="1">
      <c r="A356" s="15"/>
      <c r="B356" s="255"/>
      <c r="C356" s="256"/>
      <c r="D356" s="235" t="s">
        <v>208</v>
      </c>
      <c r="E356" s="257" t="s">
        <v>19</v>
      </c>
      <c r="F356" s="258" t="s">
        <v>212</v>
      </c>
      <c r="G356" s="256"/>
      <c r="H356" s="259">
        <v>78</v>
      </c>
      <c r="I356" s="260"/>
      <c r="J356" s="256"/>
      <c r="K356" s="256"/>
      <c r="L356" s="261"/>
      <c r="M356" s="262"/>
      <c r="N356" s="263"/>
      <c r="O356" s="263"/>
      <c r="P356" s="263"/>
      <c r="Q356" s="263"/>
      <c r="R356" s="263"/>
      <c r="S356" s="263"/>
      <c r="T356" s="264"/>
      <c r="U356" s="15"/>
      <c r="V356" s="15"/>
      <c r="W356" s="15"/>
      <c r="X356" s="15"/>
      <c r="Y356" s="15"/>
      <c r="Z356" s="15"/>
      <c r="AA356" s="15"/>
      <c r="AB356" s="15"/>
      <c r="AC356" s="15"/>
      <c r="AD356" s="15"/>
      <c r="AE356" s="15"/>
      <c r="AT356" s="265" t="s">
        <v>208</v>
      </c>
      <c r="AU356" s="265" t="s">
        <v>80</v>
      </c>
      <c r="AV356" s="15" t="s">
        <v>204</v>
      </c>
      <c r="AW356" s="15" t="s">
        <v>33</v>
      </c>
      <c r="AX356" s="15" t="s">
        <v>80</v>
      </c>
      <c r="AY356" s="265" t="s">
        <v>196</v>
      </c>
    </row>
    <row r="357" s="2" customFormat="1" ht="23.4566" customHeight="1">
      <c r="A357" s="41"/>
      <c r="B357" s="42"/>
      <c r="C357" s="215" t="s">
        <v>1935</v>
      </c>
      <c r="D357" s="215" t="s">
        <v>199</v>
      </c>
      <c r="E357" s="216" t="s">
        <v>5136</v>
      </c>
      <c r="F357" s="217" t="s">
        <v>5137</v>
      </c>
      <c r="G357" s="218" t="s">
        <v>222</v>
      </c>
      <c r="H357" s="219">
        <v>150</v>
      </c>
      <c r="I357" s="220"/>
      <c r="J357" s="221">
        <f>ROUND(I357*H357,2)</f>
        <v>0</v>
      </c>
      <c r="K357" s="217" t="s">
        <v>19</v>
      </c>
      <c r="L357" s="47"/>
      <c r="M357" s="222" t="s">
        <v>19</v>
      </c>
      <c r="N357" s="223" t="s">
        <v>44</v>
      </c>
      <c r="O357" s="87"/>
      <c r="P357" s="224">
        <f>O357*H357</f>
        <v>0</v>
      </c>
      <c r="Q357" s="224">
        <v>0</v>
      </c>
      <c r="R357" s="224">
        <f>Q357*H357</f>
        <v>0</v>
      </c>
      <c r="S357" s="224">
        <v>0</v>
      </c>
      <c r="T357" s="225">
        <f>S357*H357</f>
        <v>0</v>
      </c>
      <c r="U357" s="41"/>
      <c r="V357" s="41"/>
      <c r="W357" s="41"/>
      <c r="X357" s="41"/>
      <c r="Y357" s="41"/>
      <c r="Z357" s="41"/>
      <c r="AA357" s="41"/>
      <c r="AB357" s="41"/>
      <c r="AC357" s="41"/>
      <c r="AD357" s="41"/>
      <c r="AE357" s="41"/>
      <c r="AR357" s="226" t="s">
        <v>572</v>
      </c>
      <c r="AT357" s="226" t="s">
        <v>199</v>
      </c>
      <c r="AU357" s="226" t="s">
        <v>80</v>
      </c>
      <c r="AY357" s="20" t="s">
        <v>196</v>
      </c>
      <c r="BE357" s="227">
        <f>IF(N357="základní",J357,0)</f>
        <v>0</v>
      </c>
      <c r="BF357" s="227">
        <f>IF(N357="snížená",J357,0)</f>
        <v>0</v>
      </c>
      <c r="BG357" s="227">
        <f>IF(N357="zákl. přenesená",J357,0)</f>
        <v>0</v>
      </c>
      <c r="BH357" s="227">
        <f>IF(N357="sníž. přenesená",J357,0)</f>
        <v>0</v>
      </c>
      <c r="BI357" s="227">
        <f>IF(N357="nulová",J357,0)</f>
        <v>0</v>
      </c>
      <c r="BJ357" s="20" t="s">
        <v>80</v>
      </c>
      <c r="BK357" s="227">
        <f>ROUND(I357*H357,2)</f>
        <v>0</v>
      </c>
      <c r="BL357" s="20" t="s">
        <v>572</v>
      </c>
      <c r="BM357" s="226" t="s">
        <v>5138</v>
      </c>
    </row>
    <row r="358" s="14" customFormat="1">
      <c r="A358" s="14"/>
      <c r="B358" s="244"/>
      <c r="C358" s="245"/>
      <c r="D358" s="235" t="s">
        <v>208</v>
      </c>
      <c r="E358" s="246" t="s">
        <v>19</v>
      </c>
      <c r="F358" s="247" t="s">
        <v>2353</v>
      </c>
      <c r="G358" s="245"/>
      <c r="H358" s="248">
        <v>150</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208</v>
      </c>
      <c r="AU358" s="254" t="s">
        <v>80</v>
      </c>
      <c r="AV358" s="14" t="s">
        <v>82</v>
      </c>
      <c r="AW358" s="14" t="s">
        <v>33</v>
      </c>
      <c r="AX358" s="14" t="s">
        <v>73</v>
      </c>
      <c r="AY358" s="254" t="s">
        <v>196</v>
      </c>
    </row>
    <row r="359" s="15" customFormat="1">
      <c r="A359" s="15"/>
      <c r="B359" s="255"/>
      <c r="C359" s="256"/>
      <c r="D359" s="235" t="s">
        <v>208</v>
      </c>
      <c r="E359" s="257" t="s">
        <v>19</v>
      </c>
      <c r="F359" s="258" t="s">
        <v>212</v>
      </c>
      <c r="G359" s="256"/>
      <c r="H359" s="259">
        <v>150</v>
      </c>
      <c r="I359" s="260"/>
      <c r="J359" s="256"/>
      <c r="K359" s="256"/>
      <c r="L359" s="261"/>
      <c r="M359" s="262"/>
      <c r="N359" s="263"/>
      <c r="O359" s="263"/>
      <c r="P359" s="263"/>
      <c r="Q359" s="263"/>
      <c r="R359" s="263"/>
      <c r="S359" s="263"/>
      <c r="T359" s="264"/>
      <c r="U359" s="15"/>
      <c r="V359" s="15"/>
      <c r="W359" s="15"/>
      <c r="X359" s="15"/>
      <c r="Y359" s="15"/>
      <c r="Z359" s="15"/>
      <c r="AA359" s="15"/>
      <c r="AB359" s="15"/>
      <c r="AC359" s="15"/>
      <c r="AD359" s="15"/>
      <c r="AE359" s="15"/>
      <c r="AT359" s="265" t="s">
        <v>208</v>
      </c>
      <c r="AU359" s="265" t="s">
        <v>80</v>
      </c>
      <c r="AV359" s="15" t="s">
        <v>204</v>
      </c>
      <c r="AW359" s="15" t="s">
        <v>33</v>
      </c>
      <c r="AX359" s="15" t="s">
        <v>80</v>
      </c>
      <c r="AY359" s="265" t="s">
        <v>196</v>
      </c>
    </row>
    <row r="360" s="2" customFormat="1" ht="47.59245" customHeight="1">
      <c r="A360" s="41"/>
      <c r="B360" s="42"/>
      <c r="C360" s="215" t="s">
        <v>1943</v>
      </c>
      <c r="D360" s="215" t="s">
        <v>199</v>
      </c>
      <c r="E360" s="216" t="s">
        <v>5139</v>
      </c>
      <c r="F360" s="217" t="s">
        <v>5140</v>
      </c>
      <c r="G360" s="218" t="s">
        <v>486</v>
      </c>
      <c r="H360" s="219">
        <v>35</v>
      </c>
      <c r="I360" s="220"/>
      <c r="J360" s="221">
        <f>ROUND(I360*H360,2)</f>
        <v>0</v>
      </c>
      <c r="K360" s="217" t="s">
        <v>19</v>
      </c>
      <c r="L360" s="47"/>
      <c r="M360" s="222" t="s">
        <v>19</v>
      </c>
      <c r="N360" s="223" t="s">
        <v>44</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572</v>
      </c>
      <c r="AT360" s="226" t="s">
        <v>199</v>
      </c>
      <c r="AU360" s="226" t="s">
        <v>80</v>
      </c>
      <c r="AY360" s="20" t="s">
        <v>196</v>
      </c>
      <c r="BE360" s="227">
        <f>IF(N360="základní",J360,0)</f>
        <v>0</v>
      </c>
      <c r="BF360" s="227">
        <f>IF(N360="snížená",J360,0)</f>
        <v>0</v>
      </c>
      <c r="BG360" s="227">
        <f>IF(N360="zákl. přenesená",J360,0)</f>
        <v>0</v>
      </c>
      <c r="BH360" s="227">
        <f>IF(N360="sníž. přenesená",J360,0)</f>
        <v>0</v>
      </c>
      <c r="BI360" s="227">
        <f>IF(N360="nulová",J360,0)</f>
        <v>0</v>
      </c>
      <c r="BJ360" s="20" t="s">
        <v>80</v>
      </c>
      <c r="BK360" s="227">
        <f>ROUND(I360*H360,2)</f>
        <v>0</v>
      </c>
      <c r="BL360" s="20" t="s">
        <v>572</v>
      </c>
      <c r="BM360" s="226" t="s">
        <v>5141</v>
      </c>
    </row>
    <row r="361" s="14" customFormat="1">
      <c r="A361" s="14"/>
      <c r="B361" s="244"/>
      <c r="C361" s="245"/>
      <c r="D361" s="235" t="s">
        <v>208</v>
      </c>
      <c r="E361" s="246" t="s">
        <v>19</v>
      </c>
      <c r="F361" s="247" t="s">
        <v>410</v>
      </c>
      <c r="G361" s="245"/>
      <c r="H361" s="248">
        <v>35</v>
      </c>
      <c r="I361" s="249"/>
      <c r="J361" s="245"/>
      <c r="K361" s="245"/>
      <c r="L361" s="250"/>
      <c r="M361" s="251"/>
      <c r="N361" s="252"/>
      <c r="O361" s="252"/>
      <c r="P361" s="252"/>
      <c r="Q361" s="252"/>
      <c r="R361" s="252"/>
      <c r="S361" s="252"/>
      <c r="T361" s="253"/>
      <c r="U361" s="14"/>
      <c r="V361" s="14"/>
      <c r="W361" s="14"/>
      <c r="X361" s="14"/>
      <c r="Y361" s="14"/>
      <c r="Z361" s="14"/>
      <c r="AA361" s="14"/>
      <c r="AB361" s="14"/>
      <c r="AC361" s="14"/>
      <c r="AD361" s="14"/>
      <c r="AE361" s="14"/>
      <c r="AT361" s="254" t="s">
        <v>208</v>
      </c>
      <c r="AU361" s="254" t="s">
        <v>80</v>
      </c>
      <c r="AV361" s="14" t="s">
        <v>82</v>
      </c>
      <c r="AW361" s="14" t="s">
        <v>33</v>
      </c>
      <c r="AX361" s="14" t="s">
        <v>73</v>
      </c>
      <c r="AY361" s="254" t="s">
        <v>196</v>
      </c>
    </row>
    <row r="362" s="15" customFormat="1">
      <c r="A362" s="15"/>
      <c r="B362" s="255"/>
      <c r="C362" s="256"/>
      <c r="D362" s="235" t="s">
        <v>208</v>
      </c>
      <c r="E362" s="257" t="s">
        <v>19</v>
      </c>
      <c r="F362" s="258" t="s">
        <v>212</v>
      </c>
      <c r="G362" s="256"/>
      <c r="H362" s="259">
        <v>35</v>
      </c>
      <c r="I362" s="260"/>
      <c r="J362" s="256"/>
      <c r="K362" s="256"/>
      <c r="L362" s="261"/>
      <c r="M362" s="262"/>
      <c r="N362" s="263"/>
      <c r="O362" s="263"/>
      <c r="P362" s="263"/>
      <c r="Q362" s="263"/>
      <c r="R362" s="263"/>
      <c r="S362" s="263"/>
      <c r="T362" s="264"/>
      <c r="U362" s="15"/>
      <c r="V362" s="15"/>
      <c r="W362" s="15"/>
      <c r="X362" s="15"/>
      <c r="Y362" s="15"/>
      <c r="Z362" s="15"/>
      <c r="AA362" s="15"/>
      <c r="AB362" s="15"/>
      <c r="AC362" s="15"/>
      <c r="AD362" s="15"/>
      <c r="AE362" s="15"/>
      <c r="AT362" s="265" t="s">
        <v>208</v>
      </c>
      <c r="AU362" s="265" t="s">
        <v>80</v>
      </c>
      <c r="AV362" s="15" t="s">
        <v>204</v>
      </c>
      <c r="AW362" s="15" t="s">
        <v>33</v>
      </c>
      <c r="AX362" s="15" t="s">
        <v>80</v>
      </c>
      <c r="AY362" s="265" t="s">
        <v>196</v>
      </c>
    </row>
    <row r="363" s="2" customFormat="1" ht="47.59245" customHeight="1">
      <c r="A363" s="41"/>
      <c r="B363" s="42"/>
      <c r="C363" s="215" t="s">
        <v>1949</v>
      </c>
      <c r="D363" s="215" t="s">
        <v>199</v>
      </c>
      <c r="E363" s="216" t="s">
        <v>5142</v>
      </c>
      <c r="F363" s="217" t="s">
        <v>5140</v>
      </c>
      <c r="G363" s="218" t="s">
        <v>486</v>
      </c>
      <c r="H363" s="219">
        <v>35</v>
      </c>
      <c r="I363" s="220"/>
      <c r="J363" s="221">
        <f>ROUND(I363*H363,2)</f>
        <v>0</v>
      </c>
      <c r="K363" s="217" t="s">
        <v>19</v>
      </c>
      <c r="L363" s="47"/>
      <c r="M363" s="222" t="s">
        <v>19</v>
      </c>
      <c r="N363" s="223" t="s">
        <v>44</v>
      </c>
      <c r="O363" s="87"/>
      <c r="P363" s="224">
        <f>O363*H363</f>
        <v>0</v>
      </c>
      <c r="Q363" s="224">
        <v>0</v>
      </c>
      <c r="R363" s="224">
        <f>Q363*H363</f>
        <v>0</v>
      </c>
      <c r="S363" s="224">
        <v>0</v>
      </c>
      <c r="T363" s="225">
        <f>S363*H363</f>
        <v>0</v>
      </c>
      <c r="U363" s="41"/>
      <c r="V363" s="41"/>
      <c r="W363" s="41"/>
      <c r="X363" s="41"/>
      <c r="Y363" s="41"/>
      <c r="Z363" s="41"/>
      <c r="AA363" s="41"/>
      <c r="AB363" s="41"/>
      <c r="AC363" s="41"/>
      <c r="AD363" s="41"/>
      <c r="AE363" s="41"/>
      <c r="AR363" s="226" t="s">
        <v>572</v>
      </c>
      <c r="AT363" s="226" t="s">
        <v>199</v>
      </c>
      <c r="AU363" s="226" t="s">
        <v>80</v>
      </c>
      <c r="AY363" s="20" t="s">
        <v>196</v>
      </c>
      <c r="BE363" s="227">
        <f>IF(N363="základní",J363,0)</f>
        <v>0</v>
      </c>
      <c r="BF363" s="227">
        <f>IF(N363="snížená",J363,0)</f>
        <v>0</v>
      </c>
      <c r="BG363" s="227">
        <f>IF(N363="zákl. přenesená",J363,0)</f>
        <v>0</v>
      </c>
      <c r="BH363" s="227">
        <f>IF(N363="sníž. přenesená",J363,0)</f>
        <v>0</v>
      </c>
      <c r="BI363" s="227">
        <f>IF(N363="nulová",J363,0)</f>
        <v>0</v>
      </c>
      <c r="BJ363" s="20" t="s">
        <v>80</v>
      </c>
      <c r="BK363" s="227">
        <f>ROUND(I363*H363,2)</f>
        <v>0</v>
      </c>
      <c r="BL363" s="20" t="s">
        <v>572</v>
      </c>
      <c r="BM363" s="226" t="s">
        <v>5143</v>
      </c>
    </row>
    <row r="364" s="14" customFormat="1">
      <c r="A364" s="14"/>
      <c r="B364" s="244"/>
      <c r="C364" s="245"/>
      <c r="D364" s="235" t="s">
        <v>208</v>
      </c>
      <c r="E364" s="246" t="s">
        <v>19</v>
      </c>
      <c r="F364" s="247" t="s">
        <v>410</v>
      </c>
      <c r="G364" s="245"/>
      <c r="H364" s="248">
        <v>35</v>
      </c>
      <c r="I364" s="249"/>
      <c r="J364" s="245"/>
      <c r="K364" s="245"/>
      <c r="L364" s="250"/>
      <c r="M364" s="251"/>
      <c r="N364" s="252"/>
      <c r="O364" s="252"/>
      <c r="P364" s="252"/>
      <c r="Q364" s="252"/>
      <c r="R364" s="252"/>
      <c r="S364" s="252"/>
      <c r="T364" s="253"/>
      <c r="U364" s="14"/>
      <c r="V364" s="14"/>
      <c r="W364" s="14"/>
      <c r="X364" s="14"/>
      <c r="Y364" s="14"/>
      <c r="Z364" s="14"/>
      <c r="AA364" s="14"/>
      <c r="AB364" s="14"/>
      <c r="AC364" s="14"/>
      <c r="AD364" s="14"/>
      <c r="AE364" s="14"/>
      <c r="AT364" s="254" t="s">
        <v>208</v>
      </c>
      <c r="AU364" s="254" t="s">
        <v>80</v>
      </c>
      <c r="AV364" s="14" t="s">
        <v>82</v>
      </c>
      <c r="AW364" s="14" t="s">
        <v>33</v>
      </c>
      <c r="AX364" s="14" t="s">
        <v>73</v>
      </c>
      <c r="AY364" s="254" t="s">
        <v>196</v>
      </c>
    </row>
    <row r="365" s="15" customFormat="1">
      <c r="A365" s="15"/>
      <c r="B365" s="255"/>
      <c r="C365" s="256"/>
      <c r="D365" s="235" t="s">
        <v>208</v>
      </c>
      <c r="E365" s="257" t="s">
        <v>19</v>
      </c>
      <c r="F365" s="258" t="s">
        <v>212</v>
      </c>
      <c r="G365" s="256"/>
      <c r="H365" s="259">
        <v>35</v>
      </c>
      <c r="I365" s="260"/>
      <c r="J365" s="256"/>
      <c r="K365" s="256"/>
      <c r="L365" s="261"/>
      <c r="M365" s="262"/>
      <c r="N365" s="263"/>
      <c r="O365" s="263"/>
      <c r="P365" s="263"/>
      <c r="Q365" s="263"/>
      <c r="R365" s="263"/>
      <c r="S365" s="263"/>
      <c r="T365" s="264"/>
      <c r="U365" s="15"/>
      <c r="V365" s="15"/>
      <c r="W365" s="15"/>
      <c r="X365" s="15"/>
      <c r="Y365" s="15"/>
      <c r="Z365" s="15"/>
      <c r="AA365" s="15"/>
      <c r="AB365" s="15"/>
      <c r="AC365" s="15"/>
      <c r="AD365" s="15"/>
      <c r="AE365" s="15"/>
      <c r="AT365" s="265" t="s">
        <v>208</v>
      </c>
      <c r="AU365" s="265" t="s">
        <v>80</v>
      </c>
      <c r="AV365" s="15" t="s">
        <v>204</v>
      </c>
      <c r="AW365" s="15" t="s">
        <v>33</v>
      </c>
      <c r="AX365" s="15" t="s">
        <v>80</v>
      </c>
      <c r="AY365" s="265" t="s">
        <v>196</v>
      </c>
    </row>
    <row r="366" s="2" customFormat="1" ht="36.72453" customHeight="1">
      <c r="A366" s="41"/>
      <c r="B366" s="42"/>
      <c r="C366" s="215" t="s">
        <v>1953</v>
      </c>
      <c r="D366" s="215" t="s">
        <v>199</v>
      </c>
      <c r="E366" s="216" t="s">
        <v>5144</v>
      </c>
      <c r="F366" s="217" t="s">
        <v>5145</v>
      </c>
      <c r="G366" s="218" t="s">
        <v>222</v>
      </c>
      <c r="H366" s="219">
        <v>7</v>
      </c>
      <c r="I366" s="220"/>
      <c r="J366" s="221">
        <f>ROUND(I366*H366,2)</f>
        <v>0</v>
      </c>
      <c r="K366" s="217" t="s">
        <v>19</v>
      </c>
      <c r="L366" s="47"/>
      <c r="M366" s="222" t="s">
        <v>19</v>
      </c>
      <c r="N366" s="223" t="s">
        <v>44</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572</v>
      </c>
      <c r="AT366" s="226" t="s">
        <v>199</v>
      </c>
      <c r="AU366" s="226" t="s">
        <v>80</v>
      </c>
      <c r="AY366" s="20" t="s">
        <v>196</v>
      </c>
      <c r="BE366" s="227">
        <f>IF(N366="základní",J366,0)</f>
        <v>0</v>
      </c>
      <c r="BF366" s="227">
        <f>IF(N366="snížená",J366,0)</f>
        <v>0</v>
      </c>
      <c r="BG366" s="227">
        <f>IF(N366="zákl. přenesená",J366,0)</f>
        <v>0</v>
      </c>
      <c r="BH366" s="227">
        <f>IF(N366="sníž. přenesená",J366,0)</f>
        <v>0</v>
      </c>
      <c r="BI366" s="227">
        <f>IF(N366="nulová",J366,0)</f>
        <v>0</v>
      </c>
      <c r="BJ366" s="20" t="s">
        <v>80</v>
      </c>
      <c r="BK366" s="227">
        <f>ROUND(I366*H366,2)</f>
        <v>0</v>
      </c>
      <c r="BL366" s="20" t="s">
        <v>572</v>
      </c>
      <c r="BM366" s="226" t="s">
        <v>5146</v>
      </c>
    </row>
    <row r="367" s="14" customFormat="1">
      <c r="A367" s="14"/>
      <c r="B367" s="244"/>
      <c r="C367" s="245"/>
      <c r="D367" s="235" t="s">
        <v>208</v>
      </c>
      <c r="E367" s="246" t="s">
        <v>19</v>
      </c>
      <c r="F367" s="247" t="s">
        <v>244</v>
      </c>
      <c r="G367" s="245"/>
      <c r="H367" s="248">
        <v>7</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208</v>
      </c>
      <c r="AU367" s="254" t="s">
        <v>80</v>
      </c>
      <c r="AV367" s="14" t="s">
        <v>82</v>
      </c>
      <c r="AW367" s="14" t="s">
        <v>33</v>
      </c>
      <c r="AX367" s="14" t="s">
        <v>73</v>
      </c>
      <c r="AY367" s="254" t="s">
        <v>196</v>
      </c>
    </row>
    <row r="368" s="15" customFormat="1">
      <c r="A368" s="15"/>
      <c r="B368" s="255"/>
      <c r="C368" s="256"/>
      <c r="D368" s="235" t="s">
        <v>208</v>
      </c>
      <c r="E368" s="257" t="s">
        <v>19</v>
      </c>
      <c r="F368" s="258" t="s">
        <v>212</v>
      </c>
      <c r="G368" s="256"/>
      <c r="H368" s="259">
        <v>7</v>
      </c>
      <c r="I368" s="260"/>
      <c r="J368" s="256"/>
      <c r="K368" s="256"/>
      <c r="L368" s="261"/>
      <c r="M368" s="262"/>
      <c r="N368" s="263"/>
      <c r="O368" s="263"/>
      <c r="P368" s="263"/>
      <c r="Q368" s="263"/>
      <c r="R368" s="263"/>
      <c r="S368" s="263"/>
      <c r="T368" s="264"/>
      <c r="U368" s="15"/>
      <c r="V368" s="15"/>
      <c r="W368" s="15"/>
      <c r="X368" s="15"/>
      <c r="Y368" s="15"/>
      <c r="Z368" s="15"/>
      <c r="AA368" s="15"/>
      <c r="AB368" s="15"/>
      <c r="AC368" s="15"/>
      <c r="AD368" s="15"/>
      <c r="AE368" s="15"/>
      <c r="AT368" s="265" t="s">
        <v>208</v>
      </c>
      <c r="AU368" s="265" t="s">
        <v>80</v>
      </c>
      <c r="AV368" s="15" t="s">
        <v>204</v>
      </c>
      <c r="AW368" s="15" t="s">
        <v>33</v>
      </c>
      <c r="AX368" s="15" t="s">
        <v>80</v>
      </c>
      <c r="AY368" s="265" t="s">
        <v>196</v>
      </c>
    </row>
    <row r="369" s="2" customFormat="1" ht="36.72453" customHeight="1">
      <c r="A369" s="41"/>
      <c r="B369" s="42"/>
      <c r="C369" s="215" t="s">
        <v>1955</v>
      </c>
      <c r="D369" s="215" t="s">
        <v>199</v>
      </c>
      <c r="E369" s="216" t="s">
        <v>5147</v>
      </c>
      <c r="F369" s="217" t="s">
        <v>5148</v>
      </c>
      <c r="G369" s="218" t="s">
        <v>222</v>
      </c>
      <c r="H369" s="219">
        <v>7</v>
      </c>
      <c r="I369" s="220"/>
      <c r="J369" s="221">
        <f>ROUND(I369*H369,2)</f>
        <v>0</v>
      </c>
      <c r="K369" s="217" t="s">
        <v>19</v>
      </c>
      <c r="L369" s="47"/>
      <c r="M369" s="222" t="s">
        <v>19</v>
      </c>
      <c r="N369" s="223" t="s">
        <v>44</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572</v>
      </c>
      <c r="AT369" s="226" t="s">
        <v>199</v>
      </c>
      <c r="AU369" s="226" t="s">
        <v>80</v>
      </c>
      <c r="AY369" s="20" t="s">
        <v>196</v>
      </c>
      <c r="BE369" s="227">
        <f>IF(N369="základní",J369,0)</f>
        <v>0</v>
      </c>
      <c r="BF369" s="227">
        <f>IF(N369="snížená",J369,0)</f>
        <v>0</v>
      </c>
      <c r="BG369" s="227">
        <f>IF(N369="zákl. přenesená",J369,0)</f>
        <v>0</v>
      </c>
      <c r="BH369" s="227">
        <f>IF(N369="sníž. přenesená",J369,0)</f>
        <v>0</v>
      </c>
      <c r="BI369" s="227">
        <f>IF(N369="nulová",J369,0)</f>
        <v>0</v>
      </c>
      <c r="BJ369" s="20" t="s">
        <v>80</v>
      </c>
      <c r="BK369" s="227">
        <f>ROUND(I369*H369,2)</f>
        <v>0</v>
      </c>
      <c r="BL369" s="20" t="s">
        <v>572</v>
      </c>
      <c r="BM369" s="226" t="s">
        <v>5149</v>
      </c>
    </row>
    <row r="370" s="14" customFormat="1">
      <c r="A370" s="14"/>
      <c r="B370" s="244"/>
      <c r="C370" s="245"/>
      <c r="D370" s="235" t="s">
        <v>208</v>
      </c>
      <c r="E370" s="246" t="s">
        <v>19</v>
      </c>
      <c r="F370" s="247" t="s">
        <v>244</v>
      </c>
      <c r="G370" s="245"/>
      <c r="H370" s="248">
        <v>7</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208</v>
      </c>
      <c r="AU370" s="254" t="s">
        <v>80</v>
      </c>
      <c r="AV370" s="14" t="s">
        <v>82</v>
      </c>
      <c r="AW370" s="14" t="s">
        <v>33</v>
      </c>
      <c r="AX370" s="14" t="s">
        <v>73</v>
      </c>
      <c r="AY370" s="254" t="s">
        <v>196</v>
      </c>
    </row>
    <row r="371" s="15" customFormat="1">
      <c r="A371" s="15"/>
      <c r="B371" s="255"/>
      <c r="C371" s="256"/>
      <c r="D371" s="235" t="s">
        <v>208</v>
      </c>
      <c r="E371" s="257" t="s">
        <v>19</v>
      </c>
      <c r="F371" s="258" t="s">
        <v>212</v>
      </c>
      <c r="G371" s="256"/>
      <c r="H371" s="259">
        <v>7</v>
      </c>
      <c r="I371" s="260"/>
      <c r="J371" s="256"/>
      <c r="K371" s="256"/>
      <c r="L371" s="261"/>
      <c r="M371" s="262"/>
      <c r="N371" s="263"/>
      <c r="O371" s="263"/>
      <c r="P371" s="263"/>
      <c r="Q371" s="263"/>
      <c r="R371" s="263"/>
      <c r="S371" s="263"/>
      <c r="T371" s="264"/>
      <c r="U371" s="15"/>
      <c r="V371" s="15"/>
      <c r="W371" s="15"/>
      <c r="X371" s="15"/>
      <c r="Y371" s="15"/>
      <c r="Z371" s="15"/>
      <c r="AA371" s="15"/>
      <c r="AB371" s="15"/>
      <c r="AC371" s="15"/>
      <c r="AD371" s="15"/>
      <c r="AE371" s="15"/>
      <c r="AT371" s="265" t="s">
        <v>208</v>
      </c>
      <c r="AU371" s="265" t="s">
        <v>80</v>
      </c>
      <c r="AV371" s="15" t="s">
        <v>204</v>
      </c>
      <c r="AW371" s="15" t="s">
        <v>33</v>
      </c>
      <c r="AX371" s="15" t="s">
        <v>80</v>
      </c>
      <c r="AY371" s="265" t="s">
        <v>196</v>
      </c>
    </row>
    <row r="372" s="2" customFormat="1" ht="42.79245" customHeight="1">
      <c r="A372" s="41"/>
      <c r="B372" s="42"/>
      <c r="C372" s="215" t="s">
        <v>1108</v>
      </c>
      <c r="D372" s="215" t="s">
        <v>199</v>
      </c>
      <c r="E372" s="216" t="s">
        <v>5150</v>
      </c>
      <c r="F372" s="217" t="s">
        <v>5151</v>
      </c>
      <c r="G372" s="218" t="s">
        <v>222</v>
      </c>
      <c r="H372" s="219">
        <v>40</v>
      </c>
      <c r="I372" s="220"/>
      <c r="J372" s="221">
        <f>ROUND(I372*H372,2)</f>
        <v>0</v>
      </c>
      <c r="K372" s="217" t="s">
        <v>19</v>
      </c>
      <c r="L372" s="47"/>
      <c r="M372" s="222" t="s">
        <v>19</v>
      </c>
      <c r="N372" s="223" t="s">
        <v>44</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572</v>
      </c>
      <c r="AT372" s="226" t="s">
        <v>199</v>
      </c>
      <c r="AU372" s="226" t="s">
        <v>80</v>
      </c>
      <c r="AY372" s="20" t="s">
        <v>196</v>
      </c>
      <c r="BE372" s="227">
        <f>IF(N372="základní",J372,0)</f>
        <v>0</v>
      </c>
      <c r="BF372" s="227">
        <f>IF(N372="snížená",J372,0)</f>
        <v>0</v>
      </c>
      <c r="BG372" s="227">
        <f>IF(N372="zákl. přenesená",J372,0)</f>
        <v>0</v>
      </c>
      <c r="BH372" s="227">
        <f>IF(N372="sníž. přenesená",J372,0)</f>
        <v>0</v>
      </c>
      <c r="BI372" s="227">
        <f>IF(N372="nulová",J372,0)</f>
        <v>0</v>
      </c>
      <c r="BJ372" s="20" t="s">
        <v>80</v>
      </c>
      <c r="BK372" s="227">
        <f>ROUND(I372*H372,2)</f>
        <v>0</v>
      </c>
      <c r="BL372" s="20" t="s">
        <v>572</v>
      </c>
      <c r="BM372" s="226" t="s">
        <v>5152</v>
      </c>
    </row>
    <row r="373" s="14" customFormat="1">
      <c r="A373" s="14"/>
      <c r="B373" s="244"/>
      <c r="C373" s="245"/>
      <c r="D373" s="235" t="s">
        <v>208</v>
      </c>
      <c r="E373" s="246" t="s">
        <v>19</v>
      </c>
      <c r="F373" s="247" t="s">
        <v>443</v>
      </c>
      <c r="G373" s="245"/>
      <c r="H373" s="248">
        <v>40</v>
      </c>
      <c r="I373" s="249"/>
      <c r="J373" s="245"/>
      <c r="K373" s="245"/>
      <c r="L373" s="250"/>
      <c r="M373" s="251"/>
      <c r="N373" s="252"/>
      <c r="O373" s="252"/>
      <c r="P373" s="252"/>
      <c r="Q373" s="252"/>
      <c r="R373" s="252"/>
      <c r="S373" s="252"/>
      <c r="T373" s="253"/>
      <c r="U373" s="14"/>
      <c r="V373" s="14"/>
      <c r="W373" s="14"/>
      <c r="X373" s="14"/>
      <c r="Y373" s="14"/>
      <c r="Z373" s="14"/>
      <c r="AA373" s="14"/>
      <c r="AB373" s="14"/>
      <c r="AC373" s="14"/>
      <c r="AD373" s="14"/>
      <c r="AE373" s="14"/>
      <c r="AT373" s="254" t="s">
        <v>208</v>
      </c>
      <c r="AU373" s="254" t="s">
        <v>80</v>
      </c>
      <c r="AV373" s="14" t="s">
        <v>82</v>
      </c>
      <c r="AW373" s="14" t="s">
        <v>33</v>
      </c>
      <c r="AX373" s="14" t="s">
        <v>73</v>
      </c>
      <c r="AY373" s="254" t="s">
        <v>196</v>
      </c>
    </row>
    <row r="374" s="15" customFormat="1">
      <c r="A374" s="15"/>
      <c r="B374" s="255"/>
      <c r="C374" s="256"/>
      <c r="D374" s="235" t="s">
        <v>208</v>
      </c>
      <c r="E374" s="257" t="s">
        <v>19</v>
      </c>
      <c r="F374" s="258" t="s">
        <v>212</v>
      </c>
      <c r="G374" s="256"/>
      <c r="H374" s="259">
        <v>40</v>
      </c>
      <c r="I374" s="260"/>
      <c r="J374" s="256"/>
      <c r="K374" s="256"/>
      <c r="L374" s="261"/>
      <c r="M374" s="262"/>
      <c r="N374" s="263"/>
      <c r="O374" s="263"/>
      <c r="P374" s="263"/>
      <c r="Q374" s="263"/>
      <c r="R374" s="263"/>
      <c r="S374" s="263"/>
      <c r="T374" s="264"/>
      <c r="U374" s="15"/>
      <c r="V374" s="15"/>
      <c r="W374" s="15"/>
      <c r="X374" s="15"/>
      <c r="Y374" s="15"/>
      <c r="Z374" s="15"/>
      <c r="AA374" s="15"/>
      <c r="AB374" s="15"/>
      <c r="AC374" s="15"/>
      <c r="AD374" s="15"/>
      <c r="AE374" s="15"/>
      <c r="AT374" s="265" t="s">
        <v>208</v>
      </c>
      <c r="AU374" s="265" t="s">
        <v>80</v>
      </c>
      <c r="AV374" s="15" t="s">
        <v>204</v>
      </c>
      <c r="AW374" s="15" t="s">
        <v>33</v>
      </c>
      <c r="AX374" s="15" t="s">
        <v>80</v>
      </c>
      <c r="AY374" s="265" t="s">
        <v>196</v>
      </c>
    </row>
    <row r="375" s="2" customFormat="1" ht="23.4566" customHeight="1">
      <c r="A375" s="41"/>
      <c r="B375" s="42"/>
      <c r="C375" s="215" t="s">
        <v>1963</v>
      </c>
      <c r="D375" s="215" t="s">
        <v>199</v>
      </c>
      <c r="E375" s="216" t="s">
        <v>5153</v>
      </c>
      <c r="F375" s="217" t="s">
        <v>5134</v>
      </c>
      <c r="G375" s="218" t="s">
        <v>222</v>
      </c>
      <c r="H375" s="219">
        <v>45</v>
      </c>
      <c r="I375" s="220"/>
      <c r="J375" s="221">
        <f>ROUND(I375*H375,2)</f>
        <v>0</v>
      </c>
      <c r="K375" s="217" t="s">
        <v>19</v>
      </c>
      <c r="L375" s="47"/>
      <c r="M375" s="222" t="s">
        <v>19</v>
      </c>
      <c r="N375" s="223" t="s">
        <v>44</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572</v>
      </c>
      <c r="AT375" s="226" t="s">
        <v>199</v>
      </c>
      <c r="AU375" s="226" t="s">
        <v>80</v>
      </c>
      <c r="AY375" s="20" t="s">
        <v>196</v>
      </c>
      <c r="BE375" s="227">
        <f>IF(N375="základní",J375,0)</f>
        <v>0</v>
      </c>
      <c r="BF375" s="227">
        <f>IF(N375="snížená",J375,0)</f>
        <v>0</v>
      </c>
      <c r="BG375" s="227">
        <f>IF(N375="zákl. přenesená",J375,0)</f>
        <v>0</v>
      </c>
      <c r="BH375" s="227">
        <f>IF(N375="sníž. přenesená",J375,0)</f>
        <v>0</v>
      </c>
      <c r="BI375" s="227">
        <f>IF(N375="nulová",J375,0)</f>
        <v>0</v>
      </c>
      <c r="BJ375" s="20" t="s">
        <v>80</v>
      </c>
      <c r="BK375" s="227">
        <f>ROUND(I375*H375,2)</f>
        <v>0</v>
      </c>
      <c r="BL375" s="20" t="s">
        <v>572</v>
      </c>
      <c r="BM375" s="226" t="s">
        <v>5154</v>
      </c>
    </row>
    <row r="376" s="14" customFormat="1">
      <c r="A376" s="14"/>
      <c r="B376" s="244"/>
      <c r="C376" s="245"/>
      <c r="D376" s="235" t="s">
        <v>208</v>
      </c>
      <c r="E376" s="246" t="s">
        <v>19</v>
      </c>
      <c r="F376" s="247" t="s">
        <v>473</v>
      </c>
      <c r="G376" s="245"/>
      <c r="H376" s="248">
        <v>45</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208</v>
      </c>
      <c r="AU376" s="254" t="s">
        <v>80</v>
      </c>
      <c r="AV376" s="14" t="s">
        <v>82</v>
      </c>
      <c r="AW376" s="14" t="s">
        <v>33</v>
      </c>
      <c r="AX376" s="14" t="s">
        <v>73</v>
      </c>
      <c r="AY376" s="254" t="s">
        <v>196</v>
      </c>
    </row>
    <row r="377" s="15" customFormat="1">
      <c r="A377" s="15"/>
      <c r="B377" s="255"/>
      <c r="C377" s="256"/>
      <c r="D377" s="235" t="s">
        <v>208</v>
      </c>
      <c r="E377" s="257" t="s">
        <v>19</v>
      </c>
      <c r="F377" s="258" t="s">
        <v>212</v>
      </c>
      <c r="G377" s="256"/>
      <c r="H377" s="259">
        <v>45</v>
      </c>
      <c r="I377" s="260"/>
      <c r="J377" s="256"/>
      <c r="K377" s="256"/>
      <c r="L377" s="261"/>
      <c r="M377" s="262"/>
      <c r="N377" s="263"/>
      <c r="O377" s="263"/>
      <c r="P377" s="263"/>
      <c r="Q377" s="263"/>
      <c r="R377" s="263"/>
      <c r="S377" s="263"/>
      <c r="T377" s="264"/>
      <c r="U377" s="15"/>
      <c r="V377" s="15"/>
      <c r="W377" s="15"/>
      <c r="X377" s="15"/>
      <c r="Y377" s="15"/>
      <c r="Z377" s="15"/>
      <c r="AA377" s="15"/>
      <c r="AB377" s="15"/>
      <c r="AC377" s="15"/>
      <c r="AD377" s="15"/>
      <c r="AE377" s="15"/>
      <c r="AT377" s="265" t="s">
        <v>208</v>
      </c>
      <c r="AU377" s="265" t="s">
        <v>80</v>
      </c>
      <c r="AV377" s="15" t="s">
        <v>204</v>
      </c>
      <c r="AW377" s="15" t="s">
        <v>33</v>
      </c>
      <c r="AX377" s="15" t="s">
        <v>80</v>
      </c>
      <c r="AY377" s="265" t="s">
        <v>196</v>
      </c>
    </row>
    <row r="378" s="2" customFormat="1" ht="42.79245" customHeight="1">
      <c r="A378" s="41"/>
      <c r="B378" s="42"/>
      <c r="C378" s="215" t="s">
        <v>1967</v>
      </c>
      <c r="D378" s="215" t="s">
        <v>199</v>
      </c>
      <c r="E378" s="216" t="s">
        <v>5155</v>
      </c>
      <c r="F378" s="217" t="s">
        <v>5156</v>
      </c>
      <c r="G378" s="218" t="s">
        <v>222</v>
      </c>
      <c r="H378" s="219">
        <v>75</v>
      </c>
      <c r="I378" s="220"/>
      <c r="J378" s="221">
        <f>ROUND(I378*H378,2)</f>
        <v>0</v>
      </c>
      <c r="K378" s="217" t="s">
        <v>19</v>
      </c>
      <c r="L378" s="47"/>
      <c r="M378" s="222" t="s">
        <v>19</v>
      </c>
      <c r="N378" s="223" t="s">
        <v>44</v>
      </c>
      <c r="O378" s="87"/>
      <c r="P378" s="224">
        <f>O378*H378</f>
        <v>0</v>
      </c>
      <c r="Q378" s="224">
        <v>0</v>
      </c>
      <c r="R378" s="224">
        <f>Q378*H378</f>
        <v>0</v>
      </c>
      <c r="S378" s="224">
        <v>0</v>
      </c>
      <c r="T378" s="225">
        <f>S378*H378</f>
        <v>0</v>
      </c>
      <c r="U378" s="41"/>
      <c r="V378" s="41"/>
      <c r="W378" s="41"/>
      <c r="X378" s="41"/>
      <c r="Y378" s="41"/>
      <c r="Z378" s="41"/>
      <c r="AA378" s="41"/>
      <c r="AB378" s="41"/>
      <c r="AC378" s="41"/>
      <c r="AD378" s="41"/>
      <c r="AE378" s="41"/>
      <c r="AR378" s="226" t="s">
        <v>572</v>
      </c>
      <c r="AT378" s="226" t="s">
        <v>199</v>
      </c>
      <c r="AU378" s="226" t="s">
        <v>80</v>
      </c>
      <c r="AY378" s="20" t="s">
        <v>196</v>
      </c>
      <c r="BE378" s="227">
        <f>IF(N378="základní",J378,0)</f>
        <v>0</v>
      </c>
      <c r="BF378" s="227">
        <f>IF(N378="snížená",J378,0)</f>
        <v>0</v>
      </c>
      <c r="BG378" s="227">
        <f>IF(N378="zákl. přenesená",J378,0)</f>
        <v>0</v>
      </c>
      <c r="BH378" s="227">
        <f>IF(N378="sníž. přenesená",J378,0)</f>
        <v>0</v>
      </c>
      <c r="BI378" s="227">
        <f>IF(N378="nulová",J378,0)</f>
        <v>0</v>
      </c>
      <c r="BJ378" s="20" t="s">
        <v>80</v>
      </c>
      <c r="BK378" s="227">
        <f>ROUND(I378*H378,2)</f>
        <v>0</v>
      </c>
      <c r="BL378" s="20" t="s">
        <v>572</v>
      </c>
      <c r="BM378" s="226" t="s">
        <v>5157</v>
      </c>
    </row>
    <row r="379" s="14" customFormat="1">
      <c r="A379" s="14"/>
      <c r="B379" s="244"/>
      <c r="C379" s="245"/>
      <c r="D379" s="235" t="s">
        <v>208</v>
      </c>
      <c r="E379" s="246" t="s">
        <v>19</v>
      </c>
      <c r="F379" s="247" t="s">
        <v>1877</v>
      </c>
      <c r="G379" s="245"/>
      <c r="H379" s="248">
        <v>75</v>
      </c>
      <c r="I379" s="249"/>
      <c r="J379" s="245"/>
      <c r="K379" s="245"/>
      <c r="L379" s="250"/>
      <c r="M379" s="251"/>
      <c r="N379" s="252"/>
      <c r="O379" s="252"/>
      <c r="P379" s="252"/>
      <c r="Q379" s="252"/>
      <c r="R379" s="252"/>
      <c r="S379" s="252"/>
      <c r="T379" s="253"/>
      <c r="U379" s="14"/>
      <c r="V379" s="14"/>
      <c r="W379" s="14"/>
      <c r="X379" s="14"/>
      <c r="Y379" s="14"/>
      <c r="Z379" s="14"/>
      <c r="AA379" s="14"/>
      <c r="AB379" s="14"/>
      <c r="AC379" s="14"/>
      <c r="AD379" s="14"/>
      <c r="AE379" s="14"/>
      <c r="AT379" s="254" t="s">
        <v>208</v>
      </c>
      <c r="AU379" s="254" t="s">
        <v>80</v>
      </c>
      <c r="AV379" s="14" t="s">
        <v>82</v>
      </c>
      <c r="AW379" s="14" t="s">
        <v>33</v>
      </c>
      <c r="AX379" s="14" t="s">
        <v>73</v>
      </c>
      <c r="AY379" s="254" t="s">
        <v>196</v>
      </c>
    </row>
    <row r="380" s="15" customFormat="1">
      <c r="A380" s="15"/>
      <c r="B380" s="255"/>
      <c r="C380" s="256"/>
      <c r="D380" s="235" t="s">
        <v>208</v>
      </c>
      <c r="E380" s="257" t="s">
        <v>19</v>
      </c>
      <c r="F380" s="258" t="s">
        <v>212</v>
      </c>
      <c r="G380" s="256"/>
      <c r="H380" s="259">
        <v>75</v>
      </c>
      <c r="I380" s="260"/>
      <c r="J380" s="256"/>
      <c r="K380" s="256"/>
      <c r="L380" s="261"/>
      <c r="M380" s="262"/>
      <c r="N380" s="263"/>
      <c r="O380" s="263"/>
      <c r="P380" s="263"/>
      <c r="Q380" s="263"/>
      <c r="R380" s="263"/>
      <c r="S380" s="263"/>
      <c r="T380" s="264"/>
      <c r="U380" s="15"/>
      <c r="V380" s="15"/>
      <c r="W380" s="15"/>
      <c r="X380" s="15"/>
      <c r="Y380" s="15"/>
      <c r="Z380" s="15"/>
      <c r="AA380" s="15"/>
      <c r="AB380" s="15"/>
      <c r="AC380" s="15"/>
      <c r="AD380" s="15"/>
      <c r="AE380" s="15"/>
      <c r="AT380" s="265" t="s">
        <v>208</v>
      </c>
      <c r="AU380" s="265" t="s">
        <v>80</v>
      </c>
      <c r="AV380" s="15" t="s">
        <v>204</v>
      </c>
      <c r="AW380" s="15" t="s">
        <v>33</v>
      </c>
      <c r="AX380" s="15" t="s">
        <v>80</v>
      </c>
      <c r="AY380" s="265" t="s">
        <v>196</v>
      </c>
    </row>
    <row r="381" s="2" customFormat="1" ht="16.30189" customHeight="1">
      <c r="A381" s="41"/>
      <c r="B381" s="42"/>
      <c r="C381" s="215" t="s">
        <v>1975</v>
      </c>
      <c r="D381" s="215" t="s">
        <v>199</v>
      </c>
      <c r="E381" s="216" t="s">
        <v>5158</v>
      </c>
      <c r="F381" s="217" t="s">
        <v>5159</v>
      </c>
      <c r="G381" s="218" t="s">
        <v>5160</v>
      </c>
      <c r="H381" s="219">
        <v>4</v>
      </c>
      <c r="I381" s="220"/>
      <c r="J381" s="221">
        <f>ROUND(I381*H381,2)</f>
        <v>0</v>
      </c>
      <c r="K381" s="217" t="s">
        <v>19</v>
      </c>
      <c r="L381" s="47"/>
      <c r="M381" s="222" t="s">
        <v>19</v>
      </c>
      <c r="N381" s="223" t="s">
        <v>44</v>
      </c>
      <c r="O381" s="87"/>
      <c r="P381" s="224">
        <f>O381*H381</f>
        <v>0</v>
      </c>
      <c r="Q381" s="224">
        <v>0</v>
      </c>
      <c r="R381" s="224">
        <f>Q381*H381</f>
        <v>0</v>
      </c>
      <c r="S381" s="224">
        <v>0</v>
      </c>
      <c r="T381" s="225">
        <f>S381*H381</f>
        <v>0</v>
      </c>
      <c r="U381" s="41"/>
      <c r="V381" s="41"/>
      <c r="W381" s="41"/>
      <c r="X381" s="41"/>
      <c r="Y381" s="41"/>
      <c r="Z381" s="41"/>
      <c r="AA381" s="41"/>
      <c r="AB381" s="41"/>
      <c r="AC381" s="41"/>
      <c r="AD381" s="41"/>
      <c r="AE381" s="41"/>
      <c r="AR381" s="226" t="s">
        <v>572</v>
      </c>
      <c r="AT381" s="226" t="s">
        <v>199</v>
      </c>
      <c r="AU381" s="226" t="s">
        <v>80</v>
      </c>
      <c r="AY381" s="20" t="s">
        <v>196</v>
      </c>
      <c r="BE381" s="227">
        <f>IF(N381="základní",J381,0)</f>
        <v>0</v>
      </c>
      <c r="BF381" s="227">
        <f>IF(N381="snížená",J381,0)</f>
        <v>0</v>
      </c>
      <c r="BG381" s="227">
        <f>IF(N381="zákl. přenesená",J381,0)</f>
        <v>0</v>
      </c>
      <c r="BH381" s="227">
        <f>IF(N381="sníž. přenesená",J381,0)</f>
        <v>0</v>
      </c>
      <c r="BI381" s="227">
        <f>IF(N381="nulová",J381,0)</f>
        <v>0</v>
      </c>
      <c r="BJ381" s="20" t="s">
        <v>80</v>
      </c>
      <c r="BK381" s="227">
        <f>ROUND(I381*H381,2)</f>
        <v>0</v>
      </c>
      <c r="BL381" s="20" t="s">
        <v>572</v>
      </c>
      <c r="BM381" s="226" t="s">
        <v>5161</v>
      </c>
    </row>
    <row r="382" s="14" customFormat="1">
      <c r="A382" s="14"/>
      <c r="B382" s="244"/>
      <c r="C382" s="245"/>
      <c r="D382" s="235" t="s">
        <v>208</v>
      </c>
      <c r="E382" s="246" t="s">
        <v>19</v>
      </c>
      <c r="F382" s="247" t="s">
        <v>204</v>
      </c>
      <c r="G382" s="245"/>
      <c r="H382" s="248">
        <v>4</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208</v>
      </c>
      <c r="AU382" s="254" t="s">
        <v>80</v>
      </c>
      <c r="AV382" s="14" t="s">
        <v>82</v>
      </c>
      <c r="AW382" s="14" t="s">
        <v>33</v>
      </c>
      <c r="AX382" s="14" t="s">
        <v>73</v>
      </c>
      <c r="AY382" s="254" t="s">
        <v>196</v>
      </c>
    </row>
    <row r="383" s="15" customFormat="1">
      <c r="A383" s="15"/>
      <c r="B383" s="255"/>
      <c r="C383" s="256"/>
      <c r="D383" s="235" t="s">
        <v>208</v>
      </c>
      <c r="E383" s="257" t="s">
        <v>19</v>
      </c>
      <c r="F383" s="258" t="s">
        <v>212</v>
      </c>
      <c r="G383" s="256"/>
      <c r="H383" s="259">
        <v>4</v>
      </c>
      <c r="I383" s="260"/>
      <c r="J383" s="256"/>
      <c r="K383" s="256"/>
      <c r="L383" s="261"/>
      <c r="M383" s="262"/>
      <c r="N383" s="263"/>
      <c r="O383" s="263"/>
      <c r="P383" s="263"/>
      <c r="Q383" s="263"/>
      <c r="R383" s="263"/>
      <c r="S383" s="263"/>
      <c r="T383" s="264"/>
      <c r="U383" s="15"/>
      <c r="V383" s="15"/>
      <c r="W383" s="15"/>
      <c r="X383" s="15"/>
      <c r="Y383" s="15"/>
      <c r="Z383" s="15"/>
      <c r="AA383" s="15"/>
      <c r="AB383" s="15"/>
      <c r="AC383" s="15"/>
      <c r="AD383" s="15"/>
      <c r="AE383" s="15"/>
      <c r="AT383" s="265" t="s">
        <v>208</v>
      </c>
      <c r="AU383" s="265" t="s">
        <v>80</v>
      </c>
      <c r="AV383" s="15" t="s">
        <v>204</v>
      </c>
      <c r="AW383" s="15" t="s">
        <v>33</v>
      </c>
      <c r="AX383" s="15" t="s">
        <v>80</v>
      </c>
      <c r="AY383" s="265" t="s">
        <v>196</v>
      </c>
    </row>
    <row r="384" s="2" customFormat="1" ht="16.30189" customHeight="1">
      <c r="A384" s="41"/>
      <c r="B384" s="42"/>
      <c r="C384" s="215" t="s">
        <v>1980</v>
      </c>
      <c r="D384" s="215" t="s">
        <v>199</v>
      </c>
      <c r="E384" s="216" t="s">
        <v>5162</v>
      </c>
      <c r="F384" s="217" t="s">
        <v>5163</v>
      </c>
      <c r="G384" s="218" t="s">
        <v>222</v>
      </c>
      <c r="H384" s="219">
        <v>110</v>
      </c>
      <c r="I384" s="220"/>
      <c r="J384" s="221">
        <f>ROUND(I384*H384,2)</f>
        <v>0</v>
      </c>
      <c r="K384" s="217" t="s">
        <v>19</v>
      </c>
      <c r="L384" s="47"/>
      <c r="M384" s="222" t="s">
        <v>19</v>
      </c>
      <c r="N384" s="223" t="s">
        <v>44</v>
      </c>
      <c r="O384" s="87"/>
      <c r="P384" s="224">
        <f>O384*H384</f>
        <v>0</v>
      </c>
      <c r="Q384" s="224">
        <v>0</v>
      </c>
      <c r="R384" s="224">
        <f>Q384*H384</f>
        <v>0</v>
      </c>
      <c r="S384" s="224">
        <v>0</v>
      </c>
      <c r="T384" s="225">
        <f>S384*H384</f>
        <v>0</v>
      </c>
      <c r="U384" s="41"/>
      <c r="V384" s="41"/>
      <c r="W384" s="41"/>
      <c r="X384" s="41"/>
      <c r="Y384" s="41"/>
      <c r="Z384" s="41"/>
      <c r="AA384" s="41"/>
      <c r="AB384" s="41"/>
      <c r="AC384" s="41"/>
      <c r="AD384" s="41"/>
      <c r="AE384" s="41"/>
      <c r="AR384" s="226" t="s">
        <v>572</v>
      </c>
      <c r="AT384" s="226" t="s">
        <v>199</v>
      </c>
      <c r="AU384" s="226" t="s">
        <v>80</v>
      </c>
      <c r="AY384" s="20" t="s">
        <v>196</v>
      </c>
      <c r="BE384" s="227">
        <f>IF(N384="základní",J384,0)</f>
        <v>0</v>
      </c>
      <c r="BF384" s="227">
        <f>IF(N384="snížená",J384,0)</f>
        <v>0</v>
      </c>
      <c r="BG384" s="227">
        <f>IF(N384="zákl. přenesená",J384,0)</f>
        <v>0</v>
      </c>
      <c r="BH384" s="227">
        <f>IF(N384="sníž. přenesená",J384,0)</f>
        <v>0</v>
      </c>
      <c r="BI384" s="227">
        <f>IF(N384="nulová",J384,0)</f>
        <v>0</v>
      </c>
      <c r="BJ384" s="20" t="s">
        <v>80</v>
      </c>
      <c r="BK384" s="227">
        <f>ROUND(I384*H384,2)</f>
        <v>0</v>
      </c>
      <c r="BL384" s="20" t="s">
        <v>572</v>
      </c>
      <c r="BM384" s="226" t="s">
        <v>5164</v>
      </c>
    </row>
    <row r="385" s="14" customFormat="1">
      <c r="A385" s="14"/>
      <c r="B385" s="244"/>
      <c r="C385" s="245"/>
      <c r="D385" s="235" t="s">
        <v>208</v>
      </c>
      <c r="E385" s="246" t="s">
        <v>19</v>
      </c>
      <c r="F385" s="247" t="s">
        <v>2043</v>
      </c>
      <c r="G385" s="245"/>
      <c r="H385" s="248">
        <v>110</v>
      </c>
      <c r="I385" s="249"/>
      <c r="J385" s="245"/>
      <c r="K385" s="245"/>
      <c r="L385" s="250"/>
      <c r="M385" s="251"/>
      <c r="N385" s="252"/>
      <c r="O385" s="252"/>
      <c r="P385" s="252"/>
      <c r="Q385" s="252"/>
      <c r="R385" s="252"/>
      <c r="S385" s="252"/>
      <c r="T385" s="253"/>
      <c r="U385" s="14"/>
      <c r="V385" s="14"/>
      <c r="W385" s="14"/>
      <c r="X385" s="14"/>
      <c r="Y385" s="14"/>
      <c r="Z385" s="14"/>
      <c r="AA385" s="14"/>
      <c r="AB385" s="14"/>
      <c r="AC385" s="14"/>
      <c r="AD385" s="14"/>
      <c r="AE385" s="14"/>
      <c r="AT385" s="254" t="s">
        <v>208</v>
      </c>
      <c r="AU385" s="254" t="s">
        <v>80</v>
      </c>
      <c r="AV385" s="14" t="s">
        <v>82</v>
      </c>
      <c r="AW385" s="14" t="s">
        <v>33</v>
      </c>
      <c r="AX385" s="14" t="s">
        <v>73</v>
      </c>
      <c r="AY385" s="254" t="s">
        <v>196</v>
      </c>
    </row>
    <row r="386" s="15" customFormat="1">
      <c r="A386" s="15"/>
      <c r="B386" s="255"/>
      <c r="C386" s="256"/>
      <c r="D386" s="235" t="s">
        <v>208</v>
      </c>
      <c r="E386" s="257" t="s">
        <v>19</v>
      </c>
      <c r="F386" s="258" t="s">
        <v>212</v>
      </c>
      <c r="G386" s="256"/>
      <c r="H386" s="259">
        <v>110</v>
      </c>
      <c r="I386" s="260"/>
      <c r="J386" s="256"/>
      <c r="K386" s="256"/>
      <c r="L386" s="261"/>
      <c r="M386" s="262"/>
      <c r="N386" s="263"/>
      <c r="O386" s="263"/>
      <c r="P386" s="263"/>
      <c r="Q386" s="263"/>
      <c r="R386" s="263"/>
      <c r="S386" s="263"/>
      <c r="T386" s="264"/>
      <c r="U386" s="15"/>
      <c r="V386" s="15"/>
      <c r="W386" s="15"/>
      <c r="X386" s="15"/>
      <c r="Y386" s="15"/>
      <c r="Z386" s="15"/>
      <c r="AA386" s="15"/>
      <c r="AB386" s="15"/>
      <c r="AC386" s="15"/>
      <c r="AD386" s="15"/>
      <c r="AE386" s="15"/>
      <c r="AT386" s="265" t="s">
        <v>208</v>
      </c>
      <c r="AU386" s="265" t="s">
        <v>80</v>
      </c>
      <c r="AV386" s="15" t="s">
        <v>204</v>
      </c>
      <c r="AW386" s="15" t="s">
        <v>33</v>
      </c>
      <c r="AX386" s="15" t="s">
        <v>80</v>
      </c>
      <c r="AY386" s="265" t="s">
        <v>196</v>
      </c>
    </row>
    <row r="387" s="2" customFormat="1" ht="21.0566" customHeight="1">
      <c r="A387" s="41"/>
      <c r="B387" s="42"/>
      <c r="C387" s="215" t="s">
        <v>1985</v>
      </c>
      <c r="D387" s="215" t="s">
        <v>199</v>
      </c>
      <c r="E387" s="216" t="s">
        <v>5165</v>
      </c>
      <c r="F387" s="217" t="s">
        <v>5166</v>
      </c>
      <c r="G387" s="218" t="s">
        <v>222</v>
      </c>
      <c r="H387" s="219">
        <v>220</v>
      </c>
      <c r="I387" s="220"/>
      <c r="J387" s="221">
        <f>ROUND(I387*H387,2)</f>
        <v>0</v>
      </c>
      <c r="K387" s="217" t="s">
        <v>19</v>
      </c>
      <c r="L387" s="47"/>
      <c r="M387" s="222" t="s">
        <v>19</v>
      </c>
      <c r="N387" s="223" t="s">
        <v>44</v>
      </c>
      <c r="O387" s="87"/>
      <c r="P387" s="224">
        <f>O387*H387</f>
        <v>0</v>
      </c>
      <c r="Q387" s="224">
        <v>0</v>
      </c>
      <c r="R387" s="224">
        <f>Q387*H387</f>
        <v>0</v>
      </c>
      <c r="S387" s="224">
        <v>0</v>
      </c>
      <c r="T387" s="225">
        <f>S387*H387</f>
        <v>0</v>
      </c>
      <c r="U387" s="41"/>
      <c r="V387" s="41"/>
      <c r="W387" s="41"/>
      <c r="X387" s="41"/>
      <c r="Y387" s="41"/>
      <c r="Z387" s="41"/>
      <c r="AA387" s="41"/>
      <c r="AB387" s="41"/>
      <c r="AC387" s="41"/>
      <c r="AD387" s="41"/>
      <c r="AE387" s="41"/>
      <c r="AR387" s="226" t="s">
        <v>572</v>
      </c>
      <c r="AT387" s="226" t="s">
        <v>199</v>
      </c>
      <c r="AU387" s="226" t="s">
        <v>80</v>
      </c>
      <c r="AY387" s="20" t="s">
        <v>196</v>
      </c>
      <c r="BE387" s="227">
        <f>IF(N387="základní",J387,0)</f>
        <v>0</v>
      </c>
      <c r="BF387" s="227">
        <f>IF(N387="snížená",J387,0)</f>
        <v>0</v>
      </c>
      <c r="BG387" s="227">
        <f>IF(N387="zákl. přenesená",J387,0)</f>
        <v>0</v>
      </c>
      <c r="BH387" s="227">
        <f>IF(N387="sníž. přenesená",J387,0)</f>
        <v>0</v>
      </c>
      <c r="BI387" s="227">
        <f>IF(N387="nulová",J387,0)</f>
        <v>0</v>
      </c>
      <c r="BJ387" s="20" t="s">
        <v>80</v>
      </c>
      <c r="BK387" s="227">
        <f>ROUND(I387*H387,2)</f>
        <v>0</v>
      </c>
      <c r="BL387" s="20" t="s">
        <v>572</v>
      </c>
      <c r="BM387" s="226" t="s">
        <v>5167</v>
      </c>
    </row>
    <row r="388" s="14" customFormat="1">
      <c r="A388" s="14"/>
      <c r="B388" s="244"/>
      <c r="C388" s="245"/>
      <c r="D388" s="235" t="s">
        <v>208</v>
      </c>
      <c r="E388" s="246" t="s">
        <v>19</v>
      </c>
      <c r="F388" s="247" t="s">
        <v>2716</v>
      </c>
      <c r="G388" s="245"/>
      <c r="H388" s="248">
        <v>220</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208</v>
      </c>
      <c r="AU388" s="254" t="s">
        <v>80</v>
      </c>
      <c r="AV388" s="14" t="s">
        <v>82</v>
      </c>
      <c r="AW388" s="14" t="s">
        <v>33</v>
      </c>
      <c r="AX388" s="14" t="s">
        <v>73</v>
      </c>
      <c r="AY388" s="254" t="s">
        <v>196</v>
      </c>
    </row>
    <row r="389" s="15" customFormat="1">
      <c r="A389" s="15"/>
      <c r="B389" s="255"/>
      <c r="C389" s="256"/>
      <c r="D389" s="235" t="s">
        <v>208</v>
      </c>
      <c r="E389" s="257" t="s">
        <v>19</v>
      </c>
      <c r="F389" s="258" t="s">
        <v>212</v>
      </c>
      <c r="G389" s="256"/>
      <c r="H389" s="259">
        <v>220</v>
      </c>
      <c r="I389" s="260"/>
      <c r="J389" s="256"/>
      <c r="K389" s="256"/>
      <c r="L389" s="261"/>
      <c r="M389" s="262"/>
      <c r="N389" s="263"/>
      <c r="O389" s="263"/>
      <c r="P389" s="263"/>
      <c r="Q389" s="263"/>
      <c r="R389" s="263"/>
      <c r="S389" s="263"/>
      <c r="T389" s="264"/>
      <c r="U389" s="15"/>
      <c r="V389" s="15"/>
      <c r="W389" s="15"/>
      <c r="X389" s="15"/>
      <c r="Y389" s="15"/>
      <c r="Z389" s="15"/>
      <c r="AA389" s="15"/>
      <c r="AB389" s="15"/>
      <c r="AC389" s="15"/>
      <c r="AD389" s="15"/>
      <c r="AE389" s="15"/>
      <c r="AT389" s="265" t="s">
        <v>208</v>
      </c>
      <c r="AU389" s="265" t="s">
        <v>80</v>
      </c>
      <c r="AV389" s="15" t="s">
        <v>204</v>
      </c>
      <c r="AW389" s="15" t="s">
        <v>33</v>
      </c>
      <c r="AX389" s="15" t="s">
        <v>80</v>
      </c>
      <c r="AY389" s="265" t="s">
        <v>196</v>
      </c>
    </row>
    <row r="390" s="2" customFormat="1" ht="16.30189" customHeight="1">
      <c r="A390" s="41"/>
      <c r="B390" s="42"/>
      <c r="C390" s="215" t="s">
        <v>1990</v>
      </c>
      <c r="D390" s="215" t="s">
        <v>199</v>
      </c>
      <c r="E390" s="216" t="s">
        <v>5168</v>
      </c>
      <c r="F390" s="217" t="s">
        <v>5169</v>
      </c>
      <c r="G390" s="218" t="s">
        <v>222</v>
      </c>
      <c r="H390" s="219">
        <v>1</v>
      </c>
      <c r="I390" s="220"/>
      <c r="J390" s="221">
        <f>ROUND(I390*H390,2)</f>
        <v>0</v>
      </c>
      <c r="K390" s="217" t="s">
        <v>19</v>
      </c>
      <c r="L390" s="47"/>
      <c r="M390" s="222" t="s">
        <v>19</v>
      </c>
      <c r="N390" s="223" t="s">
        <v>44</v>
      </c>
      <c r="O390" s="87"/>
      <c r="P390" s="224">
        <f>O390*H390</f>
        <v>0</v>
      </c>
      <c r="Q390" s="224">
        <v>0</v>
      </c>
      <c r="R390" s="224">
        <f>Q390*H390</f>
        <v>0</v>
      </c>
      <c r="S390" s="224">
        <v>0</v>
      </c>
      <c r="T390" s="225">
        <f>S390*H390</f>
        <v>0</v>
      </c>
      <c r="U390" s="41"/>
      <c r="V390" s="41"/>
      <c r="W390" s="41"/>
      <c r="X390" s="41"/>
      <c r="Y390" s="41"/>
      <c r="Z390" s="41"/>
      <c r="AA390" s="41"/>
      <c r="AB390" s="41"/>
      <c r="AC390" s="41"/>
      <c r="AD390" s="41"/>
      <c r="AE390" s="41"/>
      <c r="AR390" s="226" t="s">
        <v>572</v>
      </c>
      <c r="AT390" s="226" t="s">
        <v>199</v>
      </c>
      <c r="AU390" s="226" t="s">
        <v>80</v>
      </c>
      <c r="AY390" s="20" t="s">
        <v>196</v>
      </c>
      <c r="BE390" s="227">
        <f>IF(N390="základní",J390,0)</f>
        <v>0</v>
      </c>
      <c r="BF390" s="227">
        <f>IF(N390="snížená",J390,0)</f>
        <v>0</v>
      </c>
      <c r="BG390" s="227">
        <f>IF(N390="zákl. přenesená",J390,0)</f>
        <v>0</v>
      </c>
      <c r="BH390" s="227">
        <f>IF(N390="sníž. přenesená",J390,0)</f>
        <v>0</v>
      </c>
      <c r="BI390" s="227">
        <f>IF(N390="nulová",J390,0)</f>
        <v>0</v>
      </c>
      <c r="BJ390" s="20" t="s">
        <v>80</v>
      </c>
      <c r="BK390" s="227">
        <f>ROUND(I390*H390,2)</f>
        <v>0</v>
      </c>
      <c r="BL390" s="20" t="s">
        <v>572</v>
      </c>
      <c r="BM390" s="226" t="s">
        <v>5170</v>
      </c>
    </row>
    <row r="391" s="14" customFormat="1">
      <c r="A391" s="14"/>
      <c r="B391" s="244"/>
      <c r="C391" s="245"/>
      <c r="D391" s="235" t="s">
        <v>208</v>
      </c>
      <c r="E391" s="246" t="s">
        <v>19</v>
      </c>
      <c r="F391" s="247" t="s">
        <v>80</v>
      </c>
      <c r="G391" s="245"/>
      <c r="H391" s="248">
        <v>1</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208</v>
      </c>
      <c r="AU391" s="254" t="s">
        <v>80</v>
      </c>
      <c r="AV391" s="14" t="s">
        <v>82</v>
      </c>
      <c r="AW391" s="14" t="s">
        <v>33</v>
      </c>
      <c r="AX391" s="14" t="s">
        <v>73</v>
      </c>
      <c r="AY391" s="254" t="s">
        <v>196</v>
      </c>
    </row>
    <row r="392" s="15" customFormat="1">
      <c r="A392" s="15"/>
      <c r="B392" s="255"/>
      <c r="C392" s="256"/>
      <c r="D392" s="235" t="s">
        <v>208</v>
      </c>
      <c r="E392" s="257" t="s">
        <v>19</v>
      </c>
      <c r="F392" s="258" t="s">
        <v>212</v>
      </c>
      <c r="G392" s="256"/>
      <c r="H392" s="259">
        <v>1</v>
      </c>
      <c r="I392" s="260"/>
      <c r="J392" s="256"/>
      <c r="K392" s="256"/>
      <c r="L392" s="261"/>
      <c r="M392" s="262"/>
      <c r="N392" s="263"/>
      <c r="O392" s="263"/>
      <c r="P392" s="263"/>
      <c r="Q392" s="263"/>
      <c r="R392" s="263"/>
      <c r="S392" s="263"/>
      <c r="T392" s="264"/>
      <c r="U392" s="15"/>
      <c r="V392" s="15"/>
      <c r="W392" s="15"/>
      <c r="X392" s="15"/>
      <c r="Y392" s="15"/>
      <c r="Z392" s="15"/>
      <c r="AA392" s="15"/>
      <c r="AB392" s="15"/>
      <c r="AC392" s="15"/>
      <c r="AD392" s="15"/>
      <c r="AE392" s="15"/>
      <c r="AT392" s="265" t="s">
        <v>208</v>
      </c>
      <c r="AU392" s="265" t="s">
        <v>80</v>
      </c>
      <c r="AV392" s="15" t="s">
        <v>204</v>
      </c>
      <c r="AW392" s="15" t="s">
        <v>33</v>
      </c>
      <c r="AX392" s="15" t="s">
        <v>80</v>
      </c>
      <c r="AY392" s="265" t="s">
        <v>196</v>
      </c>
    </row>
    <row r="393" s="2" customFormat="1" ht="31.92453" customHeight="1">
      <c r="A393" s="41"/>
      <c r="B393" s="42"/>
      <c r="C393" s="215" t="s">
        <v>1993</v>
      </c>
      <c r="D393" s="215" t="s">
        <v>199</v>
      </c>
      <c r="E393" s="216" t="s">
        <v>5171</v>
      </c>
      <c r="F393" s="217" t="s">
        <v>5172</v>
      </c>
      <c r="G393" s="218" t="s">
        <v>486</v>
      </c>
      <c r="H393" s="219">
        <v>32</v>
      </c>
      <c r="I393" s="220"/>
      <c r="J393" s="221">
        <f>ROUND(I393*H393,2)</f>
        <v>0</v>
      </c>
      <c r="K393" s="217" t="s">
        <v>19</v>
      </c>
      <c r="L393" s="47"/>
      <c r="M393" s="222" t="s">
        <v>19</v>
      </c>
      <c r="N393" s="223" t="s">
        <v>44</v>
      </c>
      <c r="O393" s="87"/>
      <c r="P393" s="224">
        <f>O393*H393</f>
        <v>0</v>
      </c>
      <c r="Q393" s="224">
        <v>0</v>
      </c>
      <c r="R393" s="224">
        <f>Q393*H393</f>
        <v>0</v>
      </c>
      <c r="S393" s="224">
        <v>0</v>
      </c>
      <c r="T393" s="225">
        <f>S393*H393</f>
        <v>0</v>
      </c>
      <c r="U393" s="41"/>
      <c r="V393" s="41"/>
      <c r="W393" s="41"/>
      <c r="X393" s="41"/>
      <c r="Y393" s="41"/>
      <c r="Z393" s="41"/>
      <c r="AA393" s="41"/>
      <c r="AB393" s="41"/>
      <c r="AC393" s="41"/>
      <c r="AD393" s="41"/>
      <c r="AE393" s="41"/>
      <c r="AR393" s="226" t="s">
        <v>572</v>
      </c>
      <c r="AT393" s="226" t="s">
        <v>199</v>
      </c>
      <c r="AU393" s="226" t="s">
        <v>80</v>
      </c>
      <c r="AY393" s="20" t="s">
        <v>196</v>
      </c>
      <c r="BE393" s="227">
        <f>IF(N393="základní",J393,0)</f>
        <v>0</v>
      </c>
      <c r="BF393" s="227">
        <f>IF(N393="snížená",J393,0)</f>
        <v>0</v>
      </c>
      <c r="BG393" s="227">
        <f>IF(N393="zákl. přenesená",J393,0)</f>
        <v>0</v>
      </c>
      <c r="BH393" s="227">
        <f>IF(N393="sníž. přenesená",J393,0)</f>
        <v>0</v>
      </c>
      <c r="BI393" s="227">
        <f>IF(N393="nulová",J393,0)</f>
        <v>0</v>
      </c>
      <c r="BJ393" s="20" t="s">
        <v>80</v>
      </c>
      <c r="BK393" s="227">
        <f>ROUND(I393*H393,2)</f>
        <v>0</v>
      </c>
      <c r="BL393" s="20" t="s">
        <v>572</v>
      </c>
      <c r="BM393" s="226" t="s">
        <v>5173</v>
      </c>
    </row>
    <row r="394" s="14" customFormat="1">
      <c r="A394" s="14"/>
      <c r="B394" s="244"/>
      <c r="C394" s="245"/>
      <c r="D394" s="235" t="s">
        <v>208</v>
      </c>
      <c r="E394" s="246" t="s">
        <v>19</v>
      </c>
      <c r="F394" s="247" t="s">
        <v>390</v>
      </c>
      <c r="G394" s="245"/>
      <c r="H394" s="248">
        <v>32</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208</v>
      </c>
      <c r="AU394" s="254" t="s">
        <v>80</v>
      </c>
      <c r="AV394" s="14" t="s">
        <v>82</v>
      </c>
      <c r="AW394" s="14" t="s">
        <v>33</v>
      </c>
      <c r="AX394" s="14" t="s">
        <v>73</v>
      </c>
      <c r="AY394" s="254" t="s">
        <v>196</v>
      </c>
    </row>
    <row r="395" s="15" customFormat="1">
      <c r="A395" s="15"/>
      <c r="B395" s="255"/>
      <c r="C395" s="256"/>
      <c r="D395" s="235" t="s">
        <v>208</v>
      </c>
      <c r="E395" s="257" t="s">
        <v>19</v>
      </c>
      <c r="F395" s="258" t="s">
        <v>212</v>
      </c>
      <c r="G395" s="256"/>
      <c r="H395" s="259">
        <v>32</v>
      </c>
      <c r="I395" s="260"/>
      <c r="J395" s="256"/>
      <c r="K395" s="256"/>
      <c r="L395" s="261"/>
      <c r="M395" s="262"/>
      <c r="N395" s="263"/>
      <c r="O395" s="263"/>
      <c r="P395" s="263"/>
      <c r="Q395" s="263"/>
      <c r="R395" s="263"/>
      <c r="S395" s="263"/>
      <c r="T395" s="264"/>
      <c r="U395" s="15"/>
      <c r="V395" s="15"/>
      <c r="W395" s="15"/>
      <c r="X395" s="15"/>
      <c r="Y395" s="15"/>
      <c r="Z395" s="15"/>
      <c r="AA395" s="15"/>
      <c r="AB395" s="15"/>
      <c r="AC395" s="15"/>
      <c r="AD395" s="15"/>
      <c r="AE395" s="15"/>
      <c r="AT395" s="265" t="s">
        <v>208</v>
      </c>
      <c r="AU395" s="265" t="s">
        <v>80</v>
      </c>
      <c r="AV395" s="15" t="s">
        <v>204</v>
      </c>
      <c r="AW395" s="15" t="s">
        <v>33</v>
      </c>
      <c r="AX395" s="15" t="s">
        <v>80</v>
      </c>
      <c r="AY395" s="265" t="s">
        <v>196</v>
      </c>
    </row>
    <row r="396" s="2" customFormat="1" ht="23.4566" customHeight="1">
      <c r="A396" s="41"/>
      <c r="B396" s="42"/>
      <c r="C396" s="215" t="s">
        <v>1995</v>
      </c>
      <c r="D396" s="215" t="s">
        <v>199</v>
      </c>
      <c r="E396" s="216" t="s">
        <v>5174</v>
      </c>
      <c r="F396" s="217" t="s">
        <v>5175</v>
      </c>
      <c r="G396" s="218" t="s">
        <v>486</v>
      </c>
      <c r="H396" s="219">
        <v>25</v>
      </c>
      <c r="I396" s="220"/>
      <c r="J396" s="221">
        <f>ROUND(I396*H396,2)</f>
        <v>0</v>
      </c>
      <c r="K396" s="217" t="s">
        <v>19</v>
      </c>
      <c r="L396" s="47"/>
      <c r="M396" s="222" t="s">
        <v>19</v>
      </c>
      <c r="N396" s="223" t="s">
        <v>44</v>
      </c>
      <c r="O396" s="87"/>
      <c r="P396" s="224">
        <f>O396*H396</f>
        <v>0</v>
      </c>
      <c r="Q396" s="224">
        <v>0</v>
      </c>
      <c r="R396" s="224">
        <f>Q396*H396</f>
        <v>0</v>
      </c>
      <c r="S396" s="224">
        <v>0</v>
      </c>
      <c r="T396" s="225">
        <f>S396*H396</f>
        <v>0</v>
      </c>
      <c r="U396" s="41"/>
      <c r="V396" s="41"/>
      <c r="W396" s="41"/>
      <c r="X396" s="41"/>
      <c r="Y396" s="41"/>
      <c r="Z396" s="41"/>
      <c r="AA396" s="41"/>
      <c r="AB396" s="41"/>
      <c r="AC396" s="41"/>
      <c r="AD396" s="41"/>
      <c r="AE396" s="41"/>
      <c r="AR396" s="226" t="s">
        <v>572</v>
      </c>
      <c r="AT396" s="226" t="s">
        <v>199</v>
      </c>
      <c r="AU396" s="226" t="s">
        <v>80</v>
      </c>
      <c r="AY396" s="20" t="s">
        <v>196</v>
      </c>
      <c r="BE396" s="227">
        <f>IF(N396="základní",J396,0)</f>
        <v>0</v>
      </c>
      <c r="BF396" s="227">
        <f>IF(N396="snížená",J396,0)</f>
        <v>0</v>
      </c>
      <c r="BG396" s="227">
        <f>IF(N396="zákl. přenesená",J396,0)</f>
        <v>0</v>
      </c>
      <c r="BH396" s="227">
        <f>IF(N396="sníž. přenesená",J396,0)</f>
        <v>0</v>
      </c>
      <c r="BI396" s="227">
        <f>IF(N396="nulová",J396,0)</f>
        <v>0</v>
      </c>
      <c r="BJ396" s="20" t="s">
        <v>80</v>
      </c>
      <c r="BK396" s="227">
        <f>ROUND(I396*H396,2)</f>
        <v>0</v>
      </c>
      <c r="BL396" s="20" t="s">
        <v>572</v>
      </c>
      <c r="BM396" s="226" t="s">
        <v>5176</v>
      </c>
    </row>
    <row r="397" s="14" customFormat="1">
      <c r="A397" s="14"/>
      <c r="B397" s="244"/>
      <c r="C397" s="245"/>
      <c r="D397" s="235" t="s">
        <v>208</v>
      </c>
      <c r="E397" s="246" t="s">
        <v>19</v>
      </c>
      <c r="F397" s="247" t="s">
        <v>348</v>
      </c>
      <c r="G397" s="245"/>
      <c r="H397" s="248">
        <v>25</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208</v>
      </c>
      <c r="AU397" s="254" t="s">
        <v>80</v>
      </c>
      <c r="AV397" s="14" t="s">
        <v>82</v>
      </c>
      <c r="AW397" s="14" t="s">
        <v>33</v>
      </c>
      <c r="AX397" s="14" t="s">
        <v>73</v>
      </c>
      <c r="AY397" s="254" t="s">
        <v>196</v>
      </c>
    </row>
    <row r="398" s="15" customFormat="1">
      <c r="A398" s="15"/>
      <c r="B398" s="255"/>
      <c r="C398" s="256"/>
      <c r="D398" s="235" t="s">
        <v>208</v>
      </c>
      <c r="E398" s="257" t="s">
        <v>19</v>
      </c>
      <c r="F398" s="258" t="s">
        <v>212</v>
      </c>
      <c r="G398" s="256"/>
      <c r="H398" s="259">
        <v>25</v>
      </c>
      <c r="I398" s="260"/>
      <c r="J398" s="256"/>
      <c r="K398" s="256"/>
      <c r="L398" s="261"/>
      <c r="M398" s="262"/>
      <c r="N398" s="263"/>
      <c r="O398" s="263"/>
      <c r="P398" s="263"/>
      <c r="Q398" s="263"/>
      <c r="R398" s="263"/>
      <c r="S398" s="263"/>
      <c r="T398" s="264"/>
      <c r="U398" s="15"/>
      <c r="V398" s="15"/>
      <c r="W398" s="15"/>
      <c r="X398" s="15"/>
      <c r="Y398" s="15"/>
      <c r="Z398" s="15"/>
      <c r="AA398" s="15"/>
      <c r="AB398" s="15"/>
      <c r="AC398" s="15"/>
      <c r="AD398" s="15"/>
      <c r="AE398" s="15"/>
      <c r="AT398" s="265" t="s">
        <v>208</v>
      </c>
      <c r="AU398" s="265" t="s">
        <v>80</v>
      </c>
      <c r="AV398" s="15" t="s">
        <v>204</v>
      </c>
      <c r="AW398" s="15" t="s">
        <v>33</v>
      </c>
      <c r="AX398" s="15" t="s">
        <v>80</v>
      </c>
      <c r="AY398" s="265" t="s">
        <v>196</v>
      </c>
    </row>
    <row r="399" s="2" customFormat="1" ht="23.4566" customHeight="1">
      <c r="A399" s="41"/>
      <c r="B399" s="42"/>
      <c r="C399" s="215" t="s">
        <v>1998</v>
      </c>
      <c r="D399" s="215" t="s">
        <v>199</v>
      </c>
      <c r="E399" s="216" t="s">
        <v>5177</v>
      </c>
      <c r="F399" s="217" t="s">
        <v>5178</v>
      </c>
      <c r="G399" s="218" t="s">
        <v>486</v>
      </c>
      <c r="H399" s="219">
        <v>7</v>
      </c>
      <c r="I399" s="220"/>
      <c r="J399" s="221">
        <f>ROUND(I399*H399,2)</f>
        <v>0</v>
      </c>
      <c r="K399" s="217" t="s">
        <v>19</v>
      </c>
      <c r="L399" s="47"/>
      <c r="M399" s="222" t="s">
        <v>19</v>
      </c>
      <c r="N399" s="223" t="s">
        <v>44</v>
      </c>
      <c r="O399" s="87"/>
      <c r="P399" s="224">
        <f>O399*H399</f>
        <v>0</v>
      </c>
      <c r="Q399" s="224">
        <v>0</v>
      </c>
      <c r="R399" s="224">
        <f>Q399*H399</f>
        <v>0</v>
      </c>
      <c r="S399" s="224">
        <v>0</v>
      </c>
      <c r="T399" s="225">
        <f>S399*H399</f>
        <v>0</v>
      </c>
      <c r="U399" s="41"/>
      <c r="V399" s="41"/>
      <c r="W399" s="41"/>
      <c r="X399" s="41"/>
      <c r="Y399" s="41"/>
      <c r="Z399" s="41"/>
      <c r="AA399" s="41"/>
      <c r="AB399" s="41"/>
      <c r="AC399" s="41"/>
      <c r="AD399" s="41"/>
      <c r="AE399" s="41"/>
      <c r="AR399" s="226" t="s">
        <v>572</v>
      </c>
      <c r="AT399" s="226" t="s">
        <v>199</v>
      </c>
      <c r="AU399" s="226" t="s">
        <v>80</v>
      </c>
      <c r="AY399" s="20" t="s">
        <v>196</v>
      </c>
      <c r="BE399" s="227">
        <f>IF(N399="základní",J399,0)</f>
        <v>0</v>
      </c>
      <c r="BF399" s="227">
        <f>IF(N399="snížená",J399,0)</f>
        <v>0</v>
      </c>
      <c r="BG399" s="227">
        <f>IF(N399="zákl. přenesená",J399,0)</f>
        <v>0</v>
      </c>
      <c r="BH399" s="227">
        <f>IF(N399="sníž. přenesená",J399,0)</f>
        <v>0</v>
      </c>
      <c r="BI399" s="227">
        <f>IF(N399="nulová",J399,0)</f>
        <v>0</v>
      </c>
      <c r="BJ399" s="20" t="s">
        <v>80</v>
      </c>
      <c r="BK399" s="227">
        <f>ROUND(I399*H399,2)</f>
        <v>0</v>
      </c>
      <c r="BL399" s="20" t="s">
        <v>572</v>
      </c>
      <c r="BM399" s="226" t="s">
        <v>5179</v>
      </c>
    </row>
    <row r="400" s="14" customFormat="1">
      <c r="A400" s="14"/>
      <c r="B400" s="244"/>
      <c r="C400" s="245"/>
      <c r="D400" s="235" t="s">
        <v>208</v>
      </c>
      <c r="E400" s="246" t="s">
        <v>19</v>
      </c>
      <c r="F400" s="247" t="s">
        <v>244</v>
      </c>
      <c r="G400" s="245"/>
      <c r="H400" s="248">
        <v>7</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208</v>
      </c>
      <c r="AU400" s="254" t="s">
        <v>80</v>
      </c>
      <c r="AV400" s="14" t="s">
        <v>82</v>
      </c>
      <c r="AW400" s="14" t="s">
        <v>33</v>
      </c>
      <c r="AX400" s="14" t="s">
        <v>73</v>
      </c>
      <c r="AY400" s="254" t="s">
        <v>196</v>
      </c>
    </row>
    <row r="401" s="15" customFormat="1">
      <c r="A401" s="15"/>
      <c r="B401" s="255"/>
      <c r="C401" s="256"/>
      <c r="D401" s="235" t="s">
        <v>208</v>
      </c>
      <c r="E401" s="257" t="s">
        <v>19</v>
      </c>
      <c r="F401" s="258" t="s">
        <v>212</v>
      </c>
      <c r="G401" s="256"/>
      <c r="H401" s="259">
        <v>7</v>
      </c>
      <c r="I401" s="260"/>
      <c r="J401" s="256"/>
      <c r="K401" s="256"/>
      <c r="L401" s="261"/>
      <c r="M401" s="262"/>
      <c r="N401" s="263"/>
      <c r="O401" s="263"/>
      <c r="P401" s="263"/>
      <c r="Q401" s="263"/>
      <c r="R401" s="263"/>
      <c r="S401" s="263"/>
      <c r="T401" s="264"/>
      <c r="U401" s="15"/>
      <c r="V401" s="15"/>
      <c r="W401" s="15"/>
      <c r="X401" s="15"/>
      <c r="Y401" s="15"/>
      <c r="Z401" s="15"/>
      <c r="AA401" s="15"/>
      <c r="AB401" s="15"/>
      <c r="AC401" s="15"/>
      <c r="AD401" s="15"/>
      <c r="AE401" s="15"/>
      <c r="AT401" s="265" t="s">
        <v>208</v>
      </c>
      <c r="AU401" s="265" t="s">
        <v>80</v>
      </c>
      <c r="AV401" s="15" t="s">
        <v>204</v>
      </c>
      <c r="AW401" s="15" t="s">
        <v>33</v>
      </c>
      <c r="AX401" s="15" t="s">
        <v>80</v>
      </c>
      <c r="AY401" s="265" t="s">
        <v>196</v>
      </c>
    </row>
    <row r="402" s="2" customFormat="1" ht="42.79245" customHeight="1">
      <c r="A402" s="41"/>
      <c r="B402" s="42"/>
      <c r="C402" s="215" t="s">
        <v>2001</v>
      </c>
      <c r="D402" s="215" t="s">
        <v>199</v>
      </c>
      <c r="E402" s="216" t="s">
        <v>5180</v>
      </c>
      <c r="F402" s="217" t="s">
        <v>5181</v>
      </c>
      <c r="G402" s="218" t="s">
        <v>486</v>
      </c>
      <c r="H402" s="219">
        <v>92</v>
      </c>
      <c r="I402" s="220"/>
      <c r="J402" s="221">
        <f>ROUND(I402*H402,2)</f>
        <v>0</v>
      </c>
      <c r="K402" s="217" t="s">
        <v>19</v>
      </c>
      <c r="L402" s="47"/>
      <c r="M402" s="222" t="s">
        <v>19</v>
      </c>
      <c r="N402" s="223" t="s">
        <v>44</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572</v>
      </c>
      <c r="AT402" s="226" t="s">
        <v>199</v>
      </c>
      <c r="AU402" s="226" t="s">
        <v>80</v>
      </c>
      <c r="AY402" s="20" t="s">
        <v>196</v>
      </c>
      <c r="BE402" s="227">
        <f>IF(N402="základní",J402,0)</f>
        <v>0</v>
      </c>
      <c r="BF402" s="227">
        <f>IF(N402="snížená",J402,0)</f>
        <v>0</v>
      </c>
      <c r="BG402" s="227">
        <f>IF(N402="zákl. přenesená",J402,0)</f>
        <v>0</v>
      </c>
      <c r="BH402" s="227">
        <f>IF(N402="sníž. přenesená",J402,0)</f>
        <v>0</v>
      </c>
      <c r="BI402" s="227">
        <f>IF(N402="nulová",J402,0)</f>
        <v>0</v>
      </c>
      <c r="BJ402" s="20" t="s">
        <v>80</v>
      </c>
      <c r="BK402" s="227">
        <f>ROUND(I402*H402,2)</f>
        <v>0</v>
      </c>
      <c r="BL402" s="20" t="s">
        <v>572</v>
      </c>
      <c r="BM402" s="226" t="s">
        <v>5182</v>
      </c>
    </row>
    <row r="403" s="14" customFormat="1">
      <c r="A403" s="14"/>
      <c r="B403" s="244"/>
      <c r="C403" s="245"/>
      <c r="D403" s="235" t="s">
        <v>208</v>
      </c>
      <c r="E403" s="246" t="s">
        <v>19</v>
      </c>
      <c r="F403" s="247" t="s">
        <v>5183</v>
      </c>
      <c r="G403" s="245"/>
      <c r="H403" s="248">
        <v>92</v>
      </c>
      <c r="I403" s="249"/>
      <c r="J403" s="245"/>
      <c r="K403" s="245"/>
      <c r="L403" s="250"/>
      <c r="M403" s="251"/>
      <c r="N403" s="252"/>
      <c r="O403" s="252"/>
      <c r="P403" s="252"/>
      <c r="Q403" s="252"/>
      <c r="R403" s="252"/>
      <c r="S403" s="252"/>
      <c r="T403" s="253"/>
      <c r="U403" s="14"/>
      <c r="V403" s="14"/>
      <c r="W403" s="14"/>
      <c r="X403" s="14"/>
      <c r="Y403" s="14"/>
      <c r="Z403" s="14"/>
      <c r="AA403" s="14"/>
      <c r="AB403" s="14"/>
      <c r="AC403" s="14"/>
      <c r="AD403" s="14"/>
      <c r="AE403" s="14"/>
      <c r="AT403" s="254" t="s">
        <v>208</v>
      </c>
      <c r="AU403" s="254" t="s">
        <v>80</v>
      </c>
      <c r="AV403" s="14" t="s">
        <v>82</v>
      </c>
      <c r="AW403" s="14" t="s">
        <v>33</v>
      </c>
      <c r="AX403" s="14" t="s">
        <v>73</v>
      </c>
      <c r="AY403" s="254" t="s">
        <v>196</v>
      </c>
    </row>
    <row r="404" s="15" customFormat="1">
      <c r="A404" s="15"/>
      <c r="B404" s="255"/>
      <c r="C404" s="256"/>
      <c r="D404" s="235" t="s">
        <v>208</v>
      </c>
      <c r="E404" s="257" t="s">
        <v>19</v>
      </c>
      <c r="F404" s="258" t="s">
        <v>212</v>
      </c>
      <c r="G404" s="256"/>
      <c r="H404" s="259">
        <v>92</v>
      </c>
      <c r="I404" s="260"/>
      <c r="J404" s="256"/>
      <c r="K404" s="256"/>
      <c r="L404" s="261"/>
      <c r="M404" s="262"/>
      <c r="N404" s="263"/>
      <c r="O404" s="263"/>
      <c r="P404" s="263"/>
      <c r="Q404" s="263"/>
      <c r="R404" s="263"/>
      <c r="S404" s="263"/>
      <c r="T404" s="264"/>
      <c r="U404" s="15"/>
      <c r="V404" s="15"/>
      <c r="W404" s="15"/>
      <c r="X404" s="15"/>
      <c r="Y404" s="15"/>
      <c r="Z404" s="15"/>
      <c r="AA404" s="15"/>
      <c r="AB404" s="15"/>
      <c r="AC404" s="15"/>
      <c r="AD404" s="15"/>
      <c r="AE404" s="15"/>
      <c r="AT404" s="265" t="s">
        <v>208</v>
      </c>
      <c r="AU404" s="265" t="s">
        <v>80</v>
      </c>
      <c r="AV404" s="15" t="s">
        <v>204</v>
      </c>
      <c r="AW404" s="15" t="s">
        <v>33</v>
      </c>
      <c r="AX404" s="15" t="s">
        <v>80</v>
      </c>
      <c r="AY404" s="265" t="s">
        <v>196</v>
      </c>
    </row>
    <row r="405" s="2" customFormat="1" ht="23.4566" customHeight="1">
      <c r="A405" s="41"/>
      <c r="B405" s="42"/>
      <c r="C405" s="215" t="s">
        <v>2004</v>
      </c>
      <c r="D405" s="215" t="s">
        <v>199</v>
      </c>
      <c r="E405" s="216" t="s">
        <v>1170</v>
      </c>
      <c r="F405" s="217" t="s">
        <v>1171</v>
      </c>
      <c r="G405" s="218" t="s">
        <v>486</v>
      </c>
      <c r="H405" s="219">
        <v>86</v>
      </c>
      <c r="I405" s="220"/>
      <c r="J405" s="221">
        <f>ROUND(I405*H405,2)</f>
        <v>0</v>
      </c>
      <c r="K405" s="217" t="s">
        <v>19</v>
      </c>
      <c r="L405" s="47"/>
      <c r="M405" s="222" t="s">
        <v>19</v>
      </c>
      <c r="N405" s="223" t="s">
        <v>44</v>
      </c>
      <c r="O405" s="87"/>
      <c r="P405" s="224">
        <f>O405*H405</f>
        <v>0</v>
      </c>
      <c r="Q405" s="224">
        <v>0</v>
      </c>
      <c r="R405" s="224">
        <f>Q405*H405</f>
        <v>0</v>
      </c>
      <c r="S405" s="224">
        <v>0</v>
      </c>
      <c r="T405" s="225">
        <f>S405*H405</f>
        <v>0</v>
      </c>
      <c r="U405" s="41"/>
      <c r="V405" s="41"/>
      <c r="W405" s="41"/>
      <c r="X405" s="41"/>
      <c r="Y405" s="41"/>
      <c r="Z405" s="41"/>
      <c r="AA405" s="41"/>
      <c r="AB405" s="41"/>
      <c r="AC405" s="41"/>
      <c r="AD405" s="41"/>
      <c r="AE405" s="41"/>
      <c r="AR405" s="226" t="s">
        <v>572</v>
      </c>
      <c r="AT405" s="226" t="s">
        <v>199</v>
      </c>
      <c r="AU405" s="226" t="s">
        <v>80</v>
      </c>
      <c r="AY405" s="20" t="s">
        <v>196</v>
      </c>
      <c r="BE405" s="227">
        <f>IF(N405="základní",J405,0)</f>
        <v>0</v>
      </c>
      <c r="BF405" s="227">
        <f>IF(N405="snížená",J405,0)</f>
        <v>0</v>
      </c>
      <c r="BG405" s="227">
        <f>IF(N405="zákl. přenesená",J405,0)</f>
        <v>0</v>
      </c>
      <c r="BH405" s="227">
        <f>IF(N405="sníž. přenesená",J405,0)</f>
        <v>0</v>
      </c>
      <c r="BI405" s="227">
        <f>IF(N405="nulová",J405,0)</f>
        <v>0</v>
      </c>
      <c r="BJ405" s="20" t="s">
        <v>80</v>
      </c>
      <c r="BK405" s="227">
        <f>ROUND(I405*H405,2)</f>
        <v>0</v>
      </c>
      <c r="BL405" s="20" t="s">
        <v>572</v>
      </c>
      <c r="BM405" s="226" t="s">
        <v>5184</v>
      </c>
    </row>
    <row r="406" s="14" customFormat="1">
      <c r="A406" s="14"/>
      <c r="B406" s="244"/>
      <c r="C406" s="245"/>
      <c r="D406" s="235" t="s">
        <v>208</v>
      </c>
      <c r="E406" s="246" t="s">
        <v>19</v>
      </c>
      <c r="F406" s="247" t="s">
        <v>5185</v>
      </c>
      <c r="G406" s="245"/>
      <c r="H406" s="248">
        <v>86</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208</v>
      </c>
      <c r="AU406" s="254" t="s">
        <v>80</v>
      </c>
      <c r="AV406" s="14" t="s">
        <v>82</v>
      </c>
      <c r="AW406" s="14" t="s">
        <v>33</v>
      </c>
      <c r="AX406" s="14" t="s">
        <v>73</v>
      </c>
      <c r="AY406" s="254" t="s">
        <v>196</v>
      </c>
    </row>
    <row r="407" s="15" customFormat="1">
      <c r="A407" s="15"/>
      <c r="B407" s="255"/>
      <c r="C407" s="256"/>
      <c r="D407" s="235" t="s">
        <v>208</v>
      </c>
      <c r="E407" s="257" t="s">
        <v>19</v>
      </c>
      <c r="F407" s="258" t="s">
        <v>212</v>
      </c>
      <c r="G407" s="256"/>
      <c r="H407" s="259">
        <v>86</v>
      </c>
      <c r="I407" s="260"/>
      <c r="J407" s="256"/>
      <c r="K407" s="256"/>
      <c r="L407" s="261"/>
      <c r="M407" s="262"/>
      <c r="N407" s="263"/>
      <c r="O407" s="263"/>
      <c r="P407" s="263"/>
      <c r="Q407" s="263"/>
      <c r="R407" s="263"/>
      <c r="S407" s="263"/>
      <c r="T407" s="264"/>
      <c r="U407" s="15"/>
      <c r="V407" s="15"/>
      <c r="W407" s="15"/>
      <c r="X407" s="15"/>
      <c r="Y407" s="15"/>
      <c r="Z407" s="15"/>
      <c r="AA407" s="15"/>
      <c r="AB407" s="15"/>
      <c r="AC407" s="15"/>
      <c r="AD407" s="15"/>
      <c r="AE407" s="15"/>
      <c r="AT407" s="265" t="s">
        <v>208</v>
      </c>
      <c r="AU407" s="265" t="s">
        <v>80</v>
      </c>
      <c r="AV407" s="15" t="s">
        <v>204</v>
      </c>
      <c r="AW407" s="15" t="s">
        <v>33</v>
      </c>
      <c r="AX407" s="15" t="s">
        <v>80</v>
      </c>
      <c r="AY407" s="265" t="s">
        <v>196</v>
      </c>
    </row>
    <row r="408" s="2" customFormat="1" ht="23.4566" customHeight="1">
      <c r="A408" s="41"/>
      <c r="B408" s="42"/>
      <c r="C408" s="215" t="s">
        <v>2011</v>
      </c>
      <c r="D408" s="215" t="s">
        <v>199</v>
      </c>
      <c r="E408" s="216" t="s">
        <v>5186</v>
      </c>
      <c r="F408" s="217" t="s">
        <v>5187</v>
      </c>
      <c r="G408" s="218" t="s">
        <v>486</v>
      </c>
      <c r="H408" s="219">
        <v>7</v>
      </c>
      <c r="I408" s="220"/>
      <c r="J408" s="221">
        <f>ROUND(I408*H408,2)</f>
        <v>0</v>
      </c>
      <c r="K408" s="217" t="s">
        <v>19</v>
      </c>
      <c r="L408" s="47"/>
      <c r="M408" s="222" t="s">
        <v>19</v>
      </c>
      <c r="N408" s="223" t="s">
        <v>44</v>
      </c>
      <c r="O408" s="87"/>
      <c r="P408" s="224">
        <f>O408*H408</f>
        <v>0</v>
      </c>
      <c r="Q408" s="224">
        <v>0</v>
      </c>
      <c r="R408" s="224">
        <f>Q408*H408</f>
        <v>0</v>
      </c>
      <c r="S408" s="224">
        <v>0</v>
      </c>
      <c r="T408" s="225">
        <f>S408*H408</f>
        <v>0</v>
      </c>
      <c r="U408" s="41"/>
      <c r="V408" s="41"/>
      <c r="W408" s="41"/>
      <c r="X408" s="41"/>
      <c r="Y408" s="41"/>
      <c r="Z408" s="41"/>
      <c r="AA408" s="41"/>
      <c r="AB408" s="41"/>
      <c r="AC408" s="41"/>
      <c r="AD408" s="41"/>
      <c r="AE408" s="41"/>
      <c r="AR408" s="226" t="s">
        <v>572</v>
      </c>
      <c r="AT408" s="226" t="s">
        <v>199</v>
      </c>
      <c r="AU408" s="226" t="s">
        <v>80</v>
      </c>
      <c r="AY408" s="20" t="s">
        <v>196</v>
      </c>
      <c r="BE408" s="227">
        <f>IF(N408="základní",J408,0)</f>
        <v>0</v>
      </c>
      <c r="BF408" s="227">
        <f>IF(N408="snížená",J408,0)</f>
        <v>0</v>
      </c>
      <c r="BG408" s="227">
        <f>IF(N408="zákl. přenesená",J408,0)</f>
        <v>0</v>
      </c>
      <c r="BH408" s="227">
        <f>IF(N408="sníž. přenesená",J408,0)</f>
        <v>0</v>
      </c>
      <c r="BI408" s="227">
        <f>IF(N408="nulová",J408,0)</f>
        <v>0</v>
      </c>
      <c r="BJ408" s="20" t="s">
        <v>80</v>
      </c>
      <c r="BK408" s="227">
        <f>ROUND(I408*H408,2)</f>
        <v>0</v>
      </c>
      <c r="BL408" s="20" t="s">
        <v>572</v>
      </c>
      <c r="BM408" s="226" t="s">
        <v>5188</v>
      </c>
    </row>
    <row r="409" s="14" customFormat="1">
      <c r="A409" s="14"/>
      <c r="B409" s="244"/>
      <c r="C409" s="245"/>
      <c r="D409" s="235" t="s">
        <v>208</v>
      </c>
      <c r="E409" s="246" t="s">
        <v>19</v>
      </c>
      <c r="F409" s="247" t="s">
        <v>244</v>
      </c>
      <c r="G409" s="245"/>
      <c r="H409" s="248">
        <v>7</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208</v>
      </c>
      <c r="AU409" s="254" t="s">
        <v>80</v>
      </c>
      <c r="AV409" s="14" t="s">
        <v>82</v>
      </c>
      <c r="AW409" s="14" t="s">
        <v>33</v>
      </c>
      <c r="AX409" s="14" t="s">
        <v>73</v>
      </c>
      <c r="AY409" s="254" t="s">
        <v>196</v>
      </c>
    </row>
    <row r="410" s="15" customFormat="1">
      <c r="A410" s="15"/>
      <c r="B410" s="255"/>
      <c r="C410" s="256"/>
      <c r="D410" s="235" t="s">
        <v>208</v>
      </c>
      <c r="E410" s="257" t="s">
        <v>19</v>
      </c>
      <c r="F410" s="258" t="s">
        <v>212</v>
      </c>
      <c r="G410" s="256"/>
      <c r="H410" s="259">
        <v>7</v>
      </c>
      <c r="I410" s="260"/>
      <c r="J410" s="256"/>
      <c r="K410" s="256"/>
      <c r="L410" s="261"/>
      <c r="M410" s="262"/>
      <c r="N410" s="263"/>
      <c r="O410" s="263"/>
      <c r="P410" s="263"/>
      <c r="Q410" s="263"/>
      <c r="R410" s="263"/>
      <c r="S410" s="263"/>
      <c r="T410" s="264"/>
      <c r="U410" s="15"/>
      <c r="V410" s="15"/>
      <c r="W410" s="15"/>
      <c r="X410" s="15"/>
      <c r="Y410" s="15"/>
      <c r="Z410" s="15"/>
      <c r="AA410" s="15"/>
      <c r="AB410" s="15"/>
      <c r="AC410" s="15"/>
      <c r="AD410" s="15"/>
      <c r="AE410" s="15"/>
      <c r="AT410" s="265" t="s">
        <v>208</v>
      </c>
      <c r="AU410" s="265" t="s">
        <v>80</v>
      </c>
      <c r="AV410" s="15" t="s">
        <v>204</v>
      </c>
      <c r="AW410" s="15" t="s">
        <v>33</v>
      </c>
      <c r="AX410" s="15" t="s">
        <v>80</v>
      </c>
      <c r="AY410" s="265" t="s">
        <v>196</v>
      </c>
    </row>
    <row r="411" s="2" customFormat="1" ht="31.92453" customHeight="1">
      <c r="A411" s="41"/>
      <c r="B411" s="42"/>
      <c r="C411" s="215" t="s">
        <v>2016</v>
      </c>
      <c r="D411" s="215" t="s">
        <v>199</v>
      </c>
      <c r="E411" s="216" t="s">
        <v>5189</v>
      </c>
      <c r="F411" s="217" t="s">
        <v>5190</v>
      </c>
      <c r="G411" s="218" t="s">
        <v>486</v>
      </c>
      <c r="H411" s="219">
        <v>13</v>
      </c>
      <c r="I411" s="220"/>
      <c r="J411" s="221">
        <f>ROUND(I411*H411,2)</f>
        <v>0</v>
      </c>
      <c r="K411" s="217" t="s">
        <v>19</v>
      </c>
      <c r="L411" s="47"/>
      <c r="M411" s="222" t="s">
        <v>19</v>
      </c>
      <c r="N411" s="223" t="s">
        <v>44</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572</v>
      </c>
      <c r="AT411" s="226" t="s">
        <v>199</v>
      </c>
      <c r="AU411" s="226" t="s">
        <v>80</v>
      </c>
      <c r="AY411" s="20" t="s">
        <v>196</v>
      </c>
      <c r="BE411" s="227">
        <f>IF(N411="základní",J411,0)</f>
        <v>0</v>
      </c>
      <c r="BF411" s="227">
        <f>IF(N411="snížená",J411,0)</f>
        <v>0</v>
      </c>
      <c r="BG411" s="227">
        <f>IF(N411="zákl. přenesená",J411,0)</f>
        <v>0</v>
      </c>
      <c r="BH411" s="227">
        <f>IF(N411="sníž. přenesená",J411,0)</f>
        <v>0</v>
      </c>
      <c r="BI411" s="227">
        <f>IF(N411="nulová",J411,0)</f>
        <v>0</v>
      </c>
      <c r="BJ411" s="20" t="s">
        <v>80</v>
      </c>
      <c r="BK411" s="227">
        <f>ROUND(I411*H411,2)</f>
        <v>0</v>
      </c>
      <c r="BL411" s="20" t="s">
        <v>572</v>
      </c>
      <c r="BM411" s="226" t="s">
        <v>5191</v>
      </c>
    </row>
    <row r="412" s="14" customFormat="1">
      <c r="A412" s="14"/>
      <c r="B412" s="244"/>
      <c r="C412" s="245"/>
      <c r="D412" s="235" t="s">
        <v>208</v>
      </c>
      <c r="E412" s="246" t="s">
        <v>19</v>
      </c>
      <c r="F412" s="247" t="s">
        <v>280</v>
      </c>
      <c r="G412" s="245"/>
      <c r="H412" s="248">
        <v>13</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208</v>
      </c>
      <c r="AU412" s="254" t="s">
        <v>80</v>
      </c>
      <c r="AV412" s="14" t="s">
        <v>82</v>
      </c>
      <c r="AW412" s="14" t="s">
        <v>33</v>
      </c>
      <c r="AX412" s="14" t="s">
        <v>73</v>
      </c>
      <c r="AY412" s="254" t="s">
        <v>196</v>
      </c>
    </row>
    <row r="413" s="15" customFormat="1">
      <c r="A413" s="15"/>
      <c r="B413" s="255"/>
      <c r="C413" s="256"/>
      <c r="D413" s="235" t="s">
        <v>208</v>
      </c>
      <c r="E413" s="257" t="s">
        <v>19</v>
      </c>
      <c r="F413" s="258" t="s">
        <v>212</v>
      </c>
      <c r="G413" s="256"/>
      <c r="H413" s="259">
        <v>13</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208</v>
      </c>
      <c r="AU413" s="265" t="s">
        <v>80</v>
      </c>
      <c r="AV413" s="15" t="s">
        <v>204</v>
      </c>
      <c r="AW413" s="15" t="s">
        <v>33</v>
      </c>
      <c r="AX413" s="15" t="s">
        <v>80</v>
      </c>
      <c r="AY413" s="265" t="s">
        <v>196</v>
      </c>
    </row>
    <row r="414" s="2" customFormat="1" ht="23.4566" customHeight="1">
      <c r="A414" s="41"/>
      <c r="B414" s="42"/>
      <c r="C414" s="215" t="s">
        <v>2022</v>
      </c>
      <c r="D414" s="215" t="s">
        <v>199</v>
      </c>
      <c r="E414" s="216" t="s">
        <v>5192</v>
      </c>
      <c r="F414" s="217" t="s">
        <v>1228</v>
      </c>
      <c r="G414" s="218" t="s">
        <v>486</v>
      </c>
      <c r="H414" s="219">
        <v>7</v>
      </c>
      <c r="I414" s="220"/>
      <c r="J414" s="221">
        <f>ROUND(I414*H414,2)</f>
        <v>0</v>
      </c>
      <c r="K414" s="217" t="s">
        <v>19</v>
      </c>
      <c r="L414" s="47"/>
      <c r="M414" s="222" t="s">
        <v>19</v>
      </c>
      <c r="N414" s="223" t="s">
        <v>44</v>
      </c>
      <c r="O414" s="87"/>
      <c r="P414" s="224">
        <f>O414*H414</f>
        <v>0</v>
      </c>
      <c r="Q414" s="224">
        <v>0</v>
      </c>
      <c r="R414" s="224">
        <f>Q414*H414</f>
        <v>0</v>
      </c>
      <c r="S414" s="224">
        <v>0</v>
      </c>
      <c r="T414" s="225">
        <f>S414*H414</f>
        <v>0</v>
      </c>
      <c r="U414" s="41"/>
      <c r="V414" s="41"/>
      <c r="W414" s="41"/>
      <c r="X414" s="41"/>
      <c r="Y414" s="41"/>
      <c r="Z414" s="41"/>
      <c r="AA414" s="41"/>
      <c r="AB414" s="41"/>
      <c r="AC414" s="41"/>
      <c r="AD414" s="41"/>
      <c r="AE414" s="41"/>
      <c r="AR414" s="226" t="s">
        <v>572</v>
      </c>
      <c r="AT414" s="226" t="s">
        <v>199</v>
      </c>
      <c r="AU414" s="226" t="s">
        <v>80</v>
      </c>
      <c r="AY414" s="20" t="s">
        <v>196</v>
      </c>
      <c r="BE414" s="227">
        <f>IF(N414="základní",J414,0)</f>
        <v>0</v>
      </c>
      <c r="BF414" s="227">
        <f>IF(N414="snížená",J414,0)</f>
        <v>0</v>
      </c>
      <c r="BG414" s="227">
        <f>IF(N414="zákl. přenesená",J414,0)</f>
        <v>0</v>
      </c>
      <c r="BH414" s="227">
        <f>IF(N414="sníž. přenesená",J414,0)</f>
        <v>0</v>
      </c>
      <c r="BI414" s="227">
        <f>IF(N414="nulová",J414,0)</f>
        <v>0</v>
      </c>
      <c r="BJ414" s="20" t="s">
        <v>80</v>
      </c>
      <c r="BK414" s="227">
        <f>ROUND(I414*H414,2)</f>
        <v>0</v>
      </c>
      <c r="BL414" s="20" t="s">
        <v>572</v>
      </c>
      <c r="BM414" s="226" t="s">
        <v>5193</v>
      </c>
    </row>
    <row r="415" s="14" customFormat="1">
      <c r="A415" s="14"/>
      <c r="B415" s="244"/>
      <c r="C415" s="245"/>
      <c r="D415" s="235" t="s">
        <v>208</v>
      </c>
      <c r="E415" s="246" t="s">
        <v>19</v>
      </c>
      <c r="F415" s="247" t="s">
        <v>244</v>
      </c>
      <c r="G415" s="245"/>
      <c r="H415" s="248">
        <v>7</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208</v>
      </c>
      <c r="AU415" s="254" t="s">
        <v>80</v>
      </c>
      <c r="AV415" s="14" t="s">
        <v>82</v>
      </c>
      <c r="AW415" s="14" t="s">
        <v>33</v>
      </c>
      <c r="AX415" s="14" t="s">
        <v>73</v>
      </c>
      <c r="AY415" s="254" t="s">
        <v>196</v>
      </c>
    </row>
    <row r="416" s="15" customFormat="1">
      <c r="A416" s="15"/>
      <c r="B416" s="255"/>
      <c r="C416" s="256"/>
      <c r="D416" s="235" t="s">
        <v>208</v>
      </c>
      <c r="E416" s="257" t="s">
        <v>19</v>
      </c>
      <c r="F416" s="258" t="s">
        <v>212</v>
      </c>
      <c r="G416" s="256"/>
      <c r="H416" s="259">
        <v>7</v>
      </c>
      <c r="I416" s="260"/>
      <c r="J416" s="256"/>
      <c r="K416" s="256"/>
      <c r="L416" s="261"/>
      <c r="M416" s="262"/>
      <c r="N416" s="263"/>
      <c r="O416" s="263"/>
      <c r="P416" s="263"/>
      <c r="Q416" s="263"/>
      <c r="R416" s="263"/>
      <c r="S416" s="263"/>
      <c r="T416" s="264"/>
      <c r="U416" s="15"/>
      <c r="V416" s="15"/>
      <c r="W416" s="15"/>
      <c r="X416" s="15"/>
      <c r="Y416" s="15"/>
      <c r="Z416" s="15"/>
      <c r="AA416" s="15"/>
      <c r="AB416" s="15"/>
      <c r="AC416" s="15"/>
      <c r="AD416" s="15"/>
      <c r="AE416" s="15"/>
      <c r="AT416" s="265" t="s">
        <v>208</v>
      </c>
      <c r="AU416" s="265" t="s">
        <v>80</v>
      </c>
      <c r="AV416" s="15" t="s">
        <v>204</v>
      </c>
      <c r="AW416" s="15" t="s">
        <v>33</v>
      </c>
      <c r="AX416" s="15" t="s">
        <v>80</v>
      </c>
      <c r="AY416" s="265" t="s">
        <v>196</v>
      </c>
    </row>
    <row r="417" s="2" customFormat="1" ht="23.4566" customHeight="1">
      <c r="A417" s="41"/>
      <c r="B417" s="42"/>
      <c r="C417" s="215" t="s">
        <v>2026</v>
      </c>
      <c r="D417" s="215" t="s">
        <v>199</v>
      </c>
      <c r="E417" s="216" t="s">
        <v>5194</v>
      </c>
      <c r="F417" s="217" t="s">
        <v>5195</v>
      </c>
      <c r="G417" s="218" t="s">
        <v>486</v>
      </c>
      <c r="H417" s="219">
        <v>7</v>
      </c>
      <c r="I417" s="220"/>
      <c r="J417" s="221">
        <f>ROUND(I417*H417,2)</f>
        <v>0</v>
      </c>
      <c r="K417" s="217" t="s">
        <v>19</v>
      </c>
      <c r="L417" s="47"/>
      <c r="M417" s="222" t="s">
        <v>19</v>
      </c>
      <c r="N417" s="223" t="s">
        <v>44</v>
      </c>
      <c r="O417" s="87"/>
      <c r="P417" s="224">
        <f>O417*H417</f>
        <v>0</v>
      </c>
      <c r="Q417" s="224">
        <v>0</v>
      </c>
      <c r="R417" s="224">
        <f>Q417*H417</f>
        <v>0</v>
      </c>
      <c r="S417" s="224">
        <v>0</v>
      </c>
      <c r="T417" s="225">
        <f>S417*H417</f>
        <v>0</v>
      </c>
      <c r="U417" s="41"/>
      <c r="V417" s="41"/>
      <c r="W417" s="41"/>
      <c r="X417" s="41"/>
      <c r="Y417" s="41"/>
      <c r="Z417" s="41"/>
      <c r="AA417" s="41"/>
      <c r="AB417" s="41"/>
      <c r="AC417" s="41"/>
      <c r="AD417" s="41"/>
      <c r="AE417" s="41"/>
      <c r="AR417" s="226" t="s">
        <v>572</v>
      </c>
      <c r="AT417" s="226" t="s">
        <v>199</v>
      </c>
      <c r="AU417" s="226" t="s">
        <v>80</v>
      </c>
      <c r="AY417" s="20" t="s">
        <v>196</v>
      </c>
      <c r="BE417" s="227">
        <f>IF(N417="základní",J417,0)</f>
        <v>0</v>
      </c>
      <c r="BF417" s="227">
        <f>IF(N417="snížená",J417,0)</f>
        <v>0</v>
      </c>
      <c r="BG417" s="227">
        <f>IF(N417="zákl. přenesená",J417,0)</f>
        <v>0</v>
      </c>
      <c r="BH417" s="227">
        <f>IF(N417="sníž. přenesená",J417,0)</f>
        <v>0</v>
      </c>
      <c r="BI417" s="227">
        <f>IF(N417="nulová",J417,0)</f>
        <v>0</v>
      </c>
      <c r="BJ417" s="20" t="s">
        <v>80</v>
      </c>
      <c r="BK417" s="227">
        <f>ROUND(I417*H417,2)</f>
        <v>0</v>
      </c>
      <c r="BL417" s="20" t="s">
        <v>572</v>
      </c>
      <c r="BM417" s="226" t="s">
        <v>5196</v>
      </c>
    </row>
    <row r="418" s="14" customFormat="1">
      <c r="A418" s="14"/>
      <c r="B418" s="244"/>
      <c r="C418" s="245"/>
      <c r="D418" s="235" t="s">
        <v>208</v>
      </c>
      <c r="E418" s="246" t="s">
        <v>19</v>
      </c>
      <c r="F418" s="247" t="s">
        <v>244</v>
      </c>
      <c r="G418" s="245"/>
      <c r="H418" s="248">
        <v>7</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208</v>
      </c>
      <c r="AU418" s="254" t="s">
        <v>80</v>
      </c>
      <c r="AV418" s="14" t="s">
        <v>82</v>
      </c>
      <c r="AW418" s="14" t="s">
        <v>33</v>
      </c>
      <c r="AX418" s="14" t="s">
        <v>73</v>
      </c>
      <c r="AY418" s="254" t="s">
        <v>196</v>
      </c>
    </row>
    <row r="419" s="15" customFormat="1">
      <c r="A419" s="15"/>
      <c r="B419" s="255"/>
      <c r="C419" s="256"/>
      <c r="D419" s="235" t="s">
        <v>208</v>
      </c>
      <c r="E419" s="257" t="s">
        <v>19</v>
      </c>
      <c r="F419" s="258" t="s">
        <v>212</v>
      </c>
      <c r="G419" s="256"/>
      <c r="H419" s="259">
        <v>7</v>
      </c>
      <c r="I419" s="260"/>
      <c r="J419" s="256"/>
      <c r="K419" s="256"/>
      <c r="L419" s="261"/>
      <c r="M419" s="262"/>
      <c r="N419" s="263"/>
      <c r="O419" s="263"/>
      <c r="P419" s="263"/>
      <c r="Q419" s="263"/>
      <c r="R419" s="263"/>
      <c r="S419" s="263"/>
      <c r="T419" s="264"/>
      <c r="U419" s="15"/>
      <c r="V419" s="15"/>
      <c r="W419" s="15"/>
      <c r="X419" s="15"/>
      <c r="Y419" s="15"/>
      <c r="Z419" s="15"/>
      <c r="AA419" s="15"/>
      <c r="AB419" s="15"/>
      <c r="AC419" s="15"/>
      <c r="AD419" s="15"/>
      <c r="AE419" s="15"/>
      <c r="AT419" s="265" t="s">
        <v>208</v>
      </c>
      <c r="AU419" s="265" t="s">
        <v>80</v>
      </c>
      <c r="AV419" s="15" t="s">
        <v>204</v>
      </c>
      <c r="AW419" s="15" t="s">
        <v>33</v>
      </c>
      <c r="AX419" s="15" t="s">
        <v>80</v>
      </c>
      <c r="AY419" s="265" t="s">
        <v>196</v>
      </c>
    </row>
    <row r="420" s="2" customFormat="1" ht="31.92453" customHeight="1">
      <c r="A420" s="41"/>
      <c r="B420" s="42"/>
      <c r="C420" s="215" t="s">
        <v>2032</v>
      </c>
      <c r="D420" s="215" t="s">
        <v>199</v>
      </c>
      <c r="E420" s="216" t="s">
        <v>5197</v>
      </c>
      <c r="F420" s="217" t="s">
        <v>5198</v>
      </c>
      <c r="G420" s="218" t="s">
        <v>486</v>
      </c>
      <c r="H420" s="219">
        <v>19</v>
      </c>
      <c r="I420" s="220"/>
      <c r="J420" s="221">
        <f>ROUND(I420*H420,2)</f>
        <v>0</v>
      </c>
      <c r="K420" s="217" t="s">
        <v>19</v>
      </c>
      <c r="L420" s="47"/>
      <c r="M420" s="222" t="s">
        <v>19</v>
      </c>
      <c r="N420" s="223" t="s">
        <v>44</v>
      </c>
      <c r="O420" s="87"/>
      <c r="P420" s="224">
        <f>O420*H420</f>
        <v>0</v>
      </c>
      <c r="Q420" s="224">
        <v>0</v>
      </c>
      <c r="R420" s="224">
        <f>Q420*H420</f>
        <v>0</v>
      </c>
      <c r="S420" s="224">
        <v>0</v>
      </c>
      <c r="T420" s="225">
        <f>S420*H420</f>
        <v>0</v>
      </c>
      <c r="U420" s="41"/>
      <c r="V420" s="41"/>
      <c r="W420" s="41"/>
      <c r="X420" s="41"/>
      <c r="Y420" s="41"/>
      <c r="Z420" s="41"/>
      <c r="AA420" s="41"/>
      <c r="AB420" s="41"/>
      <c r="AC420" s="41"/>
      <c r="AD420" s="41"/>
      <c r="AE420" s="41"/>
      <c r="AR420" s="226" t="s">
        <v>572</v>
      </c>
      <c r="AT420" s="226" t="s">
        <v>199</v>
      </c>
      <c r="AU420" s="226" t="s">
        <v>80</v>
      </c>
      <c r="AY420" s="20" t="s">
        <v>196</v>
      </c>
      <c r="BE420" s="227">
        <f>IF(N420="základní",J420,0)</f>
        <v>0</v>
      </c>
      <c r="BF420" s="227">
        <f>IF(N420="snížená",J420,0)</f>
        <v>0</v>
      </c>
      <c r="BG420" s="227">
        <f>IF(N420="zákl. přenesená",J420,0)</f>
        <v>0</v>
      </c>
      <c r="BH420" s="227">
        <f>IF(N420="sníž. přenesená",J420,0)</f>
        <v>0</v>
      </c>
      <c r="BI420" s="227">
        <f>IF(N420="nulová",J420,0)</f>
        <v>0</v>
      </c>
      <c r="BJ420" s="20" t="s">
        <v>80</v>
      </c>
      <c r="BK420" s="227">
        <f>ROUND(I420*H420,2)</f>
        <v>0</v>
      </c>
      <c r="BL420" s="20" t="s">
        <v>572</v>
      </c>
      <c r="BM420" s="226" t="s">
        <v>5199</v>
      </c>
    </row>
    <row r="421" s="14" customFormat="1">
      <c r="A421" s="14"/>
      <c r="B421" s="244"/>
      <c r="C421" s="245"/>
      <c r="D421" s="235" t="s">
        <v>208</v>
      </c>
      <c r="E421" s="246" t="s">
        <v>19</v>
      </c>
      <c r="F421" s="247" t="s">
        <v>315</v>
      </c>
      <c r="G421" s="245"/>
      <c r="H421" s="248">
        <v>19</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208</v>
      </c>
      <c r="AU421" s="254" t="s">
        <v>80</v>
      </c>
      <c r="AV421" s="14" t="s">
        <v>82</v>
      </c>
      <c r="AW421" s="14" t="s">
        <v>33</v>
      </c>
      <c r="AX421" s="14" t="s">
        <v>73</v>
      </c>
      <c r="AY421" s="254" t="s">
        <v>196</v>
      </c>
    </row>
    <row r="422" s="15" customFormat="1">
      <c r="A422" s="15"/>
      <c r="B422" s="255"/>
      <c r="C422" s="256"/>
      <c r="D422" s="235" t="s">
        <v>208</v>
      </c>
      <c r="E422" s="257" t="s">
        <v>19</v>
      </c>
      <c r="F422" s="258" t="s">
        <v>212</v>
      </c>
      <c r="G422" s="256"/>
      <c r="H422" s="259">
        <v>19</v>
      </c>
      <c r="I422" s="260"/>
      <c r="J422" s="256"/>
      <c r="K422" s="256"/>
      <c r="L422" s="261"/>
      <c r="M422" s="262"/>
      <c r="N422" s="263"/>
      <c r="O422" s="263"/>
      <c r="P422" s="263"/>
      <c r="Q422" s="263"/>
      <c r="R422" s="263"/>
      <c r="S422" s="263"/>
      <c r="T422" s="264"/>
      <c r="U422" s="15"/>
      <c r="V422" s="15"/>
      <c r="W422" s="15"/>
      <c r="X422" s="15"/>
      <c r="Y422" s="15"/>
      <c r="Z422" s="15"/>
      <c r="AA422" s="15"/>
      <c r="AB422" s="15"/>
      <c r="AC422" s="15"/>
      <c r="AD422" s="15"/>
      <c r="AE422" s="15"/>
      <c r="AT422" s="265" t="s">
        <v>208</v>
      </c>
      <c r="AU422" s="265" t="s">
        <v>80</v>
      </c>
      <c r="AV422" s="15" t="s">
        <v>204</v>
      </c>
      <c r="AW422" s="15" t="s">
        <v>33</v>
      </c>
      <c r="AX422" s="15" t="s">
        <v>80</v>
      </c>
      <c r="AY422" s="265" t="s">
        <v>196</v>
      </c>
    </row>
    <row r="423" s="2" customFormat="1" ht="23.4566" customHeight="1">
      <c r="A423" s="41"/>
      <c r="B423" s="42"/>
      <c r="C423" s="215" t="s">
        <v>2037</v>
      </c>
      <c r="D423" s="215" t="s">
        <v>199</v>
      </c>
      <c r="E423" s="216" t="s">
        <v>5200</v>
      </c>
      <c r="F423" s="217" t="s">
        <v>5201</v>
      </c>
      <c r="G423" s="218" t="s">
        <v>486</v>
      </c>
      <c r="H423" s="219">
        <v>13</v>
      </c>
      <c r="I423" s="220"/>
      <c r="J423" s="221">
        <f>ROUND(I423*H423,2)</f>
        <v>0</v>
      </c>
      <c r="K423" s="217" t="s">
        <v>19</v>
      </c>
      <c r="L423" s="47"/>
      <c r="M423" s="222" t="s">
        <v>19</v>
      </c>
      <c r="N423" s="223" t="s">
        <v>44</v>
      </c>
      <c r="O423" s="87"/>
      <c r="P423" s="224">
        <f>O423*H423</f>
        <v>0</v>
      </c>
      <c r="Q423" s="224">
        <v>0</v>
      </c>
      <c r="R423" s="224">
        <f>Q423*H423</f>
        <v>0</v>
      </c>
      <c r="S423" s="224">
        <v>0</v>
      </c>
      <c r="T423" s="225">
        <f>S423*H423</f>
        <v>0</v>
      </c>
      <c r="U423" s="41"/>
      <c r="V423" s="41"/>
      <c r="W423" s="41"/>
      <c r="X423" s="41"/>
      <c r="Y423" s="41"/>
      <c r="Z423" s="41"/>
      <c r="AA423" s="41"/>
      <c r="AB423" s="41"/>
      <c r="AC423" s="41"/>
      <c r="AD423" s="41"/>
      <c r="AE423" s="41"/>
      <c r="AR423" s="226" t="s">
        <v>572</v>
      </c>
      <c r="AT423" s="226" t="s">
        <v>199</v>
      </c>
      <c r="AU423" s="226" t="s">
        <v>80</v>
      </c>
      <c r="AY423" s="20" t="s">
        <v>196</v>
      </c>
      <c r="BE423" s="227">
        <f>IF(N423="základní",J423,0)</f>
        <v>0</v>
      </c>
      <c r="BF423" s="227">
        <f>IF(N423="snížená",J423,0)</f>
        <v>0</v>
      </c>
      <c r="BG423" s="227">
        <f>IF(N423="zákl. přenesená",J423,0)</f>
        <v>0</v>
      </c>
      <c r="BH423" s="227">
        <f>IF(N423="sníž. přenesená",J423,0)</f>
        <v>0</v>
      </c>
      <c r="BI423" s="227">
        <f>IF(N423="nulová",J423,0)</f>
        <v>0</v>
      </c>
      <c r="BJ423" s="20" t="s">
        <v>80</v>
      </c>
      <c r="BK423" s="227">
        <f>ROUND(I423*H423,2)</f>
        <v>0</v>
      </c>
      <c r="BL423" s="20" t="s">
        <v>572</v>
      </c>
      <c r="BM423" s="226" t="s">
        <v>5202</v>
      </c>
    </row>
    <row r="424" s="14" customFormat="1">
      <c r="A424" s="14"/>
      <c r="B424" s="244"/>
      <c r="C424" s="245"/>
      <c r="D424" s="235" t="s">
        <v>208</v>
      </c>
      <c r="E424" s="246" t="s">
        <v>19</v>
      </c>
      <c r="F424" s="247" t="s">
        <v>280</v>
      </c>
      <c r="G424" s="245"/>
      <c r="H424" s="248">
        <v>13</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208</v>
      </c>
      <c r="AU424" s="254" t="s">
        <v>80</v>
      </c>
      <c r="AV424" s="14" t="s">
        <v>82</v>
      </c>
      <c r="AW424" s="14" t="s">
        <v>33</v>
      </c>
      <c r="AX424" s="14" t="s">
        <v>73</v>
      </c>
      <c r="AY424" s="254" t="s">
        <v>196</v>
      </c>
    </row>
    <row r="425" s="15" customFormat="1">
      <c r="A425" s="15"/>
      <c r="B425" s="255"/>
      <c r="C425" s="256"/>
      <c r="D425" s="235" t="s">
        <v>208</v>
      </c>
      <c r="E425" s="257" t="s">
        <v>19</v>
      </c>
      <c r="F425" s="258" t="s">
        <v>212</v>
      </c>
      <c r="G425" s="256"/>
      <c r="H425" s="259">
        <v>13</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208</v>
      </c>
      <c r="AU425" s="265" t="s">
        <v>80</v>
      </c>
      <c r="AV425" s="15" t="s">
        <v>204</v>
      </c>
      <c r="AW425" s="15" t="s">
        <v>33</v>
      </c>
      <c r="AX425" s="15" t="s">
        <v>80</v>
      </c>
      <c r="AY425" s="265" t="s">
        <v>196</v>
      </c>
    </row>
    <row r="426" s="2" customFormat="1" ht="23.4566" customHeight="1">
      <c r="A426" s="41"/>
      <c r="B426" s="42"/>
      <c r="C426" s="215" t="s">
        <v>2043</v>
      </c>
      <c r="D426" s="215" t="s">
        <v>199</v>
      </c>
      <c r="E426" s="216" t="s">
        <v>5203</v>
      </c>
      <c r="F426" s="217" t="s">
        <v>5204</v>
      </c>
      <c r="G426" s="218" t="s">
        <v>486</v>
      </c>
      <c r="H426" s="219">
        <v>7</v>
      </c>
      <c r="I426" s="220"/>
      <c r="J426" s="221">
        <f>ROUND(I426*H426,2)</f>
        <v>0</v>
      </c>
      <c r="K426" s="217" t="s">
        <v>19</v>
      </c>
      <c r="L426" s="47"/>
      <c r="M426" s="222" t="s">
        <v>19</v>
      </c>
      <c r="N426" s="223" t="s">
        <v>44</v>
      </c>
      <c r="O426" s="87"/>
      <c r="P426" s="224">
        <f>O426*H426</f>
        <v>0</v>
      </c>
      <c r="Q426" s="224">
        <v>0</v>
      </c>
      <c r="R426" s="224">
        <f>Q426*H426</f>
        <v>0</v>
      </c>
      <c r="S426" s="224">
        <v>0</v>
      </c>
      <c r="T426" s="225">
        <f>S426*H426</f>
        <v>0</v>
      </c>
      <c r="U426" s="41"/>
      <c r="V426" s="41"/>
      <c r="W426" s="41"/>
      <c r="X426" s="41"/>
      <c r="Y426" s="41"/>
      <c r="Z426" s="41"/>
      <c r="AA426" s="41"/>
      <c r="AB426" s="41"/>
      <c r="AC426" s="41"/>
      <c r="AD426" s="41"/>
      <c r="AE426" s="41"/>
      <c r="AR426" s="226" t="s">
        <v>572</v>
      </c>
      <c r="AT426" s="226" t="s">
        <v>199</v>
      </c>
      <c r="AU426" s="226" t="s">
        <v>80</v>
      </c>
      <c r="AY426" s="20" t="s">
        <v>196</v>
      </c>
      <c r="BE426" s="227">
        <f>IF(N426="základní",J426,0)</f>
        <v>0</v>
      </c>
      <c r="BF426" s="227">
        <f>IF(N426="snížená",J426,0)</f>
        <v>0</v>
      </c>
      <c r="BG426" s="227">
        <f>IF(N426="zákl. přenesená",J426,0)</f>
        <v>0</v>
      </c>
      <c r="BH426" s="227">
        <f>IF(N426="sníž. přenesená",J426,0)</f>
        <v>0</v>
      </c>
      <c r="BI426" s="227">
        <f>IF(N426="nulová",J426,0)</f>
        <v>0</v>
      </c>
      <c r="BJ426" s="20" t="s">
        <v>80</v>
      </c>
      <c r="BK426" s="227">
        <f>ROUND(I426*H426,2)</f>
        <v>0</v>
      </c>
      <c r="BL426" s="20" t="s">
        <v>572</v>
      </c>
      <c r="BM426" s="226" t="s">
        <v>5205</v>
      </c>
    </row>
    <row r="427" s="14" customFormat="1">
      <c r="A427" s="14"/>
      <c r="B427" s="244"/>
      <c r="C427" s="245"/>
      <c r="D427" s="235" t="s">
        <v>208</v>
      </c>
      <c r="E427" s="246" t="s">
        <v>19</v>
      </c>
      <c r="F427" s="247" t="s">
        <v>244</v>
      </c>
      <c r="G427" s="245"/>
      <c r="H427" s="248">
        <v>7</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208</v>
      </c>
      <c r="AU427" s="254" t="s">
        <v>80</v>
      </c>
      <c r="AV427" s="14" t="s">
        <v>82</v>
      </c>
      <c r="AW427" s="14" t="s">
        <v>33</v>
      </c>
      <c r="AX427" s="14" t="s">
        <v>73</v>
      </c>
      <c r="AY427" s="254" t="s">
        <v>196</v>
      </c>
    </row>
    <row r="428" s="15" customFormat="1">
      <c r="A428" s="15"/>
      <c r="B428" s="255"/>
      <c r="C428" s="256"/>
      <c r="D428" s="235" t="s">
        <v>208</v>
      </c>
      <c r="E428" s="257" t="s">
        <v>19</v>
      </c>
      <c r="F428" s="258" t="s">
        <v>212</v>
      </c>
      <c r="G428" s="256"/>
      <c r="H428" s="259">
        <v>7</v>
      </c>
      <c r="I428" s="260"/>
      <c r="J428" s="256"/>
      <c r="K428" s="256"/>
      <c r="L428" s="261"/>
      <c r="M428" s="262"/>
      <c r="N428" s="263"/>
      <c r="O428" s="263"/>
      <c r="P428" s="263"/>
      <c r="Q428" s="263"/>
      <c r="R428" s="263"/>
      <c r="S428" s="263"/>
      <c r="T428" s="264"/>
      <c r="U428" s="15"/>
      <c r="V428" s="15"/>
      <c r="W428" s="15"/>
      <c r="X428" s="15"/>
      <c r="Y428" s="15"/>
      <c r="Z428" s="15"/>
      <c r="AA428" s="15"/>
      <c r="AB428" s="15"/>
      <c r="AC428" s="15"/>
      <c r="AD428" s="15"/>
      <c r="AE428" s="15"/>
      <c r="AT428" s="265" t="s">
        <v>208</v>
      </c>
      <c r="AU428" s="265" t="s">
        <v>80</v>
      </c>
      <c r="AV428" s="15" t="s">
        <v>204</v>
      </c>
      <c r="AW428" s="15" t="s">
        <v>33</v>
      </c>
      <c r="AX428" s="15" t="s">
        <v>80</v>
      </c>
      <c r="AY428" s="265" t="s">
        <v>196</v>
      </c>
    </row>
    <row r="429" s="2" customFormat="1" ht="31.92453" customHeight="1">
      <c r="A429" s="41"/>
      <c r="B429" s="42"/>
      <c r="C429" s="215" t="s">
        <v>2048</v>
      </c>
      <c r="D429" s="215" t="s">
        <v>199</v>
      </c>
      <c r="E429" s="216" t="s">
        <v>5206</v>
      </c>
      <c r="F429" s="217" t="s">
        <v>5207</v>
      </c>
      <c r="G429" s="218" t="s">
        <v>486</v>
      </c>
      <c r="H429" s="219">
        <v>19</v>
      </c>
      <c r="I429" s="220"/>
      <c r="J429" s="221">
        <f>ROUND(I429*H429,2)</f>
        <v>0</v>
      </c>
      <c r="K429" s="217" t="s">
        <v>19</v>
      </c>
      <c r="L429" s="47"/>
      <c r="M429" s="222" t="s">
        <v>19</v>
      </c>
      <c r="N429" s="223" t="s">
        <v>44</v>
      </c>
      <c r="O429" s="87"/>
      <c r="P429" s="224">
        <f>O429*H429</f>
        <v>0</v>
      </c>
      <c r="Q429" s="224">
        <v>0</v>
      </c>
      <c r="R429" s="224">
        <f>Q429*H429</f>
        <v>0</v>
      </c>
      <c r="S429" s="224">
        <v>0</v>
      </c>
      <c r="T429" s="225">
        <f>S429*H429</f>
        <v>0</v>
      </c>
      <c r="U429" s="41"/>
      <c r="V429" s="41"/>
      <c r="W429" s="41"/>
      <c r="X429" s="41"/>
      <c r="Y429" s="41"/>
      <c r="Z429" s="41"/>
      <c r="AA429" s="41"/>
      <c r="AB429" s="41"/>
      <c r="AC429" s="41"/>
      <c r="AD429" s="41"/>
      <c r="AE429" s="41"/>
      <c r="AR429" s="226" t="s">
        <v>572</v>
      </c>
      <c r="AT429" s="226" t="s">
        <v>199</v>
      </c>
      <c r="AU429" s="226" t="s">
        <v>80</v>
      </c>
      <c r="AY429" s="20" t="s">
        <v>196</v>
      </c>
      <c r="BE429" s="227">
        <f>IF(N429="základní",J429,0)</f>
        <v>0</v>
      </c>
      <c r="BF429" s="227">
        <f>IF(N429="snížená",J429,0)</f>
        <v>0</v>
      </c>
      <c r="BG429" s="227">
        <f>IF(N429="zákl. přenesená",J429,0)</f>
        <v>0</v>
      </c>
      <c r="BH429" s="227">
        <f>IF(N429="sníž. přenesená",J429,0)</f>
        <v>0</v>
      </c>
      <c r="BI429" s="227">
        <f>IF(N429="nulová",J429,0)</f>
        <v>0</v>
      </c>
      <c r="BJ429" s="20" t="s">
        <v>80</v>
      </c>
      <c r="BK429" s="227">
        <f>ROUND(I429*H429,2)</f>
        <v>0</v>
      </c>
      <c r="BL429" s="20" t="s">
        <v>572</v>
      </c>
      <c r="BM429" s="226" t="s">
        <v>5208</v>
      </c>
    </row>
    <row r="430" s="14" customFormat="1">
      <c r="A430" s="14"/>
      <c r="B430" s="244"/>
      <c r="C430" s="245"/>
      <c r="D430" s="235" t="s">
        <v>208</v>
      </c>
      <c r="E430" s="246" t="s">
        <v>19</v>
      </c>
      <c r="F430" s="247" t="s">
        <v>315</v>
      </c>
      <c r="G430" s="245"/>
      <c r="H430" s="248">
        <v>19</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208</v>
      </c>
      <c r="AU430" s="254" t="s">
        <v>80</v>
      </c>
      <c r="AV430" s="14" t="s">
        <v>82</v>
      </c>
      <c r="AW430" s="14" t="s">
        <v>33</v>
      </c>
      <c r="AX430" s="14" t="s">
        <v>73</v>
      </c>
      <c r="AY430" s="254" t="s">
        <v>196</v>
      </c>
    </row>
    <row r="431" s="15" customFormat="1">
      <c r="A431" s="15"/>
      <c r="B431" s="255"/>
      <c r="C431" s="256"/>
      <c r="D431" s="235" t="s">
        <v>208</v>
      </c>
      <c r="E431" s="257" t="s">
        <v>19</v>
      </c>
      <c r="F431" s="258" t="s">
        <v>212</v>
      </c>
      <c r="G431" s="256"/>
      <c r="H431" s="259">
        <v>19</v>
      </c>
      <c r="I431" s="260"/>
      <c r="J431" s="256"/>
      <c r="K431" s="256"/>
      <c r="L431" s="261"/>
      <c r="M431" s="262"/>
      <c r="N431" s="263"/>
      <c r="O431" s="263"/>
      <c r="P431" s="263"/>
      <c r="Q431" s="263"/>
      <c r="R431" s="263"/>
      <c r="S431" s="263"/>
      <c r="T431" s="264"/>
      <c r="U431" s="15"/>
      <c r="V431" s="15"/>
      <c r="W431" s="15"/>
      <c r="X431" s="15"/>
      <c r="Y431" s="15"/>
      <c r="Z431" s="15"/>
      <c r="AA431" s="15"/>
      <c r="AB431" s="15"/>
      <c r="AC431" s="15"/>
      <c r="AD431" s="15"/>
      <c r="AE431" s="15"/>
      <c r="AT431" s="265" t="s">
        <v>208</v>
      </c>
      <c r="AU431" s="265" t="s">
        <v>80</v>
      </c>
      <c r="AV431" s="15" t="s">
        <v>204</v>
      </c>
      <c r="AW431" s="15" t="s">
        <v>33</v>
      </c>
      <c r="AX431" s="15" t="s">
        <v>80</v>
      </c>
      <c r="AY431" s="265" t="s">
        <v>196</v>
      </c>
    </row>
    <row r="432" s="2" customFormat="1" ht="31.92453" customHeight="1">
      <c r="A432" s="41"/>
      <c r="B432" s="42"/>
      <c r="C432" s="215" t="s">
        <v>2070</v>
      </c>
      <c r="D432" s="215" t="s">
        <v>199</v>
      </c>
      <c r="E432" s="216" t="s">
        <v>5209</v>
      </c>
      <c r="F432" s="217" t="s">
        <v>5210</v>
      </c>
      <c r="G432" s="218" t="s">
        <v>486</v>
      </c>
      <c r="H432" s="219">
        <v>7</v>
      </c>
      <c r="I432" s="220"/>
      <c r="J432" s="221">
        <f>ROUND(I432*H432,2)</f>
        <v>0</v>
      </c>
      <c r="K432" s="217" t="s">
        <v>19</v>
      </c>
      <c r="L432" s="47"/>
      <c r="M432" s="222" t="s">
        <v>19</v>
      </c>
      <c r="N432" s="223" t="s">
        <v>44</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572</v>
      </c>
      <c r="AT432" s="226" t="s">
        <v>199</v>
      </c>
      <c r="AU432" s="226" t="s">
        <v>80</v>
      </c>
      <c r="AY432" s="20" t="s">
        <v>196</v>
      </c>
      <c r="BE432" s="227">
        <f>IF(N432="základní",J432,0)</f>
        <v>0</v>
      </c>
      <c r="BF432" s="227">
        <f>IF(N432="snížená",J432,0)</f>
        <v>0</v>
      </c>
      <c r="BG432" s="227">
        <f>IF(N432="zákl. přenesená",J432,0)</f>
        <v>0</v>
      </c>
      <c r="BH432" s="227">
        <f>IF(N432="sníž. přenesená",J432,0)</f>
        <v>0</v>
      </c>
      <c r="BI432" s="227">
        <f>IF(N432="nulová",J432,0)</f>
        <v>0</v>
      </c>
      <c r="BJ432" s="20" t="s">
        <v>80</v>
      </c>
      <c r="BK432" s="227">
        <f>ROUND(I432*H432,2)</f>
        <v>0</v>
      </c>
      <c r="BL432" s="20" t="s">
        <v>572</v>
      </c>
      <c r="BM432" s="226" t="s">
        <v>5211</v>
      </c>
    </row>
    <row r="433" s="14" customFormat="1">
      <c r="A433" s="14"/>
      <c r="B433" s="244"/>
      <c r="C433" s="245"/>
      <c r="D433" s="235" t="s">
        <v>208</v>
      </c>
      <c r="E433" s="246" t="s">
        <v>19</v>
      </c>
      <c r="F433" s="247" t="s">
        <v>244</v>
      </c>
      <c r="G433" s="245"/>
      <c r="H433" s="248">
        <v>7</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208</v>
      </c>
      <c r="AU433" s="254" t="s">
        <v>80</v>
      </c>
      <c r="AV433" s="14" t="s">
        <v>82</v>
      </c>
      <c r="AW433" s="14" t="s">
        <v>33</v>
      </c>
      <c r="AX433" s="14" t="s">
        <v>73</v>
      </c>
      <c r="AY433" s="254" t="s">
        <v>196</v>
      </c>
    </row>
    <row r="434" s="15" customFormat="1">
      <c r="A434" s="15"/>
      <c r="B434" s="255"/>
      <c r="C434" s="256"/>
      <c r="D434" s="235" t="s">
        <v>208</v>
      </c>
      <c r="E434" s="257" t="s">
        <v>19</v>
      </c>
      <c r="F434" s="258" t="s">
        <v>212</v>
      </c>
      <c r="G434" s="256"/>
      <c r="H434" s="259">
        <v>7</v>
      </c>
      <c r="I434" s="260"/>
      <c r="J434" s="256"/>
      <c r="K434" s="256"/>
      <c r="L434" s="261"/>
      <c r="M434" s="262"/>
      <c r="N434" s="263"/>
      <c r="O434" s="263"/>
      <c r="P434" s="263"/>
      <c r="Q434" s="263"/>
      <c r="R434" s="263"/>
      <c r="S434" s="263"/>
      <c r="T434" s="264"/>
      <c r="U434" s="15"/>
      <c r="V434" s="15"/>
      <c r="W434" s="15"/>
      <c r="X434" s="15"/>
      <c r="Y434" s="15"/>
      <c r="Z434" s="15"/>
      <c r="AA434" s="15"/>
      <c r="AB434" s="15"/>
      <c r="AC434" s="15"/>
      <c r="AD434" s="15"/>
      <c r="AE434" s="15"/>
      <c r="AT434" s="265" t="s">
        <v>208</v>
      </c>
      <c r="AU434" s="265" t="s">
        <v>80</v>
      </c>
      <c r="AV434" s="15" t="s">
        <v>204</v>
      </c>
      <c r="AW434" s="15" t="s">
        <v>33</v>
      </c>
      <c r="AX434" s="15" t="s">
        <v>80</v>
      </c>
      <c r="AY434" s="265" t="s">
        <v>196</v>
      </c>
    </row>
    <row r="435" s="2" customFormat="1" ht="23.4566" customHeight="1">
      <c r="A435" s="41"/>
      <c r="B435" s="42"/>
      <c r="C435" s="215" t="s">
        <v>2078</v>
      </c>
      <c r="D435" s="215" t="s">
        <v>199</v>
      </c>
      <c r="E435" s="216" t="s">
        <v>5212</v>
      </c>
      <c r="F435" s="217" t="s">
        <v>5213</v>
      </c>
      <c r="G435" s="218" t="s">
        <v>222</v>
      </c>
      <c r="H435" s="219">
        <v>13</v>
      </c>
      <c r="I435" s="220"/>
      <c r="J435" s="221">
        <f>ROUND(I435*H435,2)</f>
        <v>0</v>
      </c>
      <c r="K435" s="217" t="s">
        <v>19</v>
      </c>
      <c r="L435" s="47"/>
      <c r="M435" s="222" t="s">
        <v>19</v>
      </c>
      <c r="N435" s="223" t="s">
        <v>44</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572</v>
      </c>
      <c r="AT435" s="226" t="s">
        <v>199</v>
      </c>
      <c r="AU435" s="226" t="s">
        <v>80</v>
      </c>
      <c r="AY435" s="20" t="s">
        <v>196</v>
      </c>
      <c r="BE435" s="227">
        <f>IF(N435="základní",J435,0)</f>
        <v>0</v>
      </c>
      <c r="BF435" s="227">
        <f>IF(N435="snížená",J435,0)</f>
        <v>0</v>
      </c>
      <c r="BG435" s="227">
        <f>IF(N435="zákl. přenesená",J435,0)</f>
        <v>0</v>
      </c>
      <c r="BH435" s="227">
        <f>IF(N435="sníž. přenesená",J435,0)</f>
        <v>0</v>
      </c>
      <c r="BI435" s="227">
        <f>IF(N435="nulová",J435,0)</f>
        <v>0</v>
      </c>
      <c r="BJ435" s="20" t="s">
        <v>80</v>
      </c>
      <c r="BK435" s="227">
        <f>ROUND(I435*H435,2)</f>
        <v>0</v>
      </c>
      <c r="BL435" s="20" t="s">
        <v>572</v>
      </c>
      <c r="BM435" s="226" t="s">
        <v>5214</v>
      </c>
    </row>
    <row r="436" s="14" customFormat="1">
      <c r="A436" s="14"/>
      <c r="B436" s="244"/>
      <c r="C436" s="245"/>
      <c r="D436" s="235" t="s">
        <v>208</v>
      </c>
      <c r="E436" s="246" t="s">
        <v>19</v>
      </c>
      <c r="F436" s="247" t="s">
        <v>280</v>
      </c>
      <c r="G436" s="245"/>
      <c r="H436" s="248">
        <v>13</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208</v>
      </c>
      <c r="AU436" s="254" t="s">
        <v>80</v>
      </c>
      <c r="AV436" s="14" t="s">
        <v>82</v>
      </c>
      <c r="AW436" s="14" t="s">
        <v>33</v>
      </c>
      <c r="AX436" s="14" t="s">
        <v>73</v>
      </c>
      <c r="AY436" s="254" t="s">
        <v>196</v>
      </c>
    </row>
    <row r="437" s="15" customFormat="1">
      <c r="A437" s="15"/>
      <c r="B437" s="255"/>
      <c r="C437" s="256"/>
      <c r="D437" s="235" t="s">
        <v>208</v>
      </c>
      <c r="E437" s="257" t="s">
        <v>19</v>
      </c>
      <c r="F437" s="258" t="s">
        <v>212</v>
      </c>
      <c r="G437" s="256"/>
      <c r="H437" s="259">
        <v>13</v>
      </c>
      <c r="I437" s="260"/>
      <c r="J437" s="256"/>
      <c r="K437" s="256"/>
      <c r="L437" s="261"/>
      <c r="M437" s="262"/>
      <c r="N437" s="263"/>
      <c r="O437" s="263"/>
      <c r="P437" s="263"/>
      <c r="Q437" s="263"/>
      <c r="R437" s="263"/>
      <c r="S437" s="263"/>
      <c r="T437" s="264"/>
      <c r="U437" s="15"/>
      <c r="V437" s="15"/>
      <c r="W437" s="15"/>
      <c r="X437" s="15"/>
      <c r="Y437" s="15"/>
      <c r="Z437" s="15"/>
      <c r="AA437" s="15"/>
      <c r="AB437" s="15"/>
      <c r="AC437" s="15"/>
      <c r="AD437" s="15"/>
      <c r="AE437" s="15"/>
      <c r="AT437" s="265" t="s">
        <v>208</v>
      </c>
      <c r="AU437" s="265" t="s">
        <v>80</v>
      </c>
      <c r="AV437" s="15" t="s">
        <v>204</v>
      </c>
      <c r="AW437" s="15" t="s">
        <v>33</v>
      </c>
      <c r="AX437" s="15" t="s">
        <v>80</v>
      </c>
      <c r="AY437" s="265" t="s">
        <v>196</v>
      </c>
    </row>
    <row r="438" s="2" customFormat="1" ht="36.72453" customHeight="1">
      <c r="A438" s="41"/>
      <c r="B438" s="42"/>
      <c r="C438" s="215" t="s">
        <v>2084</v>
      </c>
      <c r="D438" s="215" t="s">
        <v>199</v>
      </c>
      <c r="E438" s="216" t="s">
        <v>5215</v>
      </c>
      <c r="F438" s="217" t="s">
        <v>5216</v>
      </c>
      <c r="G438" s="218" t="s">
        <v>222</v>
      </c>
      <c r="H438" s="219">
        <v>25</v>
      </c>
      <c r="I438" s="220"/>
      <c r="J438" s="221">
        <f>ROUND(I438*H438,2)</f>
        <v>0</v>
      </c>
      <c r="K438" s="217" t="s">
        <v>19</v>
      </c>
      <c r="L438" s="47"/>
      <c r="M438" s="222" t="s">
        <v>19</v>
      </c>
      <c r="N438" s="223" t="s">
        <v>44</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572</v>
      </c>
      <c r="AT438" s="226" t="s">
        <v>199</v>
      </c>
      <c r="AU438" s="226" t="s">
        <v>80</v>
      </c>
      <c r="AY438" s="20" t="s">
        <v>196</v>
      </c>
      <c r="BE438" s="227">
        <f>IF(N438="základní",J438,0)</f>
        <v>0</v>
      </c>
      <c r="BF438" s="227">
        <f>IF(N438="snížená",J438,0)</f>
        <v>0</v>
      </c>
      <c r="BG438" s="227">
        <f>IF(N438="zákl. přenesená",J438,0)</f>
        <v>0</v>
      </c>
      <c r="BH438" s="227">
        <f>IF(N438="sníž. přenesená",J438,0)</f>
        <v>0</v>
      </c>
      <c r="BI438" s="227">
        <f>IF(N438="nulová",J438,0)</f>
        <v>0</v>
      </c>
      <c r="BJ438" s="20" t="s">
        <v>80</v>
      </c>
      <c r="BK438" s="227">
        <f>ROUND(I438*H438,2)</f>
        <v>0</v>
      </c>
      <c r="BL438" s="20" t="s">
        <v>572</v>
      </c>
      <c r="BM438" s="226" t="s">
        <v>5217</v>
      </c>
    </row>
    <row r="439" s="14" customFormat="1">
      <c r="A439" s="14"/>
      <c r="B439" s="244"/>
      <c r="C439" s="245"/>
      <c r="D439" s="235" t="s">
        <v>208</v>
      </c>
      <c r="E439" s="246" t="s">
        <v>19</v>
      </c>
      <c r="F439" s="247" t="s">
        <v>348</v>
      </c>
      <c r="G439" s="245"/>
      <c r="H439" s="248">
        <v>25</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208</v>
      </c>
      <c r="AU439" s="254" t="s">
        <v>80</v>
      </c>
      <c r="AV439" s="14" t="s">
        <v>82</v>
      </c>
      <c r="AW439" s="14" t="s">
        <v>33</v>
      </c>
      <c r="AX439" s="14" t="s">
        <v>73</v>
      </c>
      <c r="AY439" s="254" t="s">
        <v>196</v>
      </c>
    </row>
    <row r="440" s="15" customFormat="1">
      <c r="A440" s="15"/>
      <c r="B440" s="255"/>
      <c r="C440" s="256"/>
      <c r="D440" s="235" t="s">
        <v>208</v>
      </c>
      <c r="E440" s="257" t="s">
        <v>19</v>
      </c>
      <c r="F440" s="258" t="s">
        <v>212</v>
      </c>
      <c r="G440" s="256"/>
      <c r="H440" s="259">
        <v>25</v>
      </c>
      <c r="I440" s="260"/>
      <c r="J440" s="256"/>
      <c r="K440" s="256"/>
      <c r="L440" s="261"/>
      <c r="M440" s="262"/>
      <c r="N440" s="263"/>
      <c r="O440" s="263"/>
      <c r="P440" s="263"/>
      <c r="Q440" s="263"/>
      <c r="R440" s="263"/>
      <c r="S440" s="263"/>
      <c r="T440" s="264"/>
      <c r="U440" s="15"/>
      <c r="V440" s="15"/>
      <c r="W440" s="15"/>
      <c r="X440" s="15"/>
      <c r="Y440" s="15"/>
      <c r="Z440" s="15"/>
      <c r="AA440" s="15"/>
      <c r="AB440" s="15"/>
      <c r="AC440" s="15"/>
      <c r="AD440" s="15"/>
      <c r="AE440" s="15"/>
      <c r="AT440" s="265" t="s">
        <v>208</v>
      </c>
      <c r="AU440" s="265" t="s">
        <v>80</v>
      </c>
      <c r="AV440" s="15" t="s">
        <v>204</v>
      </c>
      <c r="AW440" s="15" t="s">
        <v>33</v>
      </c>
      <c r="AX440" s="15" t="s">
        <v>80</v>
      </c>
      <c r="AY440" s="265" t="s">
        <v>196</v>
      </c>
    </row>
    <row r="441" s="2" customFormat="1" ht="47.59245" customHeight="1">
      <c r="A441" s="41"/>
      <c r="B441" s="42"/>
      <c r="C441" s="215" t="s">
        <v>2089</v>
      </c>
      <c r="D441" s="215" t="s">
        <v>199</v>
      </c>
      <c r="E441" s="216" t="s">
        <v>5218</v>
      </c>
      <c r="F441" s="217" t="s">
        <v>5219</v>
      </c>
      <c r="G441" s="218" t="s">
        <v>486</v>
      </c>
      <c r="H441" s="219">
        <v>257</v>
      </c>
      <c r="I441" s="220"/>
      <c r="J441" s="221">
        <f>ROUND(I441*H441,2)</f>
        <v>0</v>
      </c>
      <c r="K441" s="217" t="s">
        <v>19</v>
      </c>
      <c r="L441" s="47"/>
      <c r="M441" s="222" t="s">
        <v>19</v>
      </c>
      <c r="N441" s="223" t="s">
        <v>44</v>
      </c>
      <c r="O441" s="87"/>
      <c r="P441" s="224">
        <f>O441*H441</f>
        <v>0</v>
      </c>
      <c r="Q441" s="224">
        <v>0</v>
      </c>
      <c r="R441" s="224">
        <f>Q441*H441</f>
        <v>0</v>
      </c>
      <c r="S441" s="224">
        <v>0</v>
      </c>
      <c r="T441" s="225">
        <f>S441*H441</f>
        <v>0</v>
      </c>
      <c r="U441" s="41"/>
      <c r="V441" s="41"/>
      <c r="W441" s="41"/>
      <c r="X441" s="41"/>
      <c r="Y441" s="41"/>
      <c r="Z441" s="41"/>
      <c r="AA441" s="41"/>
      <c r="AB441" s="41"/>
      <c r="AC441" s="41"/>
      <c r="AD441" s="41"/>
      <c r="AE441" s="41"/>
      <c r="AR441" s="226" t="s">
        <v>572</v>
      </c>
      <c r="AT441" s="226" t="s">
        <v>199</v>
      </c>
      <c r="AU441" s="226" t="s">
        <v>80</v>
      </c>
      <c r="AY441" s="20" t="s">
        <v>196</v>
      </c>
      <c r="BE441" s="227">
        <f>IF(N441="základní",J441,0)</f>
        <v>0</v>
      </c>
      <c r="BF441" s="227">
        <f>IF(N441="snížená",J441,0)</f>
        <v>0</v>
      </c>
      <c r="BG441" s="227">
        <f>IF(N441="zákl. přenesená",J441,0)</f>
        <v>0</v>
      </c>
      <c r="BH441" s="227">
        <f>IF(N441="sníž. přenesená",J441,0)</f>
        <v>0</v>
      </c>
      <c r="BI441" s="227">
        <f>IF(N441="nulová",J441,0)</f>
        <v>0</v>
      </c>
      <c r="BJ441" s="20" t="s">
        <v>80</v>
      </c>
      <c r="BK441" s="227">
        <f>ROUND(I441*H441,2)</f>
        <v>0</v>
      </c>
      <c r="BL441" s="20" t="s">
        <v>572</v>
      </c>
      <c r="BM441" s="226" t="s">
        <v>5220</v>
      </c>
    </row>
    <row r="442" s="14" customFormat="1">
      <c r="A442" s="14"/>
      <c r="B442" s="244"/>
      <c r="C442" s="245"/>
      <c r="D442" s="235" t="s">
        <v>208</v>
      </c>
      <c r="E442" s="246" t="s">
        <v>19</v>
      </c>
      <c r="F442" s="247" t="s">
        <v>2906</v>
      </c>
      <c r="G442" s="245"/>
      <c r="H442" s="248">
        <v>257</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208</v>
      </c>
      <c r="AU442" s="254" t="s">
        <v>80</v>
      </c>
      <c r="AV442" s="14" t="s">
        <v>82</v>
      </c>
      <c r="AW442" s="14" t="s">
        <v>33</v>
      </c>
      <c r="AX442" s="14" t="s">
        <v>73</v>
      </c>
      <c r="AY442" s="254" t="s">
        <v>196</v>
      </c>
    </row>
    <row r="443" s="15" customFormat="1">
      <c r="A443" s="15"/>
      <c r="B443" s="255"/>
      <c r="C443" s="256"/>
      <c r="D443" s="235" t="s">
        <v>208</v>
      </c>
      <c r="E443" s="257" t="s">
        <v>19</v>
      </c>
      <c r="F443" s="258" t="s">
        <v>212</v>
      </c>
      <c r="G443" s="256"/>
      <c r="H443" s="259">
        <v>257</v>
      </c>
      <c r="I443" s="260"/>
      <c r="J443" s="256"/>
      <c r="K443" s="256"/>
      <c r="L443" s="261"/>
      <c r="M443" s="262"/>
      <c r="N443" s="263"/>
      <c r="O443" s="263"/>
      <c r="P443" s="263"/>
      <c r="Q443" s="263"/>
      <c r="R443" s="263"/>
      <c r="S443" s="263"/>
      <c r="T443" s="264"/>
      <c r="U443" s="15"/>
      <c r="V443" s="15"/>
      <c r="W443" s="15"/>
      <c r="X443" s="15"/>
      <c r="Y443" s="15"/>
      <c r="Z443" s="15"/>
      <c r="AA443" s="15"/>
      <c r="AB443" s="15"/>
      <c r="AC443" s="15"/>
      <c r="AD443" s="15"/>
      <c r="AE443" s="15"/>
      <c r="AT443" s="265" t="s">
        <v>208</v>
      </c>
      <c r="AU443" s="265" t="s">
        <v>80</v>
      </c>
      <c r="AV443" s="15" t="s">
        <v>204</v>
      </c>
      <c r="AW443" s="15" t="s">
        <v>33</v>
      </c>
      <c r="AX443" s="15" t="s">
        <v>80</v>
      </c>
      <c r="AY443" s="265" t="s">
        <v>196</v>
      </c>
    </row>
    <row r="444" s="2" customFormat="1" ht="36.72453" customHeight="1">
      <c r="A444" s="41"/>
      <c r="B444" s="42"/>
      <c r="C444" s="215" t="s">
        <v>2096</v>
      </c>
      <c r="D444" s="215" t="s">
        <v>199</v>
      </c>
      <c r="E444" s="216" t="s">
        <v>5221</v>
      </c>
      <c r="F444" s="217" t="s">
        <v>5222</v>
      </c>
      <c r="G444" s="218" t="s">
        <v>222</v>
      </c>
      <c r="H444" s="219">
        <v>8</v>
      </c>
      <c r="I444" s="220"/>
      <c r="J444" s="221">
        <f>ROUND(I444*H444,2)</f>
        <v>0</v>
      </c>
      <c r="K444" s="217" t="s">
        <v>19</v>
      </c>
      <c r="L444" s="47"/>
      <c r="M444" s="222" t="s">
        <v>19</v>
      </c>
      <c r="N444" s="223" t="s">
        <v>44</v>
      </c>
      <c r="O444" s="87"/>
      <c r="P444" s="224">
        <f>O444*H444</f>
        <v>0</v>
      </c>
      <c r="Q444" s="224">
        <v>0</v>
      </c>
      <c r="R444" s="224">
        <f>Q444*H444</f>
        <v>0</v>
      </c>
      <c r="S444" s="224">
        <v>0</v>
      </c>
      <c r="T444" s="225">
        <f>S444*H444</f>
        <v>0</v>
      </c>
      <c r="U444" s="41"/>
      <c r="V444" s="41"/>
      <c r="W444" s="41"/>
      <c r="X444" s="41"/>
      <c r="Y444" s="41"/>
      <c r="Z444" s="41"/>
      <c r="AA444" s="41"/>
      <c r="AB444" s="41"/>
      <c r="AC444" s="41"/>
      <c r="AD444" s="41"/>
      <c r="AE444" s="41"/>
      <c r="AR444" s="226" t="s">
        <v>572</v>
      </c>
      <c r="AT444" s="226" t="s">
        <v>199</v>
      </c>
      <c r="AU444" s="226" t="s">
        <v>80</v>
      </c>
      <c r="AY444" s="20" t="s">
        <v>196</v>
      </c>
      <c r="BE444" s="227">
        <f>IF(N444="základní",J444,0)</f>
        <v>0</v>
      </c>
      <c r="BF444" s="227">
        <f>IF(N444="snížená",J444,0)</f>
        <v>0</v>
      </c>
      <c r="BG444" s="227">
        <f>IF(N444="zákl. přenesená",J444,0)</f>
        <v>0</v>
      </c>
      <c r="BH444" s="227">
        <f>IF(N444="sníž. přenesená",J444,0)</f>
        <v>0</v>
      </c>
      <c r="BI444" s="227">
        <f>IF(N444="nulová",J444,0)</f>
        <v>0</v>
      </c>
      <c r="BJ444" s="20" t="s">
        <v>80</v>
      </c>
      <c r="BK444" s="227">
        <f>ROUND(I444*H444,2)</f>
        <v>0</v>
      </c>
      <c r="BL444" s="20" t="s">
        <v>572</v>
      </c>
      <c r="BM444" s="226" t="s">
        <v>5223</v>
      </c>
    </row>
    <row r="445" s="14" customFormat="1">
      <c r="A445" s="14"/>
      <c r="B445" s="244"/>
      <c r="C445" s="245"/>
      <c r="D445" s="235" t="s">
        <v>208</v>
      </c>
      <c r="E445" s="246" t="s">
        <v>19</v>
      </c>
      <c r="F445" s="247" t="s">
        <v>250</v>
      </c>
      <c r="G445" s="245"/>
      <c r="H445" s="248">
        <v>8</v>
      </c>
      <c r="I445" s="249"/>
      <c r="J445" s="245"/>
      <c r="K445" s="245"/>
      <c r="L445" s="250"/>
      <c r="M445" s="251"/>
      <c r="N445" s="252"/>
      <c r="O445" s="252"/>
      <c r="P445" s="252"/>
      <c r="Q445" s="252"/>
      <c r="R445" s="252"/>
      <c r="S445" s="252"/>
      <c r="T445" s="253"/>
      <c r="U445" s="14"/>
      <c r="V445" s="14"/>
      <c r="W445" s="14"/>
      <c r="X445" s="14"/>
      <c r="Y445" s="14"/>
      <c r="Z445" s="14"/>
      <c r="AA445" s="14"/>
      <c r="AB445" s="14"/>
      <c r="AC445" s="14"/>
      <c r="AD445" s="14"/>
      <c r="AE445" s="14"/>
      <c r="AT445" s="254" t="s">
        <v>208</v>
      </c>
      <c r="AU445" s="254" t="s">
        <v>80</v>
      </c>
      <c r="AV445" s="14" t="s">
        <v>82</v>
      </c>
      <c r="AW445" s="14" t="s">
        <v>33</v>
      </c>
      <c r="AX445" s="14" t="s">
        <v>73</v>
      </c>
      <c r="AY445" s="254" t="s">
        <v>196</v>
      </c>
    </row>
    <row r="446" s="15" customFormat="1">
      <c r="A446" s="15"/>
      <c r="B446" s="255"/>
      <c r="C446" s="256"/>
      <c r="D446" s="235" t="s">
        <v>208</v>
      </c>
      <c r="E446" s="257" t="s">
        <v>19</v>
      </c>
      <c r="F446" s="258" t="s">
        <v>212</v>
      </c>
      <c r="G446" s="256"/>
      <c r="H446" s="259">
        <v>8</v>
      </c>
      <c r="I446" s="260"/>
      <c r="J446" s="256"/>
      <c r="K446" s="256"/>
      <c r="L446" s="261"/>
      <c r="M446" s="262"/>
      <c r="N446" s="263"/>
      <c r="O446" s="263"/>
      <c r="P446" s="263"/>
      <c r="Q446" s="263"/>
      <c r="R446" s="263"/>
      <c r="S446" s="263"/>
      <c r="T446" s="264"/>
      <c r="U446" s="15"/>
      <c r="V446" s="15"/>
      <c r="W446" s="15"/>
      <c r="X446" s="15"/>
      <c r="Y446" s="15"/>
      <c r="Z446" s="15"/>
      <c r="AA446" s="15"/>
      <c r="AB446" s="15"/>
      <c r="AC446" s="15"/>
      <c r="AD446" s="15"/>
      <c r="AE446" s="15"/>
      <c r="AT446" s="265" t="s">
        <v>208</v>
      </c>
      <c r="AU446" s="265" t="s">
        <v>80</v>
      </c>
      <c r="AV446" s="15" t="s">
        <v>204</v>
      </c>
      <c r="AW446" s="15" t="s">
        <v>33</v>
      </c>
      <c r="AX446" s="15" t="s">
        <v>80</v>
      </c>
      <c r="AY446" s="265" t="s">
        <v>196</v>
      </c>
    </row>
    <row r="447" s="2" customFormat="1" ht="23.4566" customHeight="1">
      <c r="A447" s="41"/>
      <c r="B447" s="42"/>
      <c r="C447" s="215" t="s">
        <v>2099</v>
      </c>
      <c r="D447" s="215" t="s">
        <v>199</v>
      </c>
      <c r="E447" s="216" t="s">
        <v>5224</v>
      </c>
      <c r="F447" s="217" t="s">
        <v>5225</v>
      </c>
      <c r="G447" s="218" t="s">
        <v>222</v>
      </c>
      <c r="H447" s="219">
        <v>3</v>
      </c>
      <c r="I447" s="220"/>
      <c r="J447" s="221">
        <f>ROUND(I447*H447,2)</f>
        <v>0</v>
      </c>
      <c r="K447" s="217" t="s">
        <v>19</v>
      </c>
      <c r="L447" s="47"/>
      <c r="M447" s="222" t="s">
        <v>19</v>
      </c>
      <c r="N447" s="223" t="s">
        <v>44</v>
      </c>
      <c r="O447" s="87"/>
      <c r="P447" s="224">
        <f>O447*H447</f>
        <v>0</v>
      </c>
      <c r="Q447" s="224">
        <v>0</v>
      </c>
      <c r="R447" s="224">
        <f>Q447*H447</f>
        <v>0</v>
      </c>
      <c r="S447" s="224">
        <v>0</v>
      </c>
      <c r="T447" s="225">
        <f>S447*H447</f>
        <v>0</v>
      </c>
      <c r="U447" s="41"/>
      <c r="V447" s="41"/>
      <c r="W447" s="41"/>
      <c r="X447" s="41"/>
      <c r="Y447" s="41"/>
      <c r="Z447" s="41"/>
      <c r="AA447" s="41"/>
      <c r="AB447" s="41"/>
      <c r="AC447" s="41"/>
      <c r="AD447" s="41"/>
      <c r="AE447" s="41"/>
      <c r="AR447" s="226" t="s">
        <v>572</v>
      </c>
      <c r="AT447" s="226" t="s">
        <v>199</v>
      </c>
      <c r="AU447" s="226" t="s">
        <v>80</v>
      </c>
      <c r="AY447" s="20" t="s">
        <v>196</v>
      </c>
      <c r="BE447" s="227">
        <f>IF(N447="základní",J447,0)</f>
        <v>0</v>
      </c>
      <c r="BF447" s="227">
        <f>IF(N447="snížená",J447,0)</f>
        <v>0</v>
      </c>
      <c r="BG447" s="227">
        <f>IF(N447="zákl. přenesená",J447,0)</f>
        <v>0</v>
      </c>
      <c r="BH447" s="227">
        <f>IF(N447="sníž. přenesená",J447,0)</f>
        <v>0</v>
      </c>
      <c r="BI447" s="227">
        <f>IF(N447="nulová",J447,0)</f>
        <v>0</v>
      </c>
      <c r="BJ447" s="20" t="s">
        <v>80</v>
      </c>
      <c r="BK447" s="227">
        <f>ROUND(I447*H447,2)</f>
        <v>0</v>
      </c>
      <c r="BL447" s="20" t="s">
        <v>572</v>
      </c>
      <c r="BM447" s="226" t="s">
        <v>5226</v>
      </c>
    </row>
    <row r="448" s="14" customFormat="1">
      <c r="A448" s="14"/>
      <c r="B448" s="244"/>
      <c r="C448" s="245"/>
      <c r="D448" s="235" t="s">
        <v>208</v>
      </c>
      <c r="E448" s="246" t="s">
        <v>19</v>
      </c>
      <c r="F448" s="247" t="s">
        <v>197</v>
      </c>
      <c r="G448" s="245"/>
      <c r="H448" s="248">
        <v>3</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208</v>
      </c>
      <c r="AU448" s="254" t="s">
        <v>80</v>
      </c>
      <c r="AV448" s="14" t="s">
        <v>82</v>
      </c>
      <c r="AW448" s="14" t="s">
        <v>33</v>
      </c>
      <c r="AX448" s="14" t="s">
        <v>73</v>
      </c>
      <c r="AY448" s="254" t="s">
        <v>196</v>
      </c>
    </row>
    <row r="449" s="15" customFormat="1">
      <c r="A449" s="15"/>
      <c r="B449" s="255"/>
      <c r="C449" s="256"/>
      <c r="D449" s="235" t="s">
        <v>208</v>
      </c>
      <c r="E449" s="257" t="s">
        <v>19</v>
      </c>
      <c r="F449" s="258" t="s">
        <v>212</v>
      </c>
      <c r="G449" s="256"/>
      <c r="H449" s="259">
        <v>3</v>
      </c>
      <c r="I449" s="260"/>
      <c r="J449" s="256"/>
      <c r="K449" s="256"/>
      <c r="L449" s="261"/>
      <c r="M449" s="262"/>
      <c r="N449" s="263"/>
      <c r="O449" s="263"/>
      <c r="P449" s="263"/>
      <c r="Q449" s="263"/>
      <c r="R449" s="263"/>
      <c r="S449" s="263"/>
      <c r="T449" s="264"/>
      <c r="U449" s="15"/>
      <c r="V449" s="15"/>
      <c r="W449" s="15"/>
      <c r="X449" s="15"/>
      <c r="Y449" s="15"/>
      <c r="Z449" s="15"/>
      <c r="AA449" s="15"/>
      <c r="AB449" s="15"/>
      <c r="AC449" s="15"/>
      <c r="AD449" s="15"/>
      <c r="AE449" s="15"/>
      <c r="AT449" s="265" t="s">
        <v>208</v>
      </c>
      <c r="AU449" s="265" t="s">
        <v>80</v>
      </c>
      <c r="AV449" s="15" t="s">
        <v>204</v>
      </c>
      <c r="AW449" s="15" t="s">
        <v>33</v>
      </c>
      <c r="AX449" s="15" t="s">
        <v>80</v>
      </c>
      <c r="AY449" s="265" t="s">
        <v>196</v>
      </c>
    </row>
    <row r="450" s="2" customFormat="1" ht="53.66038" customHeight="1">
      <c r="A450" s="41"/>
      <c r="B450" s="42"/>
      <c r="C450" s="215" t="s">
        <v>2104</v>
      </c>
      <c r="D450" s="215" t="s">
        <v>199</v>
      </c>
      <c r="E450" s="216" t="s">
        <v>5227</v>
      </c>
      <c r="F450" s="217" t="s">
        <v>5228</v>
      </c>
      <c r="G450" s="218" t="s">
        <v>222</v>
      </c>
      <c r="H450" s="219">
        <v>4</v>
      </c>
      <c r="I450" s="220"/>
      <c r="J450" s="221">
        <f>ROUND(I450*H450,2)</f>
        <v>0</v>
      </c>
      <c r="K450" s="217" t="s">
        <v>19</v>
      </c>
      <c r="L450" s="47"/>
      <c r="M450" s="222" t="s">
        <v>19</v>
      </c>
      <c r="N450" s="223" t="s">
        <v>44</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572</v>
      </c>
      <c r="AT450" s="226" t="s">
        <v>199</v>
      </c>
      <c r="AU450" s="226" t="s">
        <v>80</v>
      </c>
      <c r="AY450" s="20" t="s">
        <v>196</v>
      </c>
      <c r="BE450" s="227">
        <f>IF(N450="základní",J450,0)</f>
        <v>0</v>
      </c>
      <c r="BF450" s="227">
        <f>IF(N450="snížená",J450,0)</f>
        <v>0</v>
      </c>
      <c r="BG450" s="227">
        <f>IF(N450="zákl. přenesená",J450,0)</f>
        <v>0</v>
      </c>
      <c r="BH450" s="227">
        <f>IF(N450="sníž. přenesená",J450,0)</f>
        <v>0</v>
      </c>
      <c r="BI450" s="227">
        <f>IF(N450="nulová",J450,0)</f>
        <v>0</v>
      </c>
      <c r="BJ450" s="20" t="s">
        <v>80</v>
      </c>
      <c r="BK450" s="227">
        <f>ROUND(I450*H450,2)</f>
        <v>0</v>
      </c>
      <c r="BL450" s="20" t="s">
        <v>572</v>
      </c>
      <c r="BM450" s="226" t="s">
        <v>5229</v>
      </c>
    </row>
    <row r="451" s="14" customFormat="1">
      <c r="A451" s="14"/>
      <c r="B451" s="244"/>
      <c r="C451" s="245"/>
      <c r="D451" s="235" t="s">
        <v>208</v>
      </c>
      <c r="E451" s="246" t="s">
        <v>19</v>
      </c>
      <c r="F451" s="247" t="s">
        <v>204</v>
      </c>
      <c r="G451" s="245"/>
      <c r="H451" s="248">
        <v>4</v>
      </c>
      <c r="I451" s="249"/>
      <c r="J451" s="245"/>
      <c r="K451" s="245"/>
      <c r="L451" s="250"/>
      <c r="M451" s="251"/>
      <c r="N451" s="252"/>
      <c r="O451" s="252"/>
      <c r="P451" s="252"/>
      <c r="Q451" s="252"/>
      <c r="R451" s="252"/>
      <c r="S451" s="252"/>
      <c r="T451" s="253"/>
      <c r="U451" s="14"/>
      <c r="V451" s="14"/>
      <c r="W451" s="14"/>
      <c r="X451" s="14"/>
      <c r="Y451" s="14"/>
      <c r="Z451" s="14"/>
      <c r="AA451" s="14"/>
      <c r="AB451" s="14"/>
      <c r="AC451" s="14"/>
      <c r="AD451" s="14"/>
      <c r="AE451" s="14"/>
      <c r="AT451" s="254" t="s">
        <v>208</v>
      </c>
      <c r="AU451" s="254" t="s">
        <v>80</v>
      </c>
      <c r="AV451" s="14" t="s">
        <v>82</v>
      </c>
      <c r="AW451" s="14" t="s">
        <v>33</v>
      </c>
      <c r="AX451" s="14" t="s">
        <v>73</v>
      </c>
      <c r="AY451" s="254" t="s">
        <v>196</v>
      </c>
    </row>
    <row r="452" s="15" customFormat="1">
      <c r="A452" s="15"/>
      <c r="B452" s="255"/>
      <c r="C452" s="256"/>
      <c r="D452" s="235" t="s">
        <v>208</v>
      </c>
      <c r="E452" s="257" t="s">
        <v>19</v>
      </c>
      <c r="F452" s="258" t="s">
        <v>212</v>
      </c>
      <c r="G452" s="256"/>
      <c r="H452" s="259">
        <v>4</v>
      </c>
      <c r="I452" s="260"/>
      <c r="J452" s="256"/>
      <c r="K452" s="256"/>
      <c r="L452" s="261"/>
      <c r="M452" s="262"/>
      <c r="N452" s="263"/>
      <c r="O452" s="263"/>
      <c r="P452" s="263"/>
      <c r="Q452" s="263"/>
      <c r="R452" s="263"/>
      <c r="S452" s="263"/>
      <c r="T452" s="264"/>
      <c r="U452" s="15"/>
      <c r="V452" s="15"/>
      <c r="W452" s="15"/>
      <c r="X452" s="15"/>
      <c r="Y452" s="15"/>
      <c r="Z452" s="15"/>
      <c r="AA452" s="15"/>
      <c r="AB452" s="15"/>
      <c r="AC452" s="15"/>
      <c r="AD452" s="15"/>
      <c r="AE452" s="15"/>
      <c r="AT452" s="265" t="s">
        <v>208</v>
      </c>
      <c r="AU452" s="265" t="s">
        <v>80</v>
      </c>
      <c r="AV452" s="15" t="s">
        <v>204</v>
      </c>
      <c r="AW452" s="15" t="s">
        <v>33</v>
      </c>
      <c r="AX452" s="15" t="s">
        <v>80</v>
      </c>
      <c r="AY452" s="265" t="s">
        <v>196</v>
      </c>
    </row>
    <row r="453" s="2" customFormat="1" ht="47.59245" customHeight="1">
      <c r="A453" s="41"/>
      <c r="B453" s="42"/>
      <c r="C453" s="215" t="s">
        <v>2109</v>
      </c>
      <c r="D453" s="215" t="s">
        <v>199</v>
      </c>
      <c r="E453" s="216" t="s">
        <v>5230</v>
      </c>
      <c r="F453" s="217" t="s">
        <v>5231</v>
      </c>
      <c r="G453" s="218" t="s">
        <v>222</v>
      </c>
      <c r="H453" s="219">
        <v>3</v>
      </c>
      <c r="I453" s="220"/>
      <c r="J453" s="221">
        <f>ROUND(I453*H453,2)</f>
        <v>0</v>
      </c>
      <c r="K453" s="217" t="s">
        <v>19</v>
      </c>
      <c r="L453" s="47"/>
      <c r="M453" s="222" t="s">
        <v>19</v>
      </c>
      <c r="N453" s="223" t="s">
        <v>44</v>
      </c>
      <c r="O453" s="87"/>
      <c r="P453" s="224">
        <f>O453*H453</f>
        <v>0</v>
      </c>
      <c r="Q453" s="224">
        <v>0</v>
      </c>
      <c r="R453" s="224">
        <f>Q453*H453</f>
        <v>0</v>
      </c>
      <c r="S453" s="224">
        <v>0</v>
      </c>
      <c r="T453" s="225">
        <f>S453*H453</f>
        <v>0</v>
      </c>
      <c r="U453" s="41"/>
      <c r="V453" s="41"/>
      <c r="W453" s="41"/>
      <c r="X453" s="41"/>
      <c r="Y453" s="41"/>
      <c r="Z453" s="41"/>
      <c r="AA453" s="41"/>
      <c r="AB453" s="41"/>
      <c r="AC453" s="41"/>
      <c r="AD453" s="41"/>
      <c r="AE453" s="41"/>
      <c r="AR453" s="226" t="s">
        <v>572</v>
      </c>
      <c r="AT453" s="226" t="s">
        <v>199</v>
      </c>
      <c r="AU453" s="226" t="s">
        <v>80</v>
      </c>
      <c r="AY453" s="20" t="s">
        <v>196</v>
      </c>
      <c r="BE453" s="227">
        <f>IF(N453="základní",J453,0)</f>
        <v>0</v>
      </c>
      <c r="BF453" s="227">
        <f>IF(N453="snížená",J453,0)</f>
        <v>0</v>
      </c>
      <c r="BG453" s="227">
        <f>IF(N453="zákl. přenesená",J453,0)</f>
        <v>0</v>
      </c>
      <c r="BH453" s="227">
        <f>IF(N453="sníž. přenesená",J453,0)</f>
        <v>0</v>
      </c>
      <c r="BI453" s="227">
        <f>IF(N453="nulová",J453,0)</f>
        <v>0</v>
      </c>
      <c r="BJ453" s="20" t="s">
        <v>80</v>
      </c>
      <c r="BK453" s="227">
        <f>ROUND(I453*H453,2)</f>
        <v>0</v>
      </c>
      <c r="BL453" s="20" t="s">
        <v>572</v>
      </c>
      <c r="BM453" s="226" t="s">
        <v>5232</v>
      </c>
    </row>
    <row r="454" s="14" customFormat="1">
      <c r="A454" s="14"/>
      <c r="B454" s="244"/>
      <c r="C454" s="245"/>
      <c r="D454" s="235" t="s">
        <v>208</v>
      </c>
      <c r="E454" s="246" t="s">
        <v>19</v>
      </c>
      <c r="F454" s="247" t="s">
        <v>197</v>
      </c>
      <c r="G454" s="245"/>
      <c r="H454" s="248">
        <v>3</v>
      </c>
      <c r="I454" s="249"/>
      <c r="J454" s="245"/>
      <c r="K454" s="245"/>
      <c r="L454" s="250"/>
      <c r="M454" s="251"/>
      <c r="N454" s="252"/>
      <c r="O454" s="252"/>
      <c r="P454" s="252"/>
      <c r="Q454" s="252"/>
      <c r="R454" s="252"/>
      <c r="S454" s="252"/>
      <c r="T454" s="253"/>
      <c r="U454" s="14"/>
      <c r="V454" s="14"/>
      <c r="W454" s="14"/>
      <c r="X454" s="14"/>
      <c r="Y454" s="14"/>
      <c r="Z454" s="14"/>
      <c r="AA454" s="14"/>
      <c r="AB454" s="14"/>
      <c r="AC454" s="14"/>
      <c r="AD454" s="14"/>
      <c r="AE454" s="14"/>
      <c r="AT454" s="254" t="s">
        <v>208</v>
      </c>
      <c r="AU454" s="254" t="s">
        <v>80</v>
      </c>
      <c r="AV454" s="14" t="s">
        <v>82</v>
      </c>
      <c r="AW454" s="14" t="s">
        <v>33</v>
      </c>
      <c r="AX454" s="14" t="s">
        <v>73</v>
      </c>
      <c r="AY454" s="254" t="s">
        <v>196</v>
      </c>
    </row>
    <row r="455" s="15" customFormat="1">
      <c r="A455" s="15"/>
      <c r="B455" s="255"/>
      <c r="C455" s="256"/>
      <c r="D455" s="235" t="s">
        <v>208</v>
      </c>
      <c r="E455" s="257" t="s">
        <v>19</v>
      </c>
      <c r="F455" s="258" t="s">
        <v>212</v>
      </c>
      <c r="G455" s="256"/>
      <c r="H455" s="259">
        <v>3</v>
      </c>
      <c r="I455" s="260"/>
      <c r="J455" s="256"/>
      <c r="K455" s="256"/>
      <c r="L455" s="261"/>
      <c r="M455" s="262"/>
      <c r="N455" s="263"/>
      <c r="O455" s="263"/>
      <c r="P455" s="263"/>
      <c r="Q455" s="263"/>
      <c r="R455" s="263"/>
      <c r="S455" s="263"/>
      <c r="T455" s="264"/>
      <c r="U455" s="15"/>
      <c r="V455" s="15"/>
      <c r="W455" s="15"/>
      <c r="X455" s="15"/>
      <c r="Y455" s="15"/>
      <c r="Z455" s="15"/>
      <c r="AA455" s="15"/>
      <c r="AB455" s="15"/>
      <c r="AC455" s="15"/>
      <c r="AD455" s="15"/>
      <c r="AE455" s="15"/>
      <c r="AT455" s="265" t="s">
        <v>208</v>
      </c>
      <c r="AU455" s="265" t="s">
        <v>80</v>
      </c>
      <c r="AV455" s="15" t="s">
        <v>204</v>
      </c>
      <c r="AW455" s="15" t="s">
        <v>33</v>
      </c>
      <c r="AX455" s="15" t="s">
        <v>80</v>
      </c>
      <c r="AY455" s="265" t="s">
        <v>196</v>
      </c>
    </row>
    <row r="456" s="2" customFormat="1" ht="16.30189" customHeight="1">
      <c r="A456" s="41"/>
      <c r="B456" s="42"/>
      <c r="C456" s="215" t="s">
        <v>2114</v>
      </c>
      <c r="D456" s="215" t="s">
        <v>199</v>
      </c>
      <c r="E456" s="216" t="s">
        <v>5233</v>
      </c>
      <c r="F456" s="217" t="s">
        <v>5234</v>
      </c>
      <c r="G456" s="218" t="s">
        <v>486</v>
      </c>
      <c r="H456" s="219">
        <v>257</v>
      </c>
      <c r="I456" s="220"/>
      <c r="J456" s="221">
        <f>ROUND(I456*H456,2)</f>
        <v>0</v>
      </c>
      <c r="K456" s="217" t="s">
        <v>19</v>
      </c>
      <c r="L456" s="47"/>
      <c r="M456" s="222" t="s">
        <v>19</v>
      </c>
      <c r="N456" s="223" t="s">
        <v>44</v>
      </c>
      <c r="O456" s="87"/>
      <c r="P456" s="224">
        <f>O456*H456</f>
        <v>0</v>
      </c>
      <c r="Q456" s="224">
        <v>0</v>
      </c>
      <c r="R456" s="224">
        <f>Q456*H456</f>
        <v>0</v>
      </c>
      <c r="S456" s="224">
        <v>0</v>
      </c>
      <c r="T456" s="225">
        <f>S456*H456</f>
        <v>0</v>
      </c>
      <c r="U456" s="41"/>
      <c r="V456" s="41"/>
      <c r="W456" s="41"/>
      <c r="X456" s="41"/>
      <c r="Y456" s="41"/>
      <c r="Z456" s="41"/>
      <c r="AA456" s="41"/>
      <c r="AB456" s="41"/>
      <c r="AC456" s="41"/>
      <c r="AD456" s="41"/>
      <c r="AE456" s="41"/>
      <c r="AR456" s="226" t="s">
        <v>572</v>
      </c>
      <c r="AT456" s="226" t="s">
        <v>199</v>
      </c>
      <c r="AU456" s="226" t="s">
        <v>80</v>
      </c>
      <c r="AY456" s="20" t="s">
        <v>196</v>
      </c>
      <c r="BE456" s="227">
        <f>IF(N456="základní",J456,0)</f>
        <v>0</v>
      </c>
      <c r="BF456" s="227">
        <f>IF(N456="snížená",J456,0)</f>
        <v>0</v>
      </c>
      <c r="BG456" s="227">
        <f>IF(N456="zákl. přenesená",J456,0)</f>
        <v>0</v>
      </c>
      <c r="BH456" s="227">
        <f>IF(N456="sníž. přenesená",J456,0)</f>
        <v>0</v>
      </c>
      <c r="BI456" s="227">
        <f>IF(N456="nulová",J456,0)</f>
        <v>0</v>
      </c>
      <c r="BJ456" s="20" t="s">
        <v>80</v>
      </c>
      <c r="BK456" s="227">
        <f>ROUND(I456*H456,2)</f>
        <v>0</v>
      </c>
      <c r="BL456" s="20" t="s">
        <v>572</v>
      </c>
      <c r="BM456" s="226" t="s">
        <v>5235</v>
      </c>
    </row>
    <row r="457" s="14" customFormat="1">
      <c r="A457" s="14"/>
      <c r="B457" s="244"/>
      <c r="C457" s="245"/>
      <c r="D457" s="235" t="s">
        <v>208</v>
      </c>
      <c r="E457" s="246" t="s">
        <v>19</v>
      </c>
      <c r="F457" s="247" t="s">
        <v>2906</v>
      </c>
      <c r="G457" s="245"/>
      <c r="H457" s="248">
        <v>257</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208</v>
      </c>
      <c r="AU457" s="254" t="s">
        <v>80</v>
      </c>
      <c r="AV457" s="14" t="s">
        <v>82</v>
      </c>
      <c r="AW457" s="14" t="s">
        <v>33</v>
      </c>
      <c r="AX457" s="14" t="s">
        <v>73</v>
      </c>
      <c r="AY457" s="254" t="s">
        <v>196</v>
      </c>
    </row>
    <row r="458" s="15" customFormat="1">
      <c r="A458" s="15"/>
      <c r="B458" s="255"/>
      <c r="C458" s="256"/>
      <c r="D458" s="235" t="s">
        <v>208</v>
      </c>
      <c r="E458" s="257" t="s">
        <v>19</v>
      </c>
      <c r="F458" s="258" t="s">
        <v>212</v>
      </c>
      <c r="G458" s="256"/>
      <c r="H458" s="259">
        <v>257</v>
      </c>
      <c r="I458" s="260"/>
      <c r="J458" s="256"/>
      <c r="K458" s="256"/>
      <c r="L458" s="261"/>
      <c r="M458" s="262"/>
      <c r="N458" s="263"/>
      <c r="O458" s="263"/>
      <c r="P458" s="263"/>
      <c r="Q458" s="263"/>
      <c r="R458" s="263"/>
      <c r="S458" s="263"/>
      <c r="T458" s="264"/>
      <c r="U458" s="15"/>
      <c r="V458" s="15"/>
      <c r="W458" s="15"/>
      <c r="X458" s="15"/>
      <c r="Y458" s="15"/>
      <c r="Z458" s="15"/>
      <c r="AA458" s="15"/>
      <c r="AB458" s="15"/>
      <c r="AC458" s="15"/>
      <c r="AD458" s="15"/>
      <c r="AE458" s="15"/>
      <c r="AT458" s="265" t="s">
        <v>208</v>
      </c>
      <c r="AU458" s="265" t="s">
        <v>80</v>
      </c>
      <c r="AV458" s="15" t="s">
        <v>204</v>
      </c>
      <c r="AW458" s="15" t="s">
        <v>33</v>
      </c>
      <c r="AX458" s="15" t="s">
        <v>80</v>
      </c>
      <c r="AY458" s="265" t="s">
        <v>196</v>
      </c>
    </row>
    <row r="459" s="2" customFormat="1" ht="36.72453" customHeight="1">
      <c r="A459" s="41"/>
      <c r="B459" s="42"/>
      <c r="C459" s="215" t="s">
        <v>2119</v>
      </c>
      <c r="D459" s="215" t="s">
        <v>199</v>
      </c>
      <c r="E459" s="216" t="s">
        <v>5236</v>
      </c>
      <c r="F459" s="217" t="s">
        <v>5237</v>
      </c>
      <c r="G459" s="218" t="s">
        <v>222</v>
      </c>
      <c r="H459" s="219">
        <v>44</v>
      </c>
      <c r="I459" s="220"/>
      <c r="J459" s="221">
        <f>ROUND(I459*H459,2)</f>
        <v>0</v>
      </c>
      <c r="K459" s="217" t="s">
        <v>19</v>
      </c>
      <c r="L459" s="47"/>
      <c r="M459" s="222" t="s">
        <v>19</v>
      </c>
      <c r="N459" s="223" t="s">
        <v>44</v>
      </c>
      <c r="O459" s="87"/>
      <c r="P459" s="224">
        <f>O459*H459</f>
        <v>0</v>
      </c>
      <c r="Q459" s="224">
        <v>0</v>
      </c>
      <c r="R459" s="224">
        <f>Q459*H459</f>
        <v>0</v>
      </c>
      <c r="S459" s="224">
        <v>0</v>
      </c>
      <c r="T459" s="225">
        <f>S459*H459</f>
        <v>0</v>
      </c>
      <c r="U459" s="41"/>
      <c r="V459" s="41"/>
      <c r="W459" s="41"/>
      <c r="X459" s="41"/>
      <c r="Y459" s="41"/>
      <c r="Z459" s="41"/>
      <c r="AA459" s="41"/>
      <c r="AB459" s="41"/>
      <c r="AC459" s="41"/>
      <c r="AD459" s="41"/>
      <c r="AE459" s="41"/>
      <c r="AR459" s="226" t="s">
        <v>572</v>
      </c>
      <c r="AT459" s="226" t="s">
        <v>199</v>
      </c>
      <c r="AU459" s="226" t="s">
        <v>80</v>
      </c>
      <c r="AY459" s="20" t="s">
        <v>196</v>
      </c>
      <c r="BE459" s="227">
        <f>IF(N459="základní",J459,0)</f>
        <v>0</v>
      </c>
      <c r="BF459" s="227">
        <f>IF(N459="snížená",J459,0)</f>
        <v>0</v>
      </c>
      <c r="BG459" s="227">
        <f>IF(N459="zákl. přenesená",J459,0)</f>
        <v>0</v>
      </c>
      <c r="BH459" s="227">
        <f>IF(N459="sníž. přenesená",J459,0)</f>
        <v>0</v>
      </c>
      <c r="BI459" s="227">
        <f>IF(N459="nulová",J459,0)</f>
        <v>0</v>
      </c>
      <c r="BJ459" s="20" t="s">
        <v>80</v>
      </c>
      <c r="BK459" s="227">
        <f>ROUND(I459*H459,2)</f>
        <v>0</v>
      </c>
      <c r="BL459" s="20" t="s">
        <v>572</v>
      </c>
      <c r="BM459" s="226" t="s">
        <v>5238</v>
      </c>
    </row>
    <row r="460" s="14" customFormat="1">
      <c r="A460" s="14"/>
      <c r="B460" s="244"/>
      <c r="C460" s="245"/>
      <c r="D460" s="235" t="s">
        <v>208</v>
      </c>
      <c r="E460" s="246" t="s">
        <v>19</v>
      </c>
      <c r="F460" s="247" t="s">
        <v>465</v>
      </c>
      <c r="G460" s="245"/>
      <c r="H460" s="248">
        <v>44</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208</v>
      </c>
      <c r="AU460" s="254" t="s">
        <v>80</v>
      </c>
      <c r="AV460" s="14" t="s">
        <v>82</v>
      </c>
      <c r="AW460" s="14" t="s">
        <v>33</v>
      </c>
      <c r="AX460" s="14" t="s">
        <v>73</v>
      </c>
      <c r="AY460" s="254" t="s">
        <v>196</v>
      </c>
    </row>
    <row r="461" s="15" customFormat="1">
      <c r="A461" s="15"/>
      <c r="B461" s="255"/>
      <c r="C461" s="256"/>
      <c r="D461" s="235" t="s">
        <v>208</v>
      </c>
      <c r="E461" s="257" t="s">
        <v>19</v>
      </c>
      <c r="F461" s="258" t="s">
        <v>212</v>
      </c>
      <c r="G461" s="256"/>
      <c r="H461" s="259">
        <v>44</v>
      </c>
      <c r="I461" s="260"/>
      <c r="J461" s="256"/>
      <c r="K461" s="256"/>
      <c r="L461" s="261"/>
      <c r="M461" s="262"/>
      <c r="N461" s="263"/>
      <c r="O461" s="263"/>
      <c r="P461" s="263"/>
      <c r="Q461" s="263"/>
      <c r="R461" s="263"/>
      <c r="S461" s="263"/>
      <c r="T461" s="264"/>
      <c r="U461" s="15"/>
      <c r="V461" s="15"/>
      <c r="W461" s="15"/>
      <c r="X461" s="15"/>
      <c r="Y461" s="15"/>
      <c r="Z461" s="15"/>
      <c r="AA461" s="15"/>
      <c r="AB461" s="15"/>
      <c r="AC461" s="15"/>
      <c r="AD461" s="15"/>
      <c r="AE461" s="15"/>
      <c r="AT461" s="265" t="s">
        <v>208</v>
      </c>
      <c r="AU461" s="265" t="s">
        <v>80</v>
      </c>
      <c r="AV461" s="15" t="s">
        <v>204</v>
      </c>
      <c r="AW461" s="15" t="s">
        <v>33</v>
      </c>
      <c r="AX461" s="15" t="s">
        <v>80</v>
      </c>
      <c r="AY461" s="265" t="s">
        <v>196</v>
      </c>
    </row>
    <row r="462" s="2" customFormat="1" ht="31.92453" customHeight="1">
      <c r="A462" s="41"/>
      <c r="B462" s="42"/>
      <c r="C462" s="215" t="s">
        <v>2122</v>
      </c>
      <c r="D462" s="215" t="s">
        <v>199</v>
      </c>
      <c r="E462" s="216" t="s">
        <v>5239</v>
      </c>
      <c r="F462" s="217" t="s">
        <v>1174</v>
      </c>
      <c r="G462" s="218" t="s">
        <v>222</v>
      </c>
      <c r="H462" s="219">
        <v>7</v>
      </c>
      <c r="I462" s="220"/>
      <c r="J462" s="221">
        <f>ROUND(I462*H462,2)</f>
        <v>0</v>
      </c>
      <c r="K462" s="217" t="s">
        <v>19</v>
      </c>
      <c r="L462" s="47"/>
      <c r="M462" s="222" t="s">
        <v>19</v>
      </c>
      <c r="N462" s="223" t="s">
        <v>44</v>
      </c>
      <c r="O462" s="87"/>
      <c r="P462" s="224">
        <f>O462*H462</f>
        <v>0</v>
      </c>
      <c r="Q462" s="224">
        <v>0</v>
      </c>
      <c r="R462" s="224">
        <f>Q462*H462</f>
        <v>0</v>
      </c>
      <c r="S462" s="224">
        <v>0</v>
      </c>
      <c r="T462" s="225">
        <f>S462*H462</f>
        <v>0</v>
      </c>
      <c r="U462" s="41"/>
      <c r="V462" s="41"/>
      <c r="W462" s="41"/>
      <c r="X462" s="41"/>
      <c r="Y462" s="41"/>
      <c r="Z462" s="41"/>
      <c r="AA462" s="41"/>
      <c r="AB462" s="41"/>
      <c r="AC462" s="41"/>
      <c r="AD462" s="41"/>
      <c r="AE462" s="41"/>
      <c r="AR462" s="226" t="s">
        <v>572</v>
      </c>
      <c r="AT462" s="226" t="s">
        <v>199</v>
      </c>
      <c r="AU462" s="226" t="s">
        <v>80</v>
      </c>
      <c r="AY462" s="20" t="s">
        <v>196</v>
      </c>
      <c r="BE462" s="227">
        <f>IF(N462="základní",J462,0)</f>
        <v>0</v>
      </c>
      <c r="BF462" s="227">
        <f>IF(N462="snížená",J462,0)</f>
        <v>0</v>
      </c>
      <c r="BG462" s="227">
        <f>IF(N462="zákl. přenesená",J462,0)</f>
        <v>0</v>
      </c>
      <c r="BH462" s="227">
        <f>IF(N462="sníž. přenesená",J462,0)</f>
        <v>0</v>
      </c>
      <c r="BI462" s="227">
        <f>IF(N462="nulová",J462,0)</f>
        <v>0</v>
      </c>
      <c r="BJ462" s="20" t="s">
        <v>80</v>
      </c>
      <c r="BK462" s="227">
        <f>ROUND(I462*H462,2)</f>
        <v>0</v>
      </c>
      <c r="BL462" s="20" t="s">
        <v>572</v>
      </c>
      <c r="BM462" s="226" t="s">
        <v>5240</v>
      </c>
    </row>
    <row r="463" s="14" customFormat="1">
      <c r="A463" s="14"/>
      <c r="B463" s="244"/>
      <c r="C463" s="245"/>
      <c r="D463" s="235" t="s">
        <v>208</v>
      </c>
      <c r="E463" s="246" t="s">
        <v>19</v>
      </c>
      <c r="F463" s="247" t="s">
        <v>5241</v>
      </c>
      <c r="G463" s="245"/>
      <c r="H463" s="248">
        <v>7</v>
      </c>
      <c r="I463" s="249"/>
      <c r="J463" s="245"/>
      <c r="K463" s="245"/>
      <c r="L463" s="250"/>
      <c r="M463" s="251"/>
      <c r="N463" s="252"/>
      <c r="O463" s="252"/>
      <c r="P463" s="252"/>
      <c r="Q463" s="252"/>
      <c r="R463" s="252"/>
      <c r="S463" s="252"/>
      <c r="T463" s="253"/>
      <c r="U463" s="14"/>
      <c r="V463" s="14"/>
      <c r="W463" s="14"/>
      <c r="X463" s="14"/>
      <c r="Y463" s="14"/>
      <c r="Z463" s="14"/>
      <c r="AA463" s="14"/>
      <c r="AB463" s="14"/>
      <c r="AC463" s="14"/>
      <c r="AD463" s="14"/>
      <c r="AE463" s="14"/>
      <c r="AT463" s="254" t="s">
        <v>208</v>
      </c>
      <c r="AU463" s="254" t="s">
        <v>80</v>
      </c>
      <c r="AV463" s="14" t="s">
        <v>82</v>
      </c>
      <c r="AW463" s="14" t="s">
        <v>33</v>
      </c>
      <c r="AX463" s="14" t="s">
        <v>73</v>
      </c>
      <c r="AY463" s="254" t="s">
        <v>196</v>
      </c>
    </row>
    <row r="464" s="15" customFormat="1">
      <c r="A464" s="15"/>
      <c r="B464" s="255"/>
      <c r="C464" s="256"/>
      <c r="D464" s="235" t="s">
        <v>208</v>
      </c>
      <c r="E464" s="257" t="s">
        <v>19</v>
      </c>
      <c r="F464" s="258" t="s">
        <v>212</v>
      </c>
      <c r="G464" s="256"/>
      <c r="H464" s="259">
        <v>7</v>
      </c>
      <c r="I464" s="260"/>
      <c r="J464" s="256"/>
      <c r="K464" s="256"/>
      <c r="L464" s="261"/>
      <c r="M464" s="262"/>
      <c r="N464" s="263"/>
      <c r="O464" s="263"/>
      <c r="P464" s="263"/>
      <c r="Q464" s="263"/>
      <c r="R464" s="263"/>
      <c r="S464" s="263"/>
      <c r="T464" s="264"/>
      <c r="U464" s="15"/>
      <c r="V464" s="15"/>
      <c r="W464" s="15"/>
      <c r="X464" s="15"/>
      <c r="Y464" s="15"/>
      <c r="Z464" s="15"/>
      <c r="AA464" s="15"/>
      <c r="AB464" s="15"/>
      <c r="AC464" s="15"/>
      <c r="AD464" s="15"/>
      <c r="AE464" s="15"/>
      <c r="AT464" s="265" t="s">
        <v>208</v>
      </c>
      <c r="AU464" s="265" t="s">
        <v>80</v>
      </c>
      <c r="AV464" s="15" t="s">
        <v>204</v>
      </c>
      <c r="AW464" s="15" t="s">
        <v>33</v>
      </c>
      <c r="AX464" s="15" t="s">
        <v>80</v>
      </c>
      <c r="AY464" s="265" t="s">
        <v>196</v>
      </c>
    </row>
    <row r="465" s="2" customFormat="1" ht="42.79245" customHeight="1">
      <c r="A465" s="41"/>
      <c r="B465" s="42"/>
      <c r="C465" s="215" t="s">
        <v>2127</v>
      </c>
      <c r="D465" s="215" t="s">
        <v>199</v>
      </c>
      <c r="E465" s="216" t="s">
        <v>5242</v>
      </c>
      <c r="F465" s="217" t="s">
        <v>5243</v>
      </c>
      <c r="G465" s="218" t="s">
        <v>222</v>
      </c>
      <c r="H465" s="219">
        <v>2</v>
      </c>
      <c r="I465" s="220"/>
      <c r="J465" s="221">
        <f>ROUND(I465*H465,2)</f>
        <v>0</v>
      </c>
      <c r="K465" s="217" t="s">
        <v>19</v>
      </c>
      <c r="L465" s="47"/>
      <c r="M465" s="222" t="s">
        <v>19</v>
      </c>
      <c r="N465" s="223" t="s">
        <v>44</v>
      </c>
      <c r="O465" s="87"/>
      <c r="P465" s="224">
        <f>O465*H465</f>
        <v>0</v>
      </c>
      <c r="Q465" s="224">
        <v>0</v>
      </c>
      <c r="R465" s="224">
        <f>Q465*H465</f>
        <v>0</v>
      </c>
      <c r="S465" s="224">
        <v>0</v>
      </c>
      <c r="T465" s="225">
        <f>S465*H465</f>
        <v>0</v>
      </c>
      <c r="U465" s="41"/>
      <c r="V465" s="41"/>
      <c r="W465" s="41"/>
      <c r="X465" s="41"/>
      <c r="Y465" s="41"/>
      <c r="Z465" s="41"/>
      <c r="AA465" s="41"/>
      <c r="AB465" s="41"/>
      <c r="AC465" s="41"/>
      <c r="AD465" s="41"/>
      <c r="AE465" s="41"/>
      <c r="AR465" s="226" t="s">
        <v>572</v>
      </c>
      <c r="AT465" s="226" t="s">
        <v>199</v>
      </c>
      <c r="AU465" s="226" t="s">
        <v>80</v>
      </c>
      <c r="AY465" s="20" t="s">
        <v>196</v>
      </c>
      <c r="BE465" s="227">
        <f>IF(N465="základní",J465,0)</f>
        <v>0</v>
      </c>
      <c r="BF465" s="227">
        <f>IF(N465="snížená",J465,0)</f>
        <v>0</v>
      </c>
      <c r="BG465" s="227">
        <f>IF(N465="zákl. přenesená",J465,0)</f>
        <v>0</v>
      </c>
      <c r="BH465" s="227">
        <f>IF(N465="sníž. přenesená",J465,0)</f>
        <v>0</v>
      </c>
      <c r="BI465" s="227">
        <f>IF(N465="nulová",J465,0)</f>
        <v>0</v>
      </c>
      <c r="BJ465" s="20" t="s">
        <v>80</v>
      </c>
      <c r="BK465" s="227">
        <f>ROUND(I465*H465,2)</f>
        <v>0</v>
      </c>
      <c r="BL465" s="20" t="s">
        <v>572</v>
      </c>
      <c r="BM465" s="226" t="s">
        <v>5244</v>
      </c>
    </row>
    <row r="466" s="14" customFormat="1">
      <c r="A466" s="14"/>
      <c r="B466" s="244"/>
      <c r="C466" s="245"/>
      <c r="D466" s="235" t="s">
        <v>208</v>
      </c>
      <c r="E466" s="246" t="s">
        <v>19</v>
      </c>
      <c r="F466" s="247" t="s">
        <v>82</v>
      </c>
      <c r="G466" s="245"/>
      <c r="H466" s="248">
        <v>2</v>
      </c>
      <c r="I466" s="249"/>
      <c r="J466" s="245"/>
      <c r="K466" s="245"/>
      <c r="L466" s="250"/>
      <c r="M466" s="251"/>
      <c r="N466" s="252"/>
      <c r="O466" s="252"/>
      <c r="P466" s="252"/>
      <c r="Q466" s="252"/>
      <c r="R466" s="252"/>
      <c r="S466" s="252"/>
      <c r="T466" s="253"/>
      <c r="U466" s="14"/>
      <c r="V466" s="14"/>
      <c r="W466" s="14"/>
      <c r="X466" s="14"/>
      <c r="Y466" s="14"/>
      <c r="Z466" s="14"/>
      <c r="AA466" s="14"/>
      <c r="AB466" s="14"/>
      <c r="AC466" s="14"/>
      <c r="AD466" s="14"/>
      <c r="AE466" s="14"/>
      <c r="AT466" s="254" t="s">
        <v>208</v>
      </c>
      <c r="AU466" s="254" t="s">
        <v>80</v>
      </c>
      <c r="AV466" s="14" t="s">
        <v>82</v>
      </c>
      <c r="AW466" s="14" t="s">
        <v>33</v>
      </c>
      <c r="AX466" s="14" t="s">
        <v>73</v>
      </c>
      <c r="AY466" s="254" t="s">
        <v>196</v>
      </c>
    </row>
    <row r="467" s="15" customFormat="1">
      <c r="A467" s="15"/>
      <c r="B467" s="255"/>
      <c r="C467" s="256"/>
      <c r="D467" s="235" t="s">
        <v>208</v>
      </c>
      <c r="E467" s="257" t="s">
        <v>19</v>
      </c>
      <c r="F467" s="258" t="s">
        <v>212</v>
      </c>
      <c r="G467" s="256"/>
      <c r="H467" s="259">
        <v>2</v>
      </c>
      <c r="I467" s="260"/>
      <c r="J467" s="256"/>
      <c r="K467" s="256"/>
      <c r="L467" s="261"/>
      <c r="M467" s="262"/>
      <c r="N467" s="263"/>
      <c r="O467" s="263"/>
      <c r="P467" s="263"/>
      <c r="Q467" s="263"/>
      <c r="R467" s="263"/>
      <c r="S467" s="263"/>
      <c r="T467" s="264"/>
      <c r="U467" s="15"/>
      <c r="V467" s="15"/>
      <c r="W467" s="15"/>
      <c r="X467" s="15"/>
      <c r="Y467" s="15"/>
      <c r="Z467" s="15"/>
      <c r="AA467" s="15"/>
      <c r="AB467" s="15"/>
      <c r="AC467" s="15"/>
      <c r="AD467" s="15"/>
      <c r="AE467" s="15"/>
      <c r="AT467" s="265" t="s">
        <v>208</v>
      </c>
      <c r="AU467" s="265" t="s">
        <v>80</v>
      </c>
      <c r="AV467" s="15" t="s">
        <v>204</v>
      </c>
      <c r="AW467" s="15" t="s">
        <v>33</v>
      </c>
      <c r="AX467" s="15" t="s">
        <v>80</v>
      </c>
      <c r="AY467" s="265" t="s">
        <v>196</v>
      </c>
    </row>
    <row r="468" s="2" customFormat="1" ht="16.30189" customHeight="1">
      <c r="A468" s="41"/>
      <c r="B468" s="42"/>
      <c r="C468" s="215" t="s">
        <v>2130</v>
      </c>
      <c r="D468" s="215" t="s">
        <v>199</v>
      </c>
      <c r="E468" s="216" t="s">
        <v>5245</v>
      </c>
      <c r="F468" s="217" t="s">
        <v>5246</v>
      </c>
      <c r="G468" s="218" t="s">
        <v>222</v>
      </c>
      <c r="H468" s="219">
        <v>4</v>
      </c>
      <c r="I468" s="220"/>
      <c r="J468" s="221">
        <f>ROUND(I468*H468,2)</f>
        <v>0</v>
      </c>
      <c r="K468" s="217" t="s">
        <v>19</v>
      </c>
      <c r="L468" s="47"/>
      <c r="M468" s="222" t="s">
        <v>19</v>
      </c>
      <c r="N468" s="223" t="s">
        <v>44</v>
      </c>
      <c r="O468" s="87"/>
      <c r="P468" s="224">
        <f>O468*H468</f>
        <v>0</v>
      </c>
      <c r="Q468" s="224">
        <v>0</v>
      </c>
      <c r="R468" s="224">
        <f>Q468*H468</f>
        <v>0</v>
      </c>
      <c r="S468" s="224">
        <v>0</v>
      </c>
      <c r="T468" s="225">
        <f>S468*H468</f>
        <v>0</v>
      </c>
      <c r="U468" s="41"/>
      <c r="V468" s="41"/>
      <c r="W468" s="41"/>
      <c r="X468" s="41"/>
      <c r="Y468" s="41"/>
      <c r="Z468" s="41"/>
      <c r="AA468" s="41"/>
      <c r="AB468" s="41"/>
      <c r="AC468" s="41"/>
      <c r="AD468" s="41"/>
      <c r="AE468" s="41"/>
      <c r="AR468" s="226" t="s">
        <v>572</v>
      </c>
      <c r="AT468" s="226" t="s">
        <v>199</v>
      </c>
      <c r="AU468" s="226" t="s">
        <v>80</v>
      </c>
      <c r="AY468" s="20" t="s">
        <v>196</v>
      </c>
      <c r="BE468" s="227">
        <f>IF(N468="základní",J468,0)</f>
        <v>0</v>
      </c>
      <c r="BF468" s="227">
        <f>IF(N468="snížená",J468,0)</f>
        <v>0</v>
      </c>
      <c r="BG468" s="227">
        <f>IF(N468="zákl. přenesená",J468,0)</f>
        <v>0</v>
      </c>
      <c r="BH468" s="227">
        <f>IF(N468="sníž. přenesená",J468,0)</f>
        <v>0</v>
      </c>
      <c r="BI468" s="227">
        <f>IF(N468="nulová",J468,0)</f>
        <v>0</v>
      </c>
      <c r="BJ468" s="20" t="s">
        <v>80</v>
      </c>
      <c r="BK468" s="227">
        <f>ROUND(I468*H468,2)</f>
        <v>0</v>
      </c>
      <c r="BL468" s="20" t="s">
        <v>572</v>
      </c>
      <c r="BM468" s="226" t="s">
        <v>5247</v>
      </c>
    </row>
    <row r="469" s="14" customFormat="1">
      <c r="A469" s="14"/>
      <c r="B469" s="244"/>
      <c r="C469" s="245"/>
      <c r="D469" s="235" t="s">
        <v>208</v>
      </c>
      <c r="E469" s="246" t="s">
        <v>19</v>
      </c>
      <c r="F469" s="247" t="s">
        <v>204</v>
      </c>
      <c r="G469" s="245"/>
      <c r="H469" s="248">
        <v>4</v>
      </c>
      <c r="I469" s="249"/>
      <c r="J469" s="245"/>
      <c r="K469" s="245"/>
      <c r="L469" s="250"/>
      <c r="M469" s="251"/>
      <c r="N469" s="252"/>
      <c r="O469" s="252"/>
      <c r="P469" s="252"/>
      <c r="Q469" s="252"/>
      <c r="R469" s="252"/>
      <c r="S469" s="252"/>
      <c r="T469" s="253"/>
      <c r="U469" s="14"/>
      <c r="V469" s="14"/>
      <c r="W469" s="14"/>
      <c r="X469" s="14"/>
      <c r="Y469" s="14"/>
      <c r="Z469" s="14"/>
      <c r="AA469" s="14"/>
      <c r="AB469" s="14"/>
      <c r="AC469" s="14"/>
      <c r="AD469" s="14"/>
      <c r="AE469" s="14"/>
      <c r="AT469" s="254" t="s">
        <v>208</v>
      </c>
      <c r="AU469" s="254" t="s">
        <v>80</v>
      </c>
      <c r="AV469" s="14" t="s">
        <v>82</v>
      </c>
      <c r="AW469" s="14" t="s">
        <v>33</v>
      </c>
      <c r="AX469" s="14" t="s">
        <v>73</v>
      </c>
      <c r="AY469" s="254" t="s">
        <v>196</v>
      </c>
    </row>
    <row r="470" s="15" customFormat="1">
      <c r="A470" s="15"/>
      <c r="B470" s="255"/>
      <c r="C470" s="256"/>
      <c r="D470" s="235" t="s">
        <v>208</v>
      </c>
      <c r="E470" s="257" t="s">
        <v>19</v>
      </c>
      <c r="F470" s="258" t="s">
        <v>212</v>
      </c>
      <c r="G470" s="256"/>
      <c r="H470" s="259">
        <v>4</v>
      </c>
      <c r="I470" s="260"/>
      <c r="J470" s="256"/>
      <c r="K470" s="256"/>
      <c r="L470" s="261"/>
      <c r="M470" s="262"/>
      <c r="N470" s="263"/>
      <c r="O470" s="263"/>
      <c r="P470" s="263"/>
      <c r="Q470" s="263"/>
      <c r="R470" s="263"/>
      <c r="S470" s="263"/>
      <c r="T470" s="264"/>
      <c r="U470" s="15"/>
      <c r="V470" s="15"/>
      <c r="W470" s="15"/>
      <c r="X470" s="15"/>
      <c r="Y470" s="15"/>
      <c r="Z470" s="15"/>
      <c r="AA470" s="15"/>
      <c r="AB470" s="15"/>
      <c r="AC470" s="15"/>
      <c r="AD470" s="15"/>
      <c r="AE470" s="15"/>
      <c r="AT470" s="265" t="s">
        <v>208</v>
      </c>
      <c r="AU470" s="265" t="s">
        <v>80</v>
      </c>
      <c r="AV470" s="15" t="s">
        <v>204</v>
      </c>
      <c r="AW470" s="15" t="s">
        <v>33</v>
      </c>
      <c r="AX470" s="15" t="s">
        <v>80</v>
      </c>
      <c r="AY470" s="265" t="s">
        <v>196</v>
      </c>
    </row>
    <row r="471" s="2" customFormat="1" ht="16.30189" customHeight="1">
      <c r="A471" s="41"/>
      <c r="B471" s="42"/>
      <c r="C471" s="215" t="s">
        <v>2135</v>
      </c>
      <c r="D471" s="215" t="s">
        <v>199</v>
      </c>
      <c r="E471" s="216" t="s">
        <v>5248</v>
      </c>
      <c r="F471" s="217" t="s">
        <v>5249</v>
      </c>
      <c r="G471" s="218" t="s">
        <v>222</v>
      </c>
      <c r="H471" s="219">
        <v>3</v>
      </c>
      <c r="I471" s="220"/>
      <c r="J471" s="221">
        <f>ROUND(I471*H471,2)</f>
        <v>0</v>
      </c>
      <c r="K471" s="217" t="s">
        <v>19</v>
      </c>
      <c r="L471" s="47"/>
      <c r="M471" s="222" t="s">
        <v>19</v>
      </c>
      <c r="N471" s="223" t="s">
        <v>44</v>
      </c>
      <c r="O471" s="87"/>
      <c r="P471" s="224">
        <f>O471*H471</f>
        <v>0</v>
      </c>
      <c r="Q471" s="224">
        <v>0</v>
      </c>
      <c r="R471" s="224">
        <f>Q471*H471</f>
        <v>0</v>
      </c>
      <c r="S471" s="224">
        <v>0</v>
      </c>
      <c r="T471" s="225">
        <f>S471*H471</f>
        <v>0</v>
      </c>
      <c r="U471" s="41"/>
      <c r="V471" s="41"/>
      <c r="W471" s="41"/>
      <c r="X471" s="41"/>
      <c r="Y471" s="41"/>
      <c r="Z471" s="41"/>
      <c r="AA471" s="41"/>
      <c r="AB471" s="41"/>
      <c r="AC471" s="41"/>
      <c r="AD471" s="41"/>
      <c r="AE471" s="41"/>
      <c r="AR471" s="226" t="s">
        <v>572</v>
      </c>
      <c r="AT471" s="226" t="s">
        <v>199</v>
      </c>
      <c r="AU471" s="226" t="s">
        <v>80</v>
      </c>
      <c r="AY471" s="20" t="s">
        <v>196</v>
      </c>
      <c r="BE471" s="227">
        <f>IF(N471="základní",J471,0)</f>
        <v>0</v>
      </c>
      <c r="BF471" s="227">
        <f>IF(N471="snížená",J471,0)</f>
        <v>0</v>
      </c>
      <c r="BG471" s="227">
        <f>IF(N471="zákl. přenesená",J471,0)</f>
        <v>0</v>
      </c>
      <c r="BH471" s="227">
        <f>IF(N471="sníž. přenesená",J471,0)</f>
        <v>0</v>
      </c>
      <c r="BI471" s="227">
        <f>IF(N471="nulová",J471,0)</f>
        <v>0</v>
      </c>
      <c r="BJ471" s="20" t="s">
        <v>80</v>
      </c>
      <c r="BK471" s="227">
        <f>ROUND(I471*H471,2)</f>
        <v>0</v>
      </c>
      <c r="BL471" s="20" t="s">
        <v>572</v>
      </c>
      <c r="BM471" s="226" t="s">
        <v>5250</v>
      </c>
    </row>
    <row r="472" s="14" customFormat="1">
      <c r="A472" s="14"/>
      <c r="B472" s="244"/>
      <c r="C472" s="245"/>
      <c r="D472" s="235" t="s">
        <v>208</v>
      </c>
      <c r="E472" s="246" t="s">
        <v>19</v>
      </c>
      <c r="F472" s="247" t="s">
        <v>197</v>
      </c>
      <c r="G472" s="245"/>
      <c r="H472" s="248">
        <v>3</v>
      </c>
      <c r="I472" s="249"/>
      <c r="J472" s="245"/>
      <c r="K472" s="245"/>
      <c r="L472" s="250"/>
      <c r="M472" s="251"/>
      <c r="N472" s="252"/>
      <c r="O472" s="252"/>
      <c r="P472" s="252"/>
      <c r="Q472" s="252"/>
      <c r="R472" s="252"/>
      <c r="S472" s="252"/>
      <c r="T472" s="253"/>
      <c r="U472" s="14"/>
      <c r="V472" s="14"/>
      <c r="W472" s="14"/>
      <c r="X472" s="14"/>
      <c r="Y472" s="14"/>
      <c r="Z472" s="14"/>
      <c r="AA472" s="14"/>
      <c r="AB472" s="14"/>
      <c r="AC472" s="14"/>
      <c r="AD472" s="14"/>
      <c r="AE472" s="14"/>
      <c r="AT472" s="254" t="s">
        <v>208</v>
      </c>
      <c r="AU472" s="254" t="s">
        <v>80</v>
      </c>
      <c r="AV472" s="14" t="s">
        <v>82</v>
      </c>
      <c r="AW472" s="14" t="s">
        <v>33</v>
      </c>
      <c r="AX472" s="14" t="s">
        <v>73</v>
      </c>
      <c r="AY472" s="254" t="s">
        <v>196</v>
      </c>
    </row>
    <row r="473" s="15" customFormat="1">
      <c r="A473" s="15"/>
      <c r="B473" s="255"/>
      <c r="C473" s="256"/>
      <c r="D473" s="235" t="s">
        <v>208</v>
      </c>
      <c r="E473" s="257" t="s">
        <v>19</v>
      </c>
      <c r="F473" s="258" t="s">
        <v>212</v>
      </c>
      <c r="G473" s="256"/>
      <c r="H473" s="259">
        <v>3</v>
      </c>
      <c r="I473" s="260"/>
      <c r="J473" s="256"/>
      <c r="K473" s="256"/>
      <c r="L473" s="261"/>
      <c r="M473" s="262"/>
      <c r="N473" s="263"/>
      <c r="O473" s="263"/>
      <c r="P473" s="263"/>
      <c r="Q473" s="263"/>
      <c r="R473" s="263"/>
      <c r="S473" s="263"/>
      <c r="T473" s="264"/>
      <c r="U473" s="15"/>
      <c r="V473" s="15"/>
      <c r="W473" s="15"/>
      <c r="X473" s="15"/>
      <c r="Y473" s="15"/>
      <c r="Z473" s="15"/>
      <c r="AA473" s="15"/>
      <c r="AB473" s="15"/>
      <c r="AC473" s="15"/>
      <c r="AD473" s="15"/>
      <c r="AE473" s="15"/>
      <c r="AT473" s="265" t="s">
        <v>208</v>
      </c>
      <c r="AU473" s="265" t="s">
        <v>80</v>
      </c>
      <c r="AV473" s="15" t="s">
        <v>204</v>
      </c>
      <c r="AW473" s="15" t="s">
        <v>33</v>
      </c>
      <c r="AX473" s="15" t="s">
        <v>80</v>
      </c>
      <c r="AY473" s="265" t="s">
        <v>196</v>
      </c>
    </row>
    <row r="474" s="2" customFormat="1" ht="16.30189" customHeight="1">
      <c r="A474" s="41"/>
      <c r="B474" s="42"/>
      <c r="C474" s="215" t="s">
        <v>2140</v>
      </c>
      <c r="D474" s="215" t="s">
        <v>199</v>
      </c>
      <c r="E474" s="216" t="s">
        <v>5251</v>
      </c>
      <c r="F474" s="217" t="s">
        <v>5252</v>
      </c>
      <c r="G474" s="218" t="s">
        <v>222</v>
      </c>
      <c r="H474" s="219">
        <v>10</v>
      </c>
      <c r="I474" s="220"/>
      <c r="J474" s="221">
        <f>ROUND(I474*H474,2)</f>
        <v>0</v>
      </c>
      <c r="K474" s="217" t="s">
        <v>19</v>
      </c>
      <c r="L474" s="47"/>
      <c r="M474" s="222" t="s">
        <v>19</v>
      </c>
      <c r="N474" s="223" t="s">
        <v>44</v>
      </c>
      <c r="O474" s="87"/>
      <c r="P474" s="224">
        <f>O474*H474</f>
        <v>0</v>
      </c>
      <c r="Q474" s="224">
        <v>0</v>
      </c>
      <c r="R474" s="224">
        <f>Q474*H474</f>
        <v>0</v>
      </c>
      <c r="S474" s="224">
        <v>0</v>
      </c>
      <c r="T474" s="225">
        <f>S474*H474</f>
        <v>0</v>
      </c>
      <c r="U474" s="41"/>
      <c r="V474" s="41"/>
      <c r="W474" s="41"/>
      <c r="X474" s="41"/>
      <c r="Y474" s="41"/>
      <c r="Z474" s="41"/>
      <c r="AA474" s="41"/>
      <c r="AB474" s="41"/>
      <c r="AC474" s="41"/>
      <c r="AD474" s="41"/>
      <c r="AE474" s="41"/>
      <c r="AR474" s="226" t="s">
        <v>572</v>
      </c>
      <c r="AT474" s="226" t="s">
        <v>199</v>
      </c>
      <c r="AU474" s="226" t="s">
        <v>80</v>
      </c>
      <c r="AY474" s="20" t="s">
        <v>196</v>
      </c>
      <c r="BE474" s="227">
        <f>IF(N474="základní",J474,0)</f>
        <v>0</v>
      </c>
      <c r="BF474" s="227">
        <f>IF(N474="snížená",J474,0)</f>
        <v>0</v>
      </c>
      <c r="BG474" s="227">
        <f>IF(N474="zákl. přenesená",J474,0)</f>
        <v>0</v>
      </c>
      <c r="BH474" s="227">
        <f>IF(N474="sníž. přenesená",J474,0)</f>
        <v>0</v>
      </c>
      <c r="BI474" s="227">
        <f>IF(N474="nulová",J474,0)</f>
        <v>0</v>
      </c>
      <c r="BJ474" s="20" t="s">
        <v>80</v>
      </c>
      <c r="BK474" s="227">
        <f>ROUND(I474*H474,2)</f>
        <v>0</v>
      </c>
      <c r="BL474" s="20" t="s">
        <v>572</v>
      </c>
      <c r="BM474" s="226" t="s">
        <v>5253</v>
      </c>
    </row>
    <row r="475" s="14" customFormat="1">
      <c r="A475" s="14"/>
      <c r="B475" s="244"/>
      <c r="C475" s="245"/>
      <c r="D475" s="235" t="s">
        <v>208</v>
      </c>
      <c r="E475" s="246" t="s">
        <v>19</v>
      </c>
      <c r="F475" s="247" t="s">
        <v>262</v>
      </c>
      <c r="G475" s="245"/>
      <c r="H475" s="248">
        <v>10</v>
      </c>
      <c r="I475" s="249"/>
      <c r="J475" s="245"/>
      <c r="K475" s="245"/>
      <c r="L475" s="250"/>
      <c r="M475" s="251"/>
      <c r="N475" s="252"/>
      <c r="O475" s="252"/>
      <c r="P475" s="252"/>
      <c r="Q475" s="252"/>
      <c r="R475" s="252"/>
      <c r="S475" s="252"/>
      <c r="T475" s="253"/>
      <c r="U475" s="14"/>
      <c r="V475" s="14"/>
      <c r="W475" s="14"/>
      <c r="X475" s="14"/>
      <c r="Y475" s="14"/>
      <c r="Z475" s="14"/>
      <c r="AA475" s="14"/>
      <c r="AB475" s="14"/>
      <c r="AC475" s="14"/>
      <c r="AD475" s="14"/>
      <c r="AE475" s="14"/>
      <c r="AT475" s="254" t="s">
        <v>208</v>
      </c>
      <c r="AU475" s="254" t="s">
        <v>80</v>
      </c>
      <c r="AV475" s="14" t="s">
        <v>82</v>
      </c>
      <c r="AW475" s="14" t="s">
        <v>33</v>
      </c>
      <c r="AX475" s="14" t="s">
        <v>73</v>
      </c>
      <c r="AY475" s="254" t="s">
        <v>196</v>
      </c>
    </row>
    <row r="476" s="15" customFormat="1">
      <c r="A476" s="15"/>
      <c r="B476" s="255"/>
      <c r="C476" s="256"/>
      <c r="D476" s="235" t="s">
        <v>208</v>
      </c>
      <c r="E476" s="257" t="s">
        <v>19</v>
      </c>
      <c r="F476" s="258" t="s">
        <v>212</v>
      </c>
      <c r="G476" s="256"/>
      <c r="H476" s="259">
        <v>10</v>
      </c>
      <c r="I476" s="260"/>
      <c r="J476" s="256"/>
      <c r="K476" s="256"/>
      <c r="L476" s="261"/>
      <c r="M476" s="262"/>
      <c r="N476" s="263"/>
      <c r="O476" s="263"/>
      <c r="P476" s="263"/>
      <c r="Q476" s="263"/>
      <c r="R476" s="263"/>
      <c r="S476" s="263"/>
      <c r="T476" s="264"/>
      <c r="U476" s="15"/>
      <c r="V476" s="15"/>
      <c r="W476" s="15"/>
      <c r="X476" s="15"/>
      <c r="Y476" s="15"/>
      <c r="Z476" s="15"/>
      <c r="AA476" s="15"/>
      <c r="AB476" s="15"/>
      <c r="AC476" s="15"/>
      <c r="AD476" s="15"/>
      <c r="AE476" s="15"/>
      <c r="AT476" s="265" t="s">
        <v>208</v>
      </c>
      <c r="AU476" s="265" t="s">
        <v>80</v>
      </c>
      <c r="AV476" s="15" t="s">
        <v>204</v>
      </c>
      <c r="AW476" s="15" t="s">
        <v>33</v>
      </c>
      <c r="AX476" s="15" t="s">
        <v>80</v>
      </c>
      <c r="AY476" s="265" t="s">
        <v>196</v>
      </c>
    </row>
    <row r="477" s="2" customFormat="1" ht="16.30189" customHeight="1">
      <c r="A477" s="41"/>
      <c r="B477" s="42"/>
      <c r="C477" s="215" t="s">
        <v>2147</v>
      </c>
      <c r="D477" s="215" t="s">
        <v>199</v>
      </c>
      <c r="E477" s="216" t="s">
        <v>5254</v>
      </c>
      <c r="F477" s="217" t="s">
        <v>5255</v>
      </c>
      <c r="G477" s="218" t="s">
        <v>222</v>
      </c>
      <c r="H477" s="219">
        <v>9</v>
      </c>
      <c r="I477" s="220"/>
      <c r="J477" s="221">
        <f>ROUND(I477*H477,2)</f>
        <v>0</v>
      </c>
      <c r="K477" s="217" t="s">
        <v>19</v>
      </c>
      <c r="L477" s="47"/>
      <c r="M477" s="222" t="s">
        <v>19</v>
      </c>
      <c r="N477" s="223" t="s">
        <v>44</v>
      </c>
      <c r="O477" s="87"/>
      <c r="P477" s="224">
        <f>O477*H477</f>
        <v>0</v>
      </c>
      <c r="Q477" s="224">
        <v>0</v>
      </c>
      <c r="R477" s="224">
        <f>Q477*H477</f>
        <v>0</v>
      </c>
      <c r="S477" s="224">
        <v>0</v>
      </c>
      <c r="T477" s="225">
        <f>S477*H477</f>
        <v>0</v>
      </c>
      <c r="U477" s="41"/>
      <c r="V477" s="41"/>
      <c r="W477" s="41"/>
      <c r="X477" s="41"/>
      <c r="Y477" s="41"/>
      <c r="Z477" s="41"/>
      <c r="AA477" s="41"/>
      <c r="AB477" s="41"/>
      <c r="AC477" s="41"/>
      <c r="AD477" s="41"/>
      <c r="AE477" s="41"/>
      <c r="AR477" s="226" t="s">
        <v>572</v>
      </c>
      <c r="AT477" s="226" t="s">
        <v>199</v>
      </c>
      <c r="AU477" s="226" t="s">
        <v>80</v>
      </c>
      <c r="AY477" s="20" t="s">
        <v>196</v>
      </c>
      <c r="BE477" s="227">
        <f>IF(N477="základní",J477,0)</f>
        <v>0</v>
      </c>
      <c r="BF477" s="227">
        <f>IF(N477="snížená",J477,0)</f>
        <v>0</v>
      </c>
      <c r="BG477" s="227">
        <f>IF(N477="zákl. přenesená",J477,0)</f>
        <v>0</v>
      </c>
      <c r="BH477" s="227">
        <f>IF(N477="sníž. přenesená",J477,0)</f>
        <v>0</v>
      </c>
      <c r="BI477" s="227">
        <f>IF(N477="nulová",J477,0)</f>
        <v>0</v>
      </c>
      <c r="BJ477" s="20" t="s">
        <v>80</v>
      </c>
      <c r="BK477" s="227">
        <f>ROUND(I477*H477,2)</f>
        <v>0</v>
      </c>
      <c r="BL477" s="20" t="s">
        <v>572</v>
      </c>
      <c r="BM477" s="226" t="s">
        <v>5256</v>
      </c>
    </row>
    <row r="478" s="14" customFormat="1">
      <c r="A478" s="14"/>
      <c r="B478" s="244"/>
      <c r="C478" s="245"/>
      <c r="D478" s="235" t="s">
        <v>208</v>
      </c>
      <c r="E478" s="246" t="s">
        <v>19</v>
      </c>
      <c r="F478" s="247" t="s">
        <v>256</v>
      </c>
      <c r="G478" s="245"/>
      <c r="H478" s="248">
        <v>9</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208</v>
      </c>
      <c r="AU478" s="254" t="s">
        <v>80</v>
      </c>
      <c r="AV478" s="14" t="s">
        <v>82</v>
      </c>
      <c r="AW478" s="14" t="s">
        <v>33</v>
      </c>
      <c r="AX478" s="14" t="s">
        <v>73</v>
      </c>
      <c r="AY478" s="254" t="s">
        <v>196</v>
      </c>
    </row>
    <row r="479" s="15" customFormat="1">
      <c r="A479" s="15"/>
      <c r="B479" s="255"/>
      <c r="C479" s="256"/>
      <c r="D479" s="235" t="s">
        <v>208</v>
      </c>
      <c r="E479" s="257" t="s">
        <v>19</v>
      </c>
      <c r="F479" s="258" t="s">
        <v>212</v>
      </c>
      <c r="G479" s="256"/>
      <c r="H479" s="259">
        <v>9</v>
      </c>
      <c r="I479" s="260"/>
      <c r="J479" s="256"/>
      <c r="K479" s="256"/>
      <c r="L479" s="261"/>
      <c r="M479" s="262"/>
      <c r="N479" s="263"/>
      <c r="O479" s="263"/>
      <c r="P479" s="263"/>
      <c r="Q479" s="263"/>
      <c r="R479" s="263"/>
      <c r="S479" s="263"/>
      <c r="T479" s="264"/>
      <c r="U479" s="15"/>
      <c r="V479" s="15"/>
      <c r="W479" s="15"/>
      <c r="X479" s="15"/>
      <c r="Y479" s="15"/>
      <c r="Z479" s="15"/>
      <c r="AA479" s="15"/>
      <c r="AB479" s="15"/>
      <c r="AC479" s="15"/>
      <c r="AD479" s="15"/>
      <c r="AE479" s="15"/>
      <c r="AT479" s="265" t="s">
        <v>208</v>
      </c>
      <c r="AU479" s="265" t="s">
        <v>80</v>
      </c>
      <c r="AV479" s="15" t="s">
        <v>204</v>
      </c>
      <c r="AW479" s="15" t="s">
        <v>33</v>
      </c>
      <c r="AX479" s="15" t="s">
        <v>80</v>
      </c>
      <c r="AY479" s="265" t="s">
        <v>196</v>
      </c>
    </row>
    <row r="480" s="2" customFormat="1" ht="16.30189" customHeight="1">
      <c r="A480" s="41"/>
      <c r="B480" s="42"/>
      <c r="C480" s="215" t="s">
        <v>2152</v>
      </c>
      <c r="D480" s="215" t="s">
        <v>199</v>
      </c>
      <c r="E480" s="216" t="s">
        <v>5257</v>
      </c>
      <c r="F480" s="217" t="s">
        <v>5258</v>
      </c>
      <c r="G480" s="218" t="s">
        <v>222</v>
      </c>
      <c r="H480" s="219">
        <v>5</v>
      </c>
      <c r="I480" s="220"/>
      <c r="J480" s="221">
        <f>ROUND(I480*H480,2)</f>
        <v>0</v>
      </c>
      <c r="K480" s="217" t="s">
        <v>19</v>
      </c>
      <c r="L480" s="47"/>
      <c r="M480" s="222" t="s">
        <v>19</v>
      </c>
      <c r="N480" s="223" t="s">
        <v>44</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572</v>
      </c>
      <c r="AT480" s="226" t="s">
        <v>199</v>
      </c>
      <c r="AU480" s="226" t="s">
        <v>80</v>
      </c>
      <c r="AY480" s="20" t="s">
        <v>196</v>
      </c>
      <c r="BE480" s="227">
        <f>IF(N480="základní",J480,0)</f>
        <v>0</v>
      </c>
      <c r="BF480" s="227">
        <f>IF(N480="snížená",J480,0)</f>
        <v>0</v>
      </c>
      <c r="BG480" s="227">
        <f>IF(N480="zákl. přenesená",J480,0)</f>
        <v>0</v>
      </c>
      <c r="BH480" s="227">
        <f>IF(N480="sníž. přenesená",J480,0)</f>
        <v>0</v>
      </c>
      <c r="BI480" s="227">
        <f>IF(N480="nulová",J480,0)</f>
        <v>0</v>
      </c>
      <c r="BJ480" s="20" t="s">
        <v>80</v>
      </c>
      <c r="BK480" s="227">
        <f>ROUND(I480*H480,2)</f>
        <v>0</v>
      </c>
      <c r="BL480" s="20" t="s">
        <v>572</v>
      </c>
      <c r="BM480" s="226" t="s">
        <v>5259</v>
      </c>
    </row>
    <row r="481" s="14" customFormat="1">
      <c r="A481" s="14"/>
      <c r="B481" s="244"/>
      <c r="C481" s="245"/>
      <c r="D481" s="235" t="s">
        <v>208</v>
      </c>
      <c r="E481" s="246" t="s">
        <v>19</v>
      </c>
      <c r="F481" s="247" t="s">
        <v>232</v>
      </c>
      <c r="G481" s="245"/>
      <c r="H481" s="248">
        <v>5</v>
      </c>
      <c r="I481" s="249"/>
      <c r="J481" s="245"/>
      <c r="K481" s="245"/>
      <c r="L481" s="250"/>
      <c r="M481" s="251"/>
      <c r="N481" s="252"/>
      <c r="O481" s="252"/>
      <c r="P481" s="252"/>
      <c r="Q481" s="252"/>
      <c r="R481" s="252"/>
      <c r="S481" s="252"/>
      <c r="T481" s="253"/>
      <c r="U481" s="14"/>
      <c r="V481" s="14"/>
      <c r="W481" s="14"/>
      <c r="X481" s="14"/>
      <c r="Y481" s="14"/>
      <c r="Z481" s="14"/>
      <c r="AA481" s="14"/>
      <c r="AB481" s="14"/>
      <c r="AC481" s="14"/>
      <c r="AD481" s="14"/>
      <c r="AE481" s="14"/>
      <c r="AT481" s="254" t="s">
        <v>208</v>
      </c>
      <c r="AU481" s="254" t="s">
        <v>80</v>
      </c>
      <c r="AV481" s="14" t="s">
        <v>82</v>
      </c>
      <c r="AW481" s="14" t="s">
        <v>33</v>
      </c>
      <c r="AX481" s="14" t="s">
        <v>73</v>
      </c>
      <c r="AY481" s="254" t="s">
        <v>196</v>
      </c>
    </row>
    <row r="482" s="15" customFormat="1">
      <c r="A482" s="15"/>
      <c r="B482" s="255"/>
      <c r="C482" s="256"/>
      <c r="D482" s="235" t="s">
        <v>208</v>
      </c>
      <c r="E482" s="257" t="s">
        <v>19</v>
      </c>
      <c r="F482" s="258" t="s">
        <v>212</v>
      </c>
      <c r="G482" s="256"/>
      <c r="H482" s="259">
        <v>5</v>
      </c>
      <c r="I482" s="260"/>
      <c r="J482" s="256"/>
      <c r="K482" s="256"/>
      <c r="L482" s="261"/>
      <c r="M482" s="262"/>
      <c r="N482" s="263"/>
      <c r="O482" s="263"/>
      <c r="P482" s="263"/>
      <c r="Q482" s="263"/>
      <c r="R482" s="263"/>
      <c r="S482" s="263"/>
      <c r="T482" s="264"/>
      <c r="U482" s="15"/>
      <c r="V482" s="15"/>
      <c r="W482" s="15"/>
      <c r="X482" s="15"/>
      <c r="Y482" s="15"/>
      <c r="Z482" s="15"/>
      <c r="AA482" s="15"/>
      <c r="AB482" s="15"/>
      <c r="AC482" s="15"/>
      <c r="AD482" s="15"/>
      <c r="AE482" s="15"/>
      <c r="AT482" s="265" t="s">
        <v>208</v>
      </c>
      <c r="AU482" s="265" t="s">
        <v>80</v>
      </c>
      <c r="AV482" s="15" t="s">
        <v>204</v>
      </c>
      <c r="AW482" s="15" t="s">
        <v>33</v>
      </c>
      <c r="AX482" s="15" t="s">
        <v>80</v>
      </c>
      <c r="AY482" s="265" t="s">
        <v>196</v>
      </c>
    </row>
    <row r="483" s="2" customFormat="1" ht="16.30189" customHeight="1">
      <c r="A483" s="41"/>
      <c r="B483" s="42"/>
      <c r="C483" s="215" t="s">
        <v>2158</v>
      </c>
      <c r="D483" s="215" t="s">
        <v>199</v>
      </c>
      <c r="E483" s="216" t="s">
        <v>5260</v>
      </c>
      <c r="F483" s="217" t="s">
        <v>5261</v>
      </c>
      <c r="G483" s="218" t="s">
        <v>222</v>
      </c>
      <c r="H483" s="219">
        <v>2</v>
      </c>
      <c r="I483" s="220"/>
      <c r="J483" s="221">
        <f>ROUND(I483*H483,2)</f>
        <v>0</v>
      </c>
      <c r="K483" s="217" t="s">
        <v>19</v>
      </c>
      <c r="L483" s="47"/>
      <c r="M483" s="222" t="s">
        <v>19</v>
      </c>
      <c r="N483" s="223" t="s">
        <v>44</v>
      </c>
      <c r="O483" s="87"/>
      <c r="P483" s="224">
        <f>O483*H483</f>
        <v>0</v>
      </c>
      <c r="Q483" s="224">
        <v>0</v>
      </c>
      <c r="R483" s="224">
        <f>Q483*H483</f>
        <v>0</v>
      </c>
      <c r="S483" s="224">
        <v>0</v>
      </c>
      <c r="T483" s="225">
        <f>S483*H483</f>
        <v>0</v>
      </c>
      <c r="U483" s="41"/>
      <c r="V483" s="41"/>
      <c r="W483" s="41"/>
      <c r="X483" s="41"/>
      <c r="Y483" s="41"/>
      <c r="Z483" s="41"/>
      <c r="AA483" s="41"/>
      <c r="AB483" s="41"/>
      <c r="AC483" s="41"/>
      <c r="AD483" s="41"/>
      <c r="AE483" s="41"/>
      <c r="AR483" s="226" t="s">
        <v>572</v>
      </c>
      <c r="AT483" s="226" t="s">
        <v>199</v>
      </c>
      <c r="AU483" s="226" t="s">
        <v>80</v>
      </c>
      <c r="AY483" s="20" t="s">
        <v>196</v>
      </c>
      <c r="BE483" s="227">
        <f>IF(N483="základní",J483,0)</f>
        <v>0</v>
      </c>
      <c r="BF483" s="227">
        <f>IF(N483="snížená",J483,0)</f>
        <v>0</v>
      </c>
      <c r="BG483" s="227">
        <f>IF(N483="zákl. přenesená",J483,0)</f>
        <v>0</v>
      </c>
      <c r="BH483" s="227">
        <f>IF(N483="sníž. přenesená",J483,0)</f>
        <v>0</v>
      </c>
      <c r="BI483" s="227">
        <f>IF(N483="nulová",J483,0)</f>
        <v>0</v>
      </c>
      <c r="BJ483" s="20" t="s">
        <v>80</v>
      </c>
      <c r="BK483" s="227">
        <f>ROUND(I483*H483,2)</f>
        <v>0</v>
      </c>
      <c r="BL483" s="20" t="s">
        <v>572</v>
      </c>
      <c r="BM483" s="226" t="s">
        <v>5262</v>
      </c>
    </row>
    <row r="484" s="14" customFormat="1">
      <c r="A484" s="14"/>
      <c r="B484" s="244"/>
      <c r="C484" s="245"/>
      <c r="D484" s="235" t="s">
        <v>208</v>
      </c>
      <c r="E484" s="246" t="s">
        <v>19</v>
      </c>
      <c r="F484" s="247" t="s">
        <v>82</v>
      </c>
      <c r="G484" s="245"/>
      <c r="H484" s="248">
        <v>2</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208</v>
      </c>
      <c r="AU484" s="254" t="s">
        <v>80</v>
      </c>
      <c r="AV484" s="14" t="s">
        <v>82</v>
      </c>
      <c r="AW484" s="14" t="s">
        <v>33</v>
      </c>
      <c r="AX484" s="14" t="s">
        <v>73</v>
      </c>
      <c r="AY484" s="254" t="s">
        <v>196</v>
      </c>
    </row>
    <row r="485" s="15" customFormat="1">
      <c r="A485" s="15"/>
      <c r="B485" s="255"/>
      <c r="C485" s="256"/>
      <c r="D485" s="235" t="s">
        <v>208</v>
      </c>
      <c r="E485" s="257" t="s">
        <v>19</v>
      </c>
      <c r="F485" s="258" t="s">
        <v>212</v>
      </c>
      <c r="G485" s="256"/>
      <c r="H485" s="259">
        <v>2</v>
      </c>
      <c r="I485" s="260"/>
      <c r="J485" s="256"/>
      <c r="K485" s="256"/>
      <c r="L485" s="261"/>
      <c r="M485" s="262"/>
      <c r="N485" s="263"/>
      <c r="O485" s="263"/>
      <c r="P485" s="263"/>
      <c r="Q485" s="263"/>
      <c r="R485" s="263"/>
      <c r="S485" s="263"/>
      <c r="T485" s="264"/>
      <c r="U485" s="15"/>
      <c r="V485" s="15"/>
      <c r="W485" s="15"/>
      <c r="X485" s="15"/>
      <c r="Y485" s="15"/>
      <c r="Z485" s="15"/>
      <c r="AA485" s="15"/>
      <c r="AB485" s="15"/>
      <c r="AC485" s="15"/>
      <c r="AD485" s="15"/>
      <c r="AE485" s="15"/>
      <c r="AT485" s="265" t="s">
        <v>208</v>
      </c>
      <c r="AU485" s="265" t="s">
        <v>80</v>
      </c>
      <c r="AV485" s="15" t="s">
        <v>204</v>
      </c>
      <c r="AW485" s="15" t="s">
        <v>33</v>
      </c>
      <c r="AX485" s="15" t="s">
        <v>80</v>
      </c>
      <c r="AY485" s="265" t="s">
        <v>196</v>
      </c>
    </row>
    <row r="486" s="2" customFormat="1" ht="16.30189" customHeight="1">
      <c r="A486" s="41"/>
      <c r="B486" s="42"/>
      <c r="C486" s="215" t="s">
        <v>2168</v>
      </c>
      <c r="D486" s="215" t="s">
        <v>199</v>
      </c>
      <c r="E486" s="216" t="s">
        <v>5263</v>
      </c>
      <c r="F486" s="217" t="s">
        <v>5264</v>
      </c>
      <c r="G486" s="218" t="s">
        <v>222</v>
      </c>
      <c r="H486" s="219">
        <v>4</v>
      </c>
      <c r="I486" s="220"/>
      <c r="J486" s="221">
        <f>ROUND(I486*H486,2)</f>
        <v>0</v>
      </c>
      <c r="K486" s="217" t="s">
        <v>19</v>
      </c>
      <c r="L486" s="47"/>
      <c r="M486" s="222" t="s">
        <v>19</v>
      </c>
      <c r="N486" s="223" t="s">
        <v>44</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572</v>
      </c>
      <c r="AT486" s="226" t="s">
        <v>199</v>
      </c>
      <c r="AU486" s="226" t="s">
        <v>80</v>
      </c>
      <c r="AY486" s="20" t="s">
        <v>196</v>
      </c>
      <c r="BE486" s="227">
        <f>IF(N486="základní",J486,0)</f>
        <v>0</v>
      </c>
      <c r="BF486" s="227">
        <f>IF(N486="snížená",J486,0)</f>
        <v>0</v>
      </c>
      <c r="BG486" s="227">
        <f>IF(N486="zákl. přenesená",J486,0)</f>
        <v>0</v>
      </c>
      <c r="BH486" s="227">
        <f>IF(N486="sníž. přenesená",J486,0)</f>
        <v>0</v>
      </c>
      <c r="BI486" s="227">
        <f>IF(N486="nulová",J486,0)</f>
        <v>0</v>
      </c>
      <c r="BJ486" s="20" t="s">
        <v>80</v>
      </c>
      <c r="BK486" s="227">
        <f>ROUND(I486*H486,2)</f>
        <v>0</v>
      </c>
      <c r="BL486" s="20" t="s">
        <v>572</v>
      </c>
      <c r="BM486" s="226" t="s">
        <v>5265</v>
      </c>
    </row>
    <row r="487" s="14" customFormat="1">
      <c r="A487" s="14"/>
      <c r="B487" s="244"/>
      <c r="C487" s="245"/>
      <c r="D487" s="235" t="s">
        <v>208</v>
      </c>
      <c r="E487" s="246" t="s">
        <v>19</v>
      </c>
      <c r="F487" s="247" t="s">
        <v>204</v>
      </c>
      <c r="G487" s="245"/>
      <c r="H487" s="248">
        <v>4</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208</v>
      </c>
      <c r="AU487" s="254" t="s">
        <v>80</v>
      </c>
      <c r="AV487" s="14" t="s">
        <v>82</v>
      </c>
      <c r="AW487" s="14" t="s">
        <v>33</v>
      </c>
      <c r="AX487" s="14" t="s">
        <v>73</v>
      </c>
      <c r="AY487" s="254" t="s">
        <v>196</v>
      </c>
    </row>
    <row r="488" s="15" customFormat="1">
      <c r="A488" s="15"/>
      <c r="B488" s="255"/>
      <c r="C488" s="256"/>
      <c r="D488" s="235" t="s">
        <v>208</v>
      </c>
      <c r="E488" s="257" t="s">
        <v>19</v>
      </c>
      <c r="F488" s="258" t="s">
        <v>212</v>
      </c>
      <c r="G488" s="256"/>
      <c r="H488" s="259">
        <v>4</v>
      </c>
      <c r="I488" s="260"/>
      <c r="J488" s="256"/>
      <c r="K488" s="256"/>
      <c r="L488" s="261"/>
      <c r="M488" s="262"/>
      <c r="N488" s="263"/>
      <c r="O488" s="263"/>
      <c r="P488" s="263"/>
      <c r="Q488" s="263"/>
      <c r="R488" s="263"/>
      <c r="S488" s="263"/>
      <c r="T488" s="264"/>
      <c r="U488" s="15"/>
      <c r="V488" s="15"/>
      <c r="W488" s="15"/>
      <c r="X488" s="15"/>
      <c r="Y488" s="15"/>
      <c r="Z488" s="15"/>
      <c r="AA488" s="15"/>
      <c r="AB488" s="15"/>
      <c r="AC488" s="15"/>
      <c r="AD488" s="15"/>
      <c r="AE488" s="15"/>
      <c r="AT488" s="265" t="s">
        <v>208</v>
      </c>
      <c r="AU488" s="265" t="s">
        <v>80</v>
      </c>
      <c r="AV488" s="15" t="s">
        <v>204</v>
      </c>
      <c r="AW488" s="15" t="s">
        <v>33</v>
      </c>
      <c r="AX488" s="15" t="s">
        <v>80</v>
      </c>
      <c r="AY488" s="265" t="s">
        <v>196</v>
      </c>
    </row>
    <row r="489" s="2" customFormat="1" ht="16.30189" customHeight="1">
      <c r="A489" s="41"/>
      <c r="B489" s="42"/>
      <c r="C489" s="215" t="s">
        <v>2176</v>
      </c>
      <c r="D489" s="215" t="s">
        <v>199</v>
      </c>
      <c r="E489" s="216" t="s">
        <v>5266</v>
      </c>
      <c r="F489" s="217" t="s">
        <v>5267</v>
      </c>
      <c r="G489" s="218" t="s">
        <v>222</v>
      </c>
      <c r="H489" s="219">
        <v>2</v>
      </c>
      <c r="I489" s="220"/>
      <c r="J489" s="221">
        <f>ROUND(I489*H489,2)</f>
        <v>0</v>
      </c>
      <c r="K489" s="217" t="s">
        <v>19</v>
      </c>
      <c r="L489" s="47"/>
      <c r="M489" s="222" t="s">
        <v>19</v>
      </c>
      <c r="N489" s="223" t="s">
        <v>44</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572</v>
      </c>
      <c r="AT489" s="226" t="s">
        <v>199</v>
      </c>
      <c r="AU489" s="226" t="s">
        <v>80</v>
      </c>
      <c r="AY489" s="20" t="s">
        <v>196</v>
      </c>
      <c r="BE489" s="227">
        <f>IF(N489="základní",J489,0)</f>
        <v>0</v>
      </c>
      <c r="BF489" s="227">
        <f>IF(N489="snížená",J489,0)</f>
        <v>0</v>
      </c>
      <c r="BG489" s="227">
        <f>IF(N489="zákl. přenesená",J489,0)</f>
        <v>0</v>
      </c>
      <c r="BH489" s="227">
        <f>IF(N489="sníž. přenesená",J489,0)</f>
        <v>0</v>
      </c>
      <c r="BI489" s="227">
        <f>IF(N489="nulová",J489,0)</f>
        <v>0</v>
      </c>
      <c r="BJ489" s="20" t="s">
        <v>80</v>
      </c>
      <c r="BK489" s="227">
        <f>ROUND(I489*H489,2)</f>
        <v>0</v>
      </c>
      <c r="BL489" s="20" t="s">
        <v>572</v>
      </c>
      <c r="BM489" s="226" t="s">
        <v>5268</v>
      </c>
    </row>
    <row r="490" s="14" customFormat="1">
      <c r="A490" s="14"/>
      <c r="B490" s="244"/>
      <c r="C490" s="245"/>
      <c r="D490" s="235" t="s">
        <v>208</v>
      </c>
      <c r="E490" s="246" t="s">
        <v>19</v>
      </c>
      <c r="F490" s="247" t="s">
        <v>82</v>
      </c>
      <c r="G490" s="245"/>
      <c r="H490" s="248">
        <v>2</v>
      </c>
      <c r="I490" s="249"/>
      <c r="J490" s="245"/>
      <c r="K490" s="245"/>
      <c r="L490" s="250"/>
      <c r="M490" s="251"/>
      <c r="N490" s="252"/>
      <c r="O490" s="252"/>
      <c r="P490" s="252"/>
      <c r="Q490" s="252"/>
      <c r="R490" s="252"/>
      <c r="S490" s="252"/>
      <c r="T490" s="253"/>
      <c r="U490" s="14"/>
      <c r="V490" s="14"/>
      <c r="W490" s="14"/>
      <c r="X490" s="14"/>
      <c r="Y490" s="14"/>
      <c r="Z490" s="14"/>
      <c r="AA490" s="14"/>
      <c r="AB490" s="14"/>
      <c r="AC490" s="14"/>
      <c r="AD490" s="14"/>
      <c r="AE490" s="14"/>
      <c r="AT490" s="254" t="s">
        <v>208</v>
      </c>
      <c r="AU490" s="254" t="s">
        <v>80</v>
      </c>
      <c r="AV490" s="14" t="s">
        <v>82</v>
      </c>
      <c r="AW490" s="14" t="s">
        <v>33</v>
      </c>
      <c r="AX490" s="14" t="s">
        <v>73</v>
      </c>
      <c r="AY490" s="254" t="s">
        <v>196</v>
      </c>
    </row>
    <row r="491" s="15" customFormat="1">
      <c r="A491" s="15"/>
      <c r="B491" s="255"/>
      <c r="C491" s="256"/>
      <c r="D491" s="235" t="s">
        <v>208</v>
      </c>
      <c r="E491" s="257" t="s">
        <v>19</v>
      </c>
      <c r="F491" s="258" t="s">
        <v>212</v>
      </c>
      <c r="G491" s="256"/>
      <c r="H491" s="259">
        <v>2</v>
      </c>
      <c r="I491" s="260"/>
      <c r="J491" s="256"/>
      <c r="K491" s="256"/>
      <c r="L491" s="261"/>
      <c r="M491" s="262"/>
      <c r="N491" s="263"/>
      <c r="O491" s="263"/>
      <c r="P491" s="263"/>
      <c r="Q491" s="263"/>
      <c r="R491" s="263"/>
      <c r="S491" s="263"/>
      <c r="T491" s="264"/>
      <c r="U491" s="15"/>
      <c r="V491" s="15"/>
      <c r="W491" s="15"/>
      <c r="X491" s="15"/>
      <c r="Y491" s="15"/>
      <c r="Z491" s="15"/>
      <c r="AA491" s="15"/>
      <c r="AB491" s="15"/>
      <c r="AC491" s="15"/>
      <c r="AD491" s="15"/>
      <c r="AE491" s="15"/>
      <c r="AT491" s="265" t="s">
        <v>208</v>
      </c>
      <c r="AU491" s="265" t="s">
        <v>80</v>
      </c>
      <c r="AV491" s="15" t="s">
        <v>204</v>
      </c>
      <c r="AW491" s="15" t="s">
        <v>33</v>
      </c>
      <c r="AX491" s="15" t="s">
        <v>80</v>
      </c>
      <c r="AY491" s="265" t="s">
        <v>196</v>
      </c>
    </row>
    <row r="492" s="2" customFormat="1" ht="16.30189" customHeight="1">
      <c r="A492" s="41"/>
      <c r="B492" s="42"/>
      <c r="C492" s="215" t="s">
        <v>2183</v>
      </c>
      <c r="D492" s="215" t="s">
        <v>199</v>
      </c>
      <c r="E492" s="216" t="s">
        <v>5269</v>
      </c>
      <c r="F492" s="217" t="s">
        <v>5270</v>
      </c>
      <c r="G492" s="218" t="s">
        <v>222</v>
      </c>
      <c r="H492" s="219">
        <v>7</v>
      </c>
      <c r="I492" s="220"/>
      <c r="J492" s="221">
        <f>ROUND(I492*H492,2)</f>
        <v>0</v>
      </c>
      <c r="K492" s="217" t="s">
        <v>19</v>
      </c>
      <c r="L492" s="47"/>
      <c r="M492" s="222" t="s">
        <v>19</v>
      </c>
      <c r="N492" s="223" t="s">
        <v>44</v>
      </c>
      <c r="O492" s="87"/>
      <c r="P492" s="224">
        <f>O492*H492</f>
        <v>0</v>
      </c>
      <c r="Q492" s="224">
        <v>0</v>
      </c>
      <c r="R492" s="224">
        <f>Q492*H492</f>
        <v>0</v>
      </c>
      <c r="S492" s="224">
        <v>0</v>
      </c>
      <c r="T492" s="225">
        <f>S492*H492</f>
        <v>0</v>
      </c>
      <c r="U492" s="41"/>
      <c r="V492" s="41"/>
      <c r="W492" s="41"/>
      <c r="X492" s="41"/>
      <c r="Y492" s="41"/>
      <c r="Z492" s="41"/>
      <c r="AA492" s="41"/>
      <c r="AB492" s="41"/>
      <c r="AC492" s="41"/>
      <c r="AD492" s="41"/>
      <c r="AE492" s="41"/>
      <c r="AR492" s="226" t="s">
        <v>572</v>
      </c>
      <c r="AT492" s="226" t="s">
        <v>199</v>
      </c>
      <c r="AU492" s="226" t="s">
        <v>80</v>
      </c>
      <c r="AY492" s="20" t="s">
        <v>196</v>
      </c>
      <c r="BE492" s="227">
        <f>IF(N492="základní",J492,0)</f>
        <v>0</v>
      </c>
      <c r="BF492" s="227">
        <f>IF(N492="snížená",J492,0)</f>
        <v>0</v>
      </c>
      <c r="BG492" s="227">
        <f>IF(N492="zákl. přenesená",J492,0)</f>
        <v>0</v>
      </c>
      <c r="BH492" s="227">
        <f>IF(N492="sníž. přenesená",J492,0)</f>
        <v>0</v>
      </c>
      <c r="BI492" s="227">
        <f>IF(N492="nulová",J492,0)</f>
        <v>0</v>
      </c>
      <c r="BJ492" s="20" t="s">
        <v>80</v>
      </c>
      <c r="BK492" s="227">
        <f>ROUND(I492*H492,2)</f>
        <v>0</v>
      </c>
      <c r="BL492" s="20" t="s">
        <v>572</v>
      </c>
      <c r="BM492" s="226" t="s">
        <v>5271</v>
      </c>
    </row>
    <row r="493" s="14" customFormat="1">
      <c r="A493" s="14"/>
      <c r="B493" s="244"/>
      <c r="C493" s="245"/>
      <c r="D493" s="235" t="s">
        <v>208</v>
      </c>
      <c r="E493" s="246" t="s">
        <v>19</v>
      </c>
      <c r="F493" s="247" t="s">
        <v>244</v>
      </c>
      <c r="G493" s="245"/>
      <c r="H493" s="248">
        <v>7</v>
      </c>
      <c r="I493" s="249"/>
      <c r="J493" s="245"/>
      <c r="K493" s="245"/>
      <c r="L493" s="250"/>
      <c r="M493" s="251"/>
      <c r="N493" s="252"/>
      <c r="O493" s="252"/>
      <c r="P493" s="252"/>
      <c r="Q493" s="252"/>
      <c r="R493" s="252"/>
      <c r="S493" s="252"/>
      <c r="T493" s="253"/>
      <c r="U493" s="14"/>
      <c r="V493" s="14"/>
      <c r="W493" s="14"/>
      <c r="X493" s="14"/>
      <c r="Y493" s="14"/>
      <c r="Z493" s="14"/>
      <c r="AA493" s="14"/>
      <c r="AB493" s="14"/>
      <c r="AC493" s="14"/>
      <c r="AD493" s="14"/>
      <c r="AE493" s="14"/>
      <c r="AT493" s="254" t="s">
        <v>208</v>
      </c>
      <c r="AU493" s="254" t="s">
        <v>80</v>
      </c>
      <c r="AV493" s="14" t="s">
        <v>82</v>
      </c>
      <c r="AW493" s="14" t="s">
        <v>33</v>
      </c>
      <c r="AX493" s="14" t="s">
        <v>73</v>
      </c>
      <c r="AY493" s="254" t="s">
        <v>196</v>
      </c>
    </row>
    <row r="494" s="15" customFormat="1">
      <c r="A494" s="15"/>
      <c r="B494" s="255"/>
      <c r="C494" s="256"/>
      <c r="D494" s="235" t="s">
        <v>208</v>
      </c>
      <c r="E494" s="257" t="s">
        <v>19</v>
      </c>
      <c r="F494" s="258" t="s">
        <v>212</v>
      </c>
      <c r="G494" s="256"/>
      <c r="H494" s="259">
        <v>7</v>
      </c>
      <c r="I494" s="260"/>
      <c r="J494" s="256"/>
      <c r="K494" s="256"/>
      <c r="L494" s="261"/>
      <c r="M494" s="262"/>
      <c r="N494" s="263"/>
      <c r="O494" s="263"/>
      <c r="P494" s="263"/>
      <c r="Q494" s="263"/>
      <c r="R494" s="263"/>
      <c r="S494" s="263"/>
      <c r="T494" s="264"/>
      <c r="U494" s="15"/>
      <c r="V494" s="15"/>
      <c r="W494" s="15"/>
      <c r="X494" s="15"/>
      <c r="Y494" s="15"/>
      <c r="Z494" s="15"/>
      <c r="AA494" s="15"/>
      <c r="AB494" s="15"/>
      <c r="AC494" s="15"/>
      <c r="AD494" s="15"/>
      <c r="AE494" s="15"/>
      <c r="AT494" s="265" t="s">
        <v>208</v>
      </c>
      <c r="AU494" s="265" t="s">
        <v>80</v>
      </c>
      <c r="AV494" s="15" t="s">
        <v>204</v>
      </c>
      <c r="AW494" s="15" t="s">
        <v>33</v>
      </c>
      <c r="AX494" s="15" t="s">
        <v>80</v>
      </c>
      <c r="AY494" s="265" t="s">
        <v>196</v>
      </c>
    </row>
    <row r="495" s="2" customFormat="1" ht="16.30189" customHeight="1">
      <c r="A495" s="41"/>
      <c r="B495" s="42"/>
      <c r="C495" s="215" t="s">
        <v>2190</v>
      </c>
      <c r="D495" s="215" t="s">
        <v>199</v>
      </c>
      <c r="E495" s="216" t="s">
        <v>5272</v>
      </c>
      <c r="F495" s="217" t="s">
        <v>5273</v>
      </c>
      <c r="G495" s="218" t="s">
        <v>222</v>
      </c>
      <c r="H495" s="219">
        <v>5</v>
      </c>
      <c r="I495" s="220"/>
      <c r="J495" s="221">
        <f>ROUND(I495*H495,2)</f>
        <v>0</v>
      </c>
      <c r="K495" s="217" t="s">
        <v>19</v>
      </c>
      <c r="L495" s="47"/>
      <c r="M495" s="222" t="s">
        <v>19</v>
      </c>
      <c r="N495" s="223" t="s">
        <v>44</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572</v>
      </c>
      <c r="AT495" s="226" t="s">
        <v>199</v>
      </c>
      <c r="AU495" s="226" t="s">
        <v>80</v>
      </c>
      <c r="AY495" s="20" t="s">
        <v>196</v>
      </c>
      <c r="BE495" s="227">
        <f>IF(N495="základní",J495,0)</f>
        <v>0</v>
      </c>
      <c r="BF495" s="227">
        <f>IF(N495="snížená",J495,0)</f>
        <v>0</v>
      </c>
      <c r="BG495" s="227">
        <f>IF(N495="zákl. přenesená",J495,0)</f>
        <v>0</v>
      </c>
      <c r="BH495" s="227">
        <f>IF(N495="sníž. přenesená",J495,0)</f>
        <v>0</v>
      </c>
      <c r="BI495" s="227">
        <f>IF(N495="nulová",J495,0)</f>
        <v>0</v>
      </c>
      <c r="BJ495" s="20" t="s">
        <v>80</v>
      </c>
      <c r="BK495" s="227">
        <f>ROUND(I495*H495,2)</f>
        <v>0</v>
      </c>
      <c r="BL495" s="20" t="s">
        <v>572</v>
      </c>
      <c r="BM495" s="226" t="s">
        <v>5274</v>
      </c>
    </row>
    <row r="496" s="14" customFormat="1">
      <c r="A496" s="14"/>
      <c r="B496" s="244"/>
      <c r="C496" s="245"/>
      <c r="D496" s="235" t="s">
        <v>208</v>
      </c>
      <c r="E496" s="246" t="s">
        <v>19</v>
      </c>
      <c r="F496" s="247" t="s">
        <v>232</v>
      </c>
      <c r="G496" s="245"/>
      <c r="H496" s="248">
        <v>5</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208</v>
      </c>
      <c r="AU496" s="254" t="s">
        <v>80</v>
      </c>
      <c r="AV496" s="14" t="s">
        <v>82</v>
      </c>
      <c r="AW496" s="14" t="s">
        <v>33</v>
      </c>
      <c r="AX496" s="14" t="s">
        <v>73</v>
      </c>
      <c r="AY496" s="254" t="s">
        <v>196</v>
      </c>
    </row>
    <row r="497" s="15" customFormat="1">
      <c r="A497" s="15"/>
      <c r="B497" s="255"/>
      <c r="C497" s="256"/>
      <c r="D497" s="235" t="s">
        <v>208</v>
      </c>
      <c r="E497" s="257" t="s">
        <v>19</v>
      </c>
      <c r="F497" s="258" t="s">
        <v>212</v>
      </c>
      <c r="G497" s="256"/>
      <c r="H497" s="259">
        <v>5</v>
      </c>
      <c r="I497" s="260"/>
      <c r="J497" s="256"/>
      <c r="K497" s="256"/>
      <c r="L497" s="261"/>
      <c r="M497" s="262"/>
      <c r="N497" s="263"/>
      <c r="O497" s="263"/>
      <c r="P497" s="263"/>
      <c r="Q497" s="263"/>
      <c r="R497" s="263"/>
      <c r="S497" s="263"/>
      <c r="T497" s="264"/>
      <c r="U497" s="15"/>
      <c r="V497" s="15"/>
      <c r="W497" s="15"/>
      <c r="X497" s="15"/>
      <c r="Y497" s="15"/>
      <c r="Z497" s="15"/>
      <c r="AA497" s="15"/>
      <c r="AB497" s="15"/>
      <c r="AC497" s="15"/>
      <c r="AD497" s="15"/>
      <c r="AE497" s="15"/>
      <c r="AT497" s="265" t="s">
        <v>208</v>
      </c>
      <c r="AU497" s="265" t="s">
        <v>80</v>
      </c>
      <c r="AV497" s="15" t="s">
        <v>204</v>
      </c>
      <c r="AW497" s="15" t="s">
        <v>33</v>
      </c>
      <c r="AX497" s="15" t="s">
        <v>80</v>
      </c>
      <c r="AY497" s="265" t="s">
        <v>196</v>
      </c>
    </row>
    <row r="498" s="2" customFormat="1" ht="16.30189" customHeight="1">
      <c r="A498" s="41"/>
      <c r="B498" s="42"/>
      <c r="C498" s="215" t="s">
        <v>2196</v>
      </c>
      <c r="D498" s="215" t="s">
        <v>199</v>
      </c>
      <c r="E498" s="216" t="s">
        <v>5275</v>
      </c>
      <c r="F498" s="217" t="s">
        <v>5276</v>
      </c>
      <c r="G498" s="218" t="s">
        <v>222</v>
      </c>
      <c r="H498" s="219">
        <v>4</v>
      </c>
      <c r="I498" s="220"/>
      <c r="J498" s="221">
        <f>ROUND(I498*H498,2)</f>
        <v>0</v>
      </c>
      <c r="K498" s="217" t="s">
        <v>19</v>
      </c>
      <c r="L498" s="47"/>
      <c r="M498" s="222" t="s">
        <v>19</v>
      </c>
      <c r="N498" s="223" t="s">
        <v>44</v>
      </c>
      <c r="O498" s="87"/>
      <c r="P498" s="224">
        <f>O498*H498</f>
        <v>0</v>
      </c>
      <c r="Q498" s="224">
        <v>0</v>
      </c>
      <c r="R498" s="224">
        <f>Q498*H498</f>
        <v>0</v>
      </c>
      <c r="S498" s="224">
        <v>0</v>
      </c>
      <c r="T498" s="225">
        <f>S498*H498</f>
        <v>0</v>
      </c>
      <c r="U498" s="41"/>
      <c r="V498" s="41"/>
      <c r="W498" s="41"/>
      <c r="X498" s="41"/>
      <c r="Y498" s="41"/>
      <c r="Z498" s="41"/>
      <c r="AA498" s="41"/>
      <c r="AB498" s="41"/>
      <c r="AC498" s="41"/>
      <c r="AD498" s="41"/>
      <c r="AE498" s="41"/>
      <c r="AR498" s="226" t="s">
        <v>572</v>
      </c>
      <c r="AT498" s="226" t="s">
        <v>199</v>
      </c>
      <c r="AU498" s="226" t="s">
        <v>80</v>
      </c>
      <c r="AY498" s="20" t="s">
        <v>196</v>
      </c>
      <c r="BE498" s="227">
        <f>IF(N498="základní",J498,0)</f>
        <v>0</v>
      </c>
      <c r="BF498" s="227">
        <f>IF(N498="snížená",J498,0)</f>
        <v>0</v>
      </c>
      <c r="BG498" s="227">
        <f>IF(N498="zákl. přenesená",J498,0)</f>
        <v>0</v>
      </c>
      <c r="BH498" s="227">
        <f>IF(N498="sníž. přenesená",J498,0)</f>
        <v>0</v>
      </c>
      <c r="BI498" s="227">
        <f>IF(N498="nulová",J498,0)</f>
        <v>0</v>
      </c>
      <c r="BJ498" s="20" t="s">
        <v>80</v>
      </c>
      <c r="BK498" s="227">
        <f>ROUND(I498*H498,2)</f>
        <v>0</v>
      </c>
      <c r="BL498" s="20" t="s">
        <v>572</v>
      </c>
      <c r="BM498" s="226" t="s">
        <v>5277</v>
      </c>
    </row>
    <row r="499" s="14" customFormat="1">
      <c r="A499" s="14"/>
      <c r="B499" s="244"/>
      <c r="C499" s="245"/>
      <c r="D499" s="235" t="s">
        <v>208</v>
      </c>
      <c r="E499" s="246" t="s">
        <v>19</v>
      </c>
      <c r="F499" s="247" t="s">
        <v>204</v>
      </c>
      <c r="G499" s="245"/>
      <c r="H499" s="248">
        <v>4</v>
      </c>
      <c r="I499" s="249"/>
      <c r="J499" s="245"/>
      <c r="K499" s="245"/>
      <c r="L499" s="250"/>
      <c r="M499" s="251"/>
      <c r="N499" s="252"/>
      <c r="O499" s="252"/>
      <c r="P499" s="252"/>
      <c r="Q499" s="252"/>
      <c r="R499" s="252"/>
      <c r="S499" s="252"/>
      <c r="T499" s="253"/>
      <c r="U499" s="14"/>
      <c r="V499" s="14"/>
      <c r="W499" s="14"/>
      <c r="X499" s="14"/>
      <c r="Y499" s="14"/>
      <c r="Z499" s="14"/>
      <c r="AA499" s="14"/>
      <c r="AB499" s="14"/>
      <c r="AC499" s="14"/>
      <c r="AD499" s="14"/>
      <c r="AE499" s="14"/>
      <c r="AT499" s="254" t="s">
        <v>208</v>
      </c>
      <c r="AU499" s="254" t="s">
        <v>80</v>
      </c>
      <c r="AV499" s="14" t="s">
        <v>82</v>
      </c>
      <c r="AW499" s="14" t="s">
        <v>33</v>
      </c>
      <c r="AX499" s="14" t="s">
        <v>73</v>
      </c>
      <c r="AY499" s="254" t="s">
        <v>196</v>
      </c>
    </row>
    <row r="500" s="15" customFormat="1">
      <c r="A500" s="15"/>
      <c r="B500" s="255"/>
      <c r="C500" s="256"/>
      <c r="D500" s="235" t="s">
        <v>208</v>
      </c>
      <c r="E500" s="257" t="s">
        <v>19</v>
      </c>
      <c r="F500" s="258" t="s">
        <v>212</v>
      </c>
      <c r="G500" s="256"/>
      <c r="H500" s="259">
        <v>4</v>
      </c>
      <c r="I500" s="260"/>
      <c r="J500" s="256"/>
      <c r="K500" s="256"/>
      <c r="L500" s="261"/>
      <c r="M500" s="262"/>
      <c r="N500" s="263"/>
      <c r="O500" s="263"/>
      <c r="P500" s="263"/>
      <c r="Q500" s="263"/>
      <c r="R500" s="263"/>
      <c r="S500" s="263"/>
      <c r="T500" s="264"/>
      <c r="U500" s="15"/>
      <c r="V500" s="15"/>
      <c r="W500" s="15"/>
      <c r="X500" s="15"/>
      <c r="Y500" s="15"/>
      <c r="Z500" s="15"/>
      <c r="AA500" s="15"/>
      <c r="AB500" s="15"/>
      <c r="AC500" s="15"/>
      <c r="AD500" s="15"/>
      <c r="AE500" s="15"/>
      <c r="AT500" s="265" t="s">
        <v>208</v>
      </c>
      <c r="AU500" s="265" t="s">
        <v>80</v>
      </c>
      <c r="AV500" s="15" t="s">
        <v>204</v>
      </c>
      <c r="AW500" s="15" t="s">
        <v>33</v>
      </c>
      <c r="AX500" s="15" t="s">
        <v>80</v>
      </c>
      <c r="AY500" s="265" t="s">
        <v>196</v>
      </c>
    </row>
    <row r="501" s="2" customFormat="1" ht="16.30189" customHeight="1">
      <c r="A501" s="41"/>
      <c r="B501" s="42"/>
      <c r="C501" s="215" t="s">
        <v>2203</v>
      </c>
      <c r="D501" s="215" t="s">
        <v>199</v>
      </c>
      <c r="E501" s="216" t="s">
        <v>5278</v>
      </c>
      <c r="F501" s="217" t="s">
        <v>5279</v>
      </c>
      <c r="G501" s="218" t="s">
        <v>222</v>
      </c>
      <c r="H501" s="219">
        <v>3</v>
      </c>
      <c r="I501" s="220"/>
      <c r="J501" s="221">
        <f>ROUND(I501*H501,2)</f>
        <v>0</v>
      </c>
      <c r="K501" s="217" t="s">
        <v>19</v>
      </c>
      <c r="L501" s="47"/>
      <c r="M501" s="222" t="s">
        <v>19</v>
      </c>
      <c r="N501" s="223" t="s">
        <v>44</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572</v>
      </c>
      <c r="AT501" s="226" t="s">
        <v>199</v>
      </c>
      <c r="AU501" s="226" t="s">
        <v>80</v>
      </c>
      <c r="AY501" s="20" t="s">
        <v>196</v>
      </c>
      <c r="BE501" s="227">
        <f>IF(N501="základní",J501,0)</f>
        <v>0</v>
      </c>
      <c r="BF501" s="227">
        <f>IF(N501="snížená",J501,0)</f>
        <v>0</v>
      </c>
      <c r="BG501" s="227">
        <f>IF(N501="zákl. přenesená",J501,0)</f>
        <v>0</v>
      </c>
      <c r="BH501" s="227">
        <f>IF(N501="sníž. přenesená",J501,0)</f>
        <v>0</v>
      </c>
      <c r="BI501" s="227">
        <f>IF(N501="nulová",J501,0)</f>
        <v>0</v>
      </c>
      <c r="BJ501" s="20" t="s">
        <v>80</v>
      </c>
      <c r="BK501" s="227">
        <f>ROUND(I501*H501,2)</f>
        <v>0</v>
      </c>
      <c r="BL501" s="20" t="s">
        <v>572</v>
      </c>
      <c r="BM501" s="226" t="s">
        <v>5280</v>
      </c>
    </row>
    <row r="502" s="14" customFormat="1">
      <c r="A502" s="14"/>
      <c r="B502" s="244"/>
      <c r="C502" s="245"/>
      <c r="D502" s="235" t="s">
        <v>208</v>
      </c>
      <c r="E502" s="246" t="s">
        <v>19</v>
      </c>
      <c r="F502" s="247" t="s">
        <v>197</v>
      </c>
      <c r="G502" s="245"/>
      <c r="H502" s="248">
        <v>3</v>
      </c>
      <c r="I502" s="249"/>
      <c r="J502" s="245"/>
      <c r="K502" s="245"/>
      <c r="L502" s="250"/>
      <c r="M502" s="251"/>
      <c r="N502" s="252"/>
      <c r="O502" s="252"/>
      <c r="P502" s="252"/>
      <c r="Q502" s="252"/>
      <c r="R502" s="252"/>
      <c r="S502" s="252"/>
      <c r="T502" s="253"/>
      <c r="U502" s="14"/>
      <c r="V502" s="14"/>
      <c r="W502" s="14"/>
      <c r="X502" s="14"/>
      <c r="Y502" s="14"/>
      <c r="Z502" s="14"/>
      <c r="AA502" s="14"/>
      <c r="AB502" s="14"/>
      <c r="AC502" s="14"/>
      <c r="AD502" s="14"/>
      <c r="AE502" s="14"/>
      <c r="AT502" s="254" t="s">
        <v>208</v>
      </c>
      <c r="AU502" s="254" t="s">
        <v>80</v>
      </c>
      <c r="AV502" s="14" t="s">
        <v>82</v>
      </c>
      <c r="AW502" s="14" t="s">
        <v>33</v>
      </c>
      <c r="AX502" s="14" t="s">
        <v>73</v>
      </c>
      <c r="AY502" s="254" t="s">
        <v>196</v>
      </c>
    </row>
    <row r="503" s="15" customFormat="1">
      <c r="A503" s="15"/>
      <c r="B503" s="255"/>
      <c r="C503" s="256"/>
      <c r="D503" s="235" t="s">
        <v>208</v>
      </c>
      <c r="E503" s="257" t="s">
        <v>19</v>
      </c>
      <c r="F503" s="258" t="s">
        <v>212</v>
      </c>
      <c r="G503" s="256"/>
      <c r="H503" s="259">
        <v>3</v>
      </c>
      <c r="I503" s="260"/>
      <c r="J503" s="256"/>
      <c r="K503" s="256"/>
      <c r="L503" s="261"/>
      <c r="M503" s="262"/>
      <c r="N503" s="263"/>
      <c r="O503" s="263"/>
      <c r="P503" s="263"/>
      <c r="Q503" s="263"/>
      <c r="R503" s="263"/>
      <c r="S503" s="263"/>
      <c r="T503" s="264"/>
      <c r="U503" s="15"/>
      <c r="V503" s="15"/>
      <c r="W503" s="15"/>
      <c r="X503" s="15"/>
      <c r="Y503" s="15"/>
      <c r="Z503" s="15"/>
      <c r="AA503" s="15"/>
      <c r="AB503" s="15"/>
      <c r="AC503" s="15"/>
      <c r="AD503" s="15"/>
      <c r="AE503" s="15"/>
      <c r="AT503" s="265" t="s">
        <v>208</v>
      </c>
      <c r="AU503" s="265" t="s">
        <v>80</v>
      </c>
      <c r="AV503" s="15" t="s">
        <v>204</v>
      </c>
      <c r="AW503" s="15" t="s">
        <v>33</v>
      </c>
      <c r="AX503" s="15" t="s">
        <v>80</v>
      </c>
      <c r="AY503" s="265" t="s">
        <v>196</v>
      </c>
    </row>
    <row r="504" s="2" customFormat="1" ht="16.30189" customHeight="1">
      <c r="A504" s="41"/>
      <c r="B504" s="42"/>
      <c r="C504" s="215" t="s">
        <v>2209</v>
      </c>
      <c r="D504" s="215" t="s">
        <v>199</v>
      </c>
      <c r="E504" s="216" t="s">
        <v>5281</v>
      </c>
      <c r="F504" s="217" t="s">
        <v>5282</v>
      </c>
      <c r="G504" s="218" t="s">
        <v>222</v>
      </c>
      <c r="H504" s="219">
        <v>10</v>
      </c>
      <c r="I504" s="220"/>
      <c r="J504" s="221">
        <f>ROUND(I504*H504,2)</f>
        <v>0</v>
      </c>
      <c r="K504" s="217" t="s">
        <v>19</v>
      </c>
      <c r="L504" s="47"/>
      <c r="M504" s="222" t="s">
        <v>19</v>
      </c>
      <c r="N504" s="223" t="s">
        <v>44</v>
      </c>
      <c r="O504" s="87"/>
      <c r="P504" s="224">
        <f>O504*H504</f>
        <v>0</v>
      </c>
      <c r="Q504" s="224">
        <v>0</v>
      </c>
      <c r="R504" s="224">
        <f>Q504*H504</f>
        <v>0</v>
      </c>
      <c r="S504" s="224">
        <v>0</v>
      </c>
      <c r="T504" s="225">
        <f>S504*H504</f>
        <v>0</v>
      </c>
      <c r="U504" s="41"/>
      <c r="V504" s="41"/>
      <c r="W504" s="41"/>
      <c r="X504" s="41"/>
      <c r="Y504" s="41"/>
      <c r="Z504" s="41"/>
      <c r="AA504" s="41"/>
      <c r="AB504" s="41"/>
      <c r="AC504" s="41"/>
      <c r="AD504" s="41"/>
      <c r="AE504" s="41"/>
      <c r="AR504" s="226" t="s">
        <v>572</v>
      </c>
      <c r="AT504" s="226" t="s">
        <v>199</v>
      </c>
      <c r="AU504" s="226" t="s">
        <v>80</v>
      </c>
      <c r="AY504" s="20" t="s">
        <v>196</v>
      </c>
      <c r="BE504" s="227">
        <f>IF(N504="základní",J504,0)</f>
        <v>0</v>
      </c>
      <c r="BF504" s="227">
        <f>IF(N504="snížená",J504,0)</f>
        <v>0</v>
      </c>
      <c r="BG504" s="227">
        <f>IF(N504="zákl. přenesená",J504,0)</f>
        <v>0</v>
      </c>
      <c r="BH504" s="227">
        <f>IF(N504="sníž. přenesená",J504,0)</f>
        <v>0</v>
      </c>
      <c r="BI504" s="227">
        <f>IF(N504="nulová",J504,0)</f>
        <v>0</v>
      </c>
      <c r="BJ504" s="20" t="s">
        <v>80</v>
      </c>
      <c r="BK504" s="227">
        <f>ROUND(I504*H504,2)</f>
        <v>0</v>
      </c>
      <c r="BL504" s="20" t="s">
        <v>572</v>
      </c>
      <c r="BM504" s="226" t="s">
        <v>5283</v>
      </c>
    </row>
    <row r="505" s="14" customFormat="1">
      <c r="A505" s="14"/>
      <c r="B505" s="244"/>
      <c r="C505" s="245"/>
      <c r="D505" s="235" t="s">
        <v>208</v>
      </c>
      <c r="E505" s="246" t="s">
        <v>19</v>
      </c>
      <c r="F505" s="247" t="s">
        <v>262</v>
      </c>
      <c r="G505" s="245"/>
      <c r="H505" s="248">
        <v>10</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208</v>
      </c>
      <c r="AU505" s="254" t="s">
        <v>80</v>
      </c>
      <c r="AV505" s="14" t="s">
        <v>82</v>
      </c>
      <c r="AW505" s="14" t="s">
        <v>33</v>
      </c>
      <c r="AX505" s="14" t="s">
        <v>73</v>
      </c>
      <c r="AY505" s="254" t="s">
        <v>196</v>
      </c>
    </row>
    <row r="506" s="15" customFormat="1">
      <c r="A506" s="15"/>
      <c r="B506" s="255"/>
      <c r="C506" s="256"/>
      <c r="D506" s="235" t="s">
        <v>208</v>
      </c>
      <c r="E506" s="257" t="s">
        <v>19</v>
      </c>
      <c r="F506" s="258" t="s">
        <v>212</v>
      </c>
      <c r="G506" s="256"/>
      <c r="H506" s="259">
        <v>10</v>
      </c>
      <c r="I506" s="260"/>
      <c r="J506" s="256"/>
      <c r="K506" s="256"/>
      <c r="L506" s="261"/>
      <c r="M506" s="262"/>
      <c r="N506" s="263"/>
      <c r="O506" s="263"/>
      <c r="P506" s="263"/>
      <c r="Q506" s="263"/>
      <c r="R506" s="263"/>
      <c r="S506" s="263"/>
      <c r="T506" s="264"/>
      <c r="U506" s="15"/>
      <c r="V506" s="15"/>
      <c r="W506" s="15"/>
      <c r="X506" s="15"/>
      <c r="Y506" s="15"/>
      <c r="Z506" s="15"/>
      <c r="AA506" s="15"/>
      <c r="AB506" s="15"/>
      <c r="AC506" s="15"/>
      <c r="AD506" s="15"/>
      <c r="AE506" s="15"/>
      <c r="AT506" s="265" t="s">
        <v>208</v>
      </c>
      <c r="AU506" s="265" t="s">
        <v>80</v>
      </c>
      <c r="AV506" s="15" t="s">
        <v>204</v>
      </c>
      <c r="AW506" s="15" t="s">
        <v>33</v>
      </c>
      <c r="AX506" s="15" t="s">
        <v>80</v>
      </c>
      <c r="AY506" s="265" t="s">
        <v>196</v>
      </c>
    </row>
    <row r="507" s="2" customFormat="1" ht="16.30189" customHeight="1">
      <c r="A507" s="41"/>
      <c r="B507" s="42"/>
      <c r="C507" s="215" t="s">
        <v>2222</v>
      </c>
      <c r="D507" s="215" t="s">
        <v>199</v>
      </c>
      <c r="E507" s="216" t="s">
        <v>5284</v>
      </c>
      <c r="F507" s="217" t="s">
        <v>5285</v>
      </c>
      <c r="G507" s="218" t="s">
        <v>222</v>
      </c>
      <c r="H507" s="219">
        <v>3</v>
      </c>
      <c r="I507" s="220"/>
      <c r="J507" s="221">
        <f>ROUND(I507*H507,2)</f>
        <v>0</v>
      </c>
      <c r="K507" s="217" t="s">
        <v>19</v>
      </c>
      <c r="L507" s="47"/>
      <c r="M507" s="222" t="s">
        <v>19</v>
      </c>
      <c r="N507" s="223" t="s">
        <v>44</v>
      </c>
      <c r="O507" s="87"/>
      <c r="P507" s="224">
        <f>O507*H507</f>
        <v>0</v>
      </c>
      <c r="Q507" s="224">
        <v>0</v>
      </c>
      <c r="R507" s="224">
        <f>Q507*H507</f>
        <v>0</v>
      </c>
      <c r="S507" s="224">
        <v>0</v>
      </c>
      <c r="T507" s="225">
        <f>S507*H507</f>
        <v>0</v>
      </c>
      <c r="U507" s="41"/>
      <c r="V507" s="41"/>
      <c r="W507" s="41"/>
      <c r="X507" s="41"/>
      <c r="Y507" s="41"/>
      <c r="Z507" s="41"/>
      <c r="AA507" s="41"/>
      <c r="AB507" s="41"/>
      <c r="AC507" s="41"/>
      <c r="AD507" s="41"/>
      <c r="AE507" s="41"/>
      <c r="AR507" s="226" t="s">
        <v>572</v>
      </c>
      <c r="AT507" s="226" t="s">
        <v>199</v>
      </c>
      <c r="AU507" s="226" t="s">
        <v>80</v>
      </c>
      <c r="AY507" s="20" t="s">
        <v>196</v>
      </c>
      <c r="BE507" s="227">
        <f>IF(N507="základní",J507,0)</f>
        <v>0</v>
      </c>
      <c r="BF507" s="227">
        <f>IF(N507="snížená",J507,0)</f>
        <v>0</v>
      </c>
      <c r="BG507" s="227">
        <f>IF(N507="zákl. přenesená",J507,0)</f>
        <v>0</v>
      </c>
      <c r="BH507" s="227">
        <f>IF(N507="sníž. přenesená",J507,0)</f>
        <v>0</v>
      </c>
      <c r="BI507" s="227">
        <f>IF(N507="nulová",J507,0)</f>
        <v>0</v>
      </c>
      <c r="BJ507" s="20" t="s">
        <v>80</v>
      </c>
      <c r="BK507" s="227">
        <f>ROUND(I507*H507,2)</f>
        <v>0</v>
      </c>
      <c r="BL507" s="20" t="s">
        <v>572</v>
      </c>
      <c r="BM507" s="226" t="s">
        <v>5286</v>
      </c>
    </row>
    <row r="508" s="14" customFormat="1">
      <c r="A508" s="14"/>
      <c r="B508" s="244"/>
      <c r="C508" s="245"/>
      <c r="D508" s="235" t="s">
        <v>208</v>
      </c>
      <c r="E508" s="246" t="s">
        <v>19</v>
      </c>
      <c r="F508" s="247" t="s">
        <v>197</v>
      </c>
      <c r="G508" s="245"/>
      <c r="H508" s="248">
        <v>3</v>
      </c>
      <c r="I508" s="249"/>
      <c r="J508" s="245"/>
      <c r="K508" s="245"/>
      <c r="L508" s="250"/>
      <c r="M508" s="251"/>
      <c r="N508" s="252"/>
      <c r="O508" s="252"/>
      <c r="P508" s="252"/>
      <c r="Q508" s="252"/>
      <c r="R508" s="252"/>
      <c r="S508" s="252"/>
      <c r="T508" s="253"/>
      <c r="U508" s="14"/>
      <c r="V508" s="14"/>
      <c r="W508" s="14"/>
      <c r="X508" s="14"/>
      <c r="Y508" s="14"/>
      <c r="Z508" s="14"/>
      <c r="AA508" s="14"/>
      <c r="AB508" s="14"/>
      <c r="AC508" s="14"/>
      <c r="AD508" s="14"/>
      <c r="AE508" s="14"/>
      <c r="AT508" s="254" t="s">
        <v>208</v>
      </c>
      <c r="AU508" s="254" t="s">
        <v>80</v>
      </c>
      <c r="AV508" s="14" t="s">
        <v>82</v>
      </c>
      <c r="AW508" s="14" t="s">
        <v>33</v>
      </c>
      <c r="AX508" s="14" t="s">
        <v>73</v>
      </c>
      <c r="AY508" s="254" t="s">
        <v>196</v>
      </c>
    </row>
    <row r="509" s="15" customFormat="1">
      <c r="A509" s="15"/>
      <c r="B509" s="255"/>
      <c r="C509" s="256"/>
      <c r="D509" s="235" t="s">
        <v>208</v>
      </c>
      <c r="E509" s="257" t="s">
        <v>19</v>
      </c>
      <c r="F509" s="258" t="s">
        <v>212</v>
      </c>
      <c r="G509" s="256"/>
      <c r="H509" s="259">
        <v>3</v>
      </c>
      <c r="I509" s="260"/>
      <c r="J509" s="256"/>
      <c r="K509" s="256"/>
      <c r="L509" s="261"/>
      <c r="M509" s="262"/>
      <c r="N509" s="263"/>
      <c r="O509" s="263"/>
      <c r="P509" s="263"/>
      <c r="Q509" s="263"/>
      <c r="R509" s="263"/>
      <c r="S509" s="263"/>
      <c r="T509" s="264"/>
      <c r="U509" s="15"/>
      <c r="V509" s="15"/>
      <c r="W509" s="15"/>
      <c r="X509" s="15"/>
      <c r="Y509" s="15"/>
      <c r="Z509" s="15"/>
      <c r="AA509" s="15"/>
      <c r="AB509" s="15"/>
      <c r="AC509" s="15"/>
      <c r="AD509" s="15"/>
      <c r="AE509" s="15"/>
      <c r="AT509" s="265" t="s">
        <v>208</v>
      </c>
      <c r="AU509" s="265" t="s">
        <v>80</v>
      </c>
      <c r="AV509" s="15" t="s">
        <v>204</v>
      </c>
      <c r="AW509" s="15" t="s">
        <v>33</v>
      </c>
      <c r="AX509" s="15" t="s">
        <v>80</v>
      </c>
      <c r="AY509" s="265" t="s">
        <v>196</v>
      </c>
    </row>
    <row r="510" s="2" customFormat="1" ht="16.30189" customHeight="1">
      <c r="A510" s="41"/>
      <c r="B510" s="42"/>
      <c r="C510" s="215" t="s">
        <v>2228</v>
      </c>
      <c r="D510" s="215" t="s">
        <v>199</v>
      </c>
      <c r="E510" s="216" t="s">
        <v>5287</v>
      </c>
      <c r="F510" s="217" t="s">
        <v>5288</v>
      </c>
      <c r="G510" s="218" t="s">
        <v>222</v>
      </c>
      <c r="H510" s="219">
        <v>4</v>
      </c>
      <c r="I510" s="220"/>
      <c r="J510" s="221">
        <f>ROUND(I510*H510,2)</f>
        <v>0</v>
      </c>
      <c r="K510" s="217" t="s">
        <v>19</v>
      </c>
      <c r="L510" s="47"/>
      <c r="M510" s="222" t="s">
        <v>19</v>
      </c>
      <c r="N510" s="223" t="s">
        <v>44</v>
      </c>
      <c r="O510" s="87"/>
      <c r="P510" s="224">
        <f>O510*H510</f>
        <v>0</v>
      </c>
      <c r="Q510" s="224">
        <v>0</v>
      </c>
      <c r="R510" s="224">
        <f>Q510*H510</f>
        <v>0</v>
      </c>
      <c r="S510" s="224">
        <v>0</v>
      </c>
      <c r="T510" s="225">
        <f>S510*H510</f>
        <v>0</v>
      </c>
      <c r="U510" s="41"/>
      <c r="V510" s="41"/>
      <c r="W510" s="41"/>
      <c r="X510" s="41"/>
      <c r="Y510" s="41"/>
      <c r="Z510" s="41"/>
      <c r="AA510" s="41"/>
      <c r="AB510" s="41"/>
      <c r="AC510" s="41"/>
      <c r="AD510" s="41"/>
      <c r="AE510" s="41"/>
      <c r="AR510" s="226" t="s">
        <v>572</v>
      </c>
      <c r="AT510" s="226" t="s">
        <v>199</v>
      </c>
      <c r="AU510" s="226" t="s">
        <v>80</v>
      </c>
      <c r="AY510" s="20" t="s">
        <v>196</v>
      </c>
      <c r="BE510" s="227">
        <f>IF(N510="základní",J510,0)</f>
        <v>0</v>
      </c>
      <c r="BF510" s="227">
        <f>IF(N510="snížená",J510,0)</f>
        <v>0</v>
      </c>
      <c r="BG510" s="227">
        <f>IF(N510="zákl. přenesená",J510,0)</f>
        <v>0</v>
      </c>
      <c r="BH510" s="227">
        <f>IF(N510="sníž. přenesená",J510,0)</f>
        <v>0</v>
      </c>
      <c r="BI510" s="227">
        <f>IF(N510="nulová",J510,0)</f>
        <v>0</v>
      </c>
      <c r="BJ510" s="20" t="s">
        <v>80</v>
      </c>
      <c r="BK510" s="227">
        <f>ROUND(I510*H510,2)</f>
        <v>0</v>
      </c>
      <c r="BL510" s="20" t="s">
        <v>572</v>
      </c>
      <c r="BM510" s="226" t="s">
        <v>5289</v>
      </c>
    </row>
    <row r="511" s="14" customFormat="1">
      <c r="A511" s="14"/>
      <c r="B511" s="244"/>
      <c r="C511" s="245"/>
      <c r="D511" s="235" t="s">
        <v>208</v>
      </c>
      <c r="E511" s="246" t="s">
        <v>19</v>
      </c>
      <c r="F511" s="247" t="s">
        <v>204</v>
      </c>
      <c r="G511" s="245"/>
      <c r="H511" s="248">
        <v>4</v>
      </c>
      <c r="I511" s="249"/>
      <c r="J511" s="245"/>
      <c r="K511" s="245"/>
      <c r="L511" s="250"/>
      <c r="M511" s="251"/>
      <c r="N511" s="252"/>
      <c r="O511" s="252"/>
      <c r="P511" s="252"/>
      <c r="Q511" s="252"/>
      <c r="R511" s="252"/>
      <c r="S511" s="252"/>
      <c r="T511" s="253"/>
      <c r="U511" s="14"/>
      <c r="V511" s="14"/>
      <c r="W511" s="14"/>
      <c r="X511" s="14"/>
      <c r="Y511" s="14"/>
      <c r="Z511" s="14"/>
      <c r="AA511" s="14"/>
      <c r="AB511" s="14"/>
      <c r="AC511" s="14"/>
      <c r="AD511" s="14"/>
      <c r="AE511" s="14"/>
      <c r="AT511" s="254" t="s">
        <v>208</v>
      </c>
      <c r="AU511" s="254" t="s">
        <v>80</v>
      </c>
      <c r="AV511" s="14" t="s">
        <v>82</v>
      </c>
      <c r="AW511" s="14" t="s">
        <v>33</v>
      </c>
      <c r="AX511" s="14" t="s">
        <v>73</v>
      </c>
      <c r="AY511" s="254" t="s">
        <v>196</v>
      </c>
    </row>
    <row r="512" s="15" customFormat="1">
      <c r="A512" s="15"/>
      <c r="B512" s="255"/>
      <c r="C512" s="256"/>
      <c r="D512" s="235" t="s">
        <v>208</v>
      </c>
      <c r="E512" s="257" t="s">
        <v>19</v>
      </c>
      <c r="F512" s="258" t="s">
        <v>212</v>
      </c>
      <c r="G512" s="256"/>
      <c r="H512" s="259">
        <v>4</v>
      </c>
      <c r="I512" s="260"/>
      <c r="J512" s="256"/>
      <c r="K512" s="256"/>
      <c r="L512" s="261"/>
      <c r="M512" s="262"/>
      <c r="N512" s="263"/>
      <c r="O512" s="263"/>
      <c r="P512" s="263"/>
      <c r="Q512" s="263"/>
      <c r="R512" s="263"/>
      <c r="S512" s="263"/>
      <c r="T512" s="264"/>
      <c r="U512" s="15"/>
      <c r="V512" s="15"/>
      <c r="W512" s="15"/>
      <c r="X512" s="15"/>
      <c r="Y512" s="15"/>
      <c r="Z512" s="15"/>
      <c r="AA512" s="15"/>
      <c r="AB512" s="15"/>
      <c r="AC512" s="15"/>
      <c r="AD512" s="15"/>
      <c r="AE512" s="15"/>
      <c r="AT512" s="265" t="s">
        <v>208</v>
      </c>
      <c r="AU512" s="265" t="s">
        <v>80</v>
      </c>
      <c r="AV512" s="15" t="s">
        <v>204</v>
      </c>
      <c r="AW512" s="15" t="s">
        <v>33</v>
      </c>
      <c r="AX512" s="15" t="s">
        <v>80</v>
      </c>
      <c r="AY512" s="265" t="s">
        <v>196</v>
      </c>
    </row>
    <row r="513" s="2" customFormat="1" ht="36.72453" customHeight="1">
      <c r="A513" s="41"/>
      <c r="B513" s="42"/>
      <c r="C513" s="215" t="s">
        <v>2235</v>
      </c>
      <c r="D513" s="215" t="s">
        <v>199</v>
      </c>
      <c r="E513" s="216" t="s">
        <v>5290</v>
      </c>
      <c r="F513" s="217" t="s">
        <v>5291</v>
      </c>
      <c r="G513" s="218" t="s">
        <v>222</v>
      </c>
      <c r="H513" s="219">
        <v>3</v>
      </c>
      <c r="I513" s="220"/>
      <c r="J513" s="221">
        <f>ROUND(I513*H513,2)</f>
        <v>0</v>
      </c>
      <c r="K513" s="217" t="s">
        <v>19</v>
      </c>
      <c r="L513" s="47"/>
      <c r="M513" s="222" t="s">
        <v>19</v>
      </c>
      <c r="N513" s="223" t="s">
        <v>44</v>
      </c>
      <c r="O513" s="87"/>
      <c r="P513" s="224">
        <f>O513*H513</f>
        <v>0</v>
      </c>
      <c r="Q513" s="224">
        <v>0</v>
      </c>
      <c r="R513" s="224">
        <f>Q513*H513</f>
        <v>0</v>
      </c>
      <c r="S513" s="224">
        <v>0</v>
      </c>
      <c r="T513" s="225">
        <f>S513*H513</f>
        <v>0</v>
      </c>
      <c r="U513" s="41"/>
      <c r="V513" s="41"/>
      <c r="W513" s="41"/>
      <c r="X513" s="41"/>
      <c r="Y513" s="41"/>
      <c r="Z513" s="41"/>
      <c r="AA513" s="41"/>
      <c r="AB513" s="41"/>
      <c r="AC513" s="41"/>
      <c r="AD513" s="41"/>
      <c r="AE513" s="41"/>
      <c r="AR513" s="226" t="s">
        <v>572</v>
      </c>
      <c r="AT513" s="226" t="s">
        <v>199</v>
      </c>
      <c r="AU513" s="226" t="s">
        <v>80</v>
      </c>
      <c r="AY513" s="20" t="s">
        <v>196</v>
      </c>
      <c r="BE513" s="227">
        <f>IF(N513="základní",J513,0)</f>
        <v>0</v>
      </c>
      <c r="BF513" s="227">
        <f>IF(N513="snížená",J513,0)</f>
        <v>0</v>
      </c>
      <c r="BG513" s="227">
        <f>IF(N513="zákl. přenesená",J513,0)</f>
        <v>0</v>
      </c>
      <c r="BH513" s="227">
        <f>IF(N513="sníž. přenesená",J513,0)</f>
        <v>0</v>
      </c>
      <c r="BI513" s="227">
        <f>IF(N513="nulová",J513,0)</f>
        <v>0</v>
      </c>
      <c r="BJ513" s="20" t="s">
        <v>80</v>
      </c>
      <c r="BK513" s="227">
        <f>ROUND(I513*H513,2)</f>
        <v>0</v>
      </c>
      <c r="BL513" s="20" t="s">
        <v>572</v>
      </c>
      <c r="BM513" s="226" t="s">
        <v>5292</v>
      </c>
    </row>
    <row r="514" s="14" customFormat="1">
      <c r="A514" s="14"/>
      <c r="B514" s="244"/>
      <c r="C514" s="245"/>
      <c r="D514" s="235" t="s">
        <v>208</v>
      </c>
      <c r="E514" s="246" t="s">
        <v>19</v>
      </c>
      <c r="F514" s="247" t="s">
        <v>197</v>
      </c>
      <c r="G514" s="245"/>
      <c r="H514" s="248">
        <v>3</v>
      </c>
      <c r="I514" s="249"/>
      <c r="J514" s="245"/>
      <c r="K514" s="245"/>
      <c r="L514" s="250"/>
      <c r="M514" s="251"/>
      <c r="N514" s="252"/>
      <c r="O514" s="252"/>
      <c r="P514" s="252"/>
      <c r="Q514" s="252"/>
      <c r="R514" s="252"/>
      <c r="S514" s="252"/>
      <c r="T514" s="253"/>
      <c r="U514" s="14"/>
      <c r="V514" s="14"/>
      <c r="W514" s="14"/>
      <c r="X514" s="14"/>
      <c r="Y514" s="14"/>
      <c r="Z514" s="14"/>
      <c r="AA514" s="14"/>
      <c r="AB514" s="14"/>
      <c r="AC514" s="14"/>
      <c r="AD514" s="14"/>
      <c r="AE514" s="14"/>
      <c r="AT514" s="254" t="s">
        <v>208</v>
      </c>
      <c r="AU514" s="254" t="s">
        <v>80</v>
      </c>
      <c r="AV514" s="14" t="s">
        <v>82</v>
      </c>
      <c r="AW514" s="14" t="s">
        <v>33</v>
      </c>
      <c r="AX514" s="14" t="s">
        <v>73</v>
      </c>
      <c r="AY514" s="254" t="s">
        <v>196</v>
      </c>
    </row>
    <row r="515" s="15" customFormat="1">
      <c r="A515" s="15"/>
      <c r="B515" s="255"/>
      <c r="C515" s="256"/>
      <c r="D515" s="235" t="s">
        <v>208</v>
      </c>
      <c r="E515" s="257" t="s">
        <v>19</v>
      </c>
      <c r="F515" s="258" t="s">
        <v>212</v>
      </c>
      <c r="G515" s="256"/>
      <c r="H515" s="259">
        <v>3</v>
      </c>
      <c r="I515" s="260"/>
      <c r="J515" s="256"/>
      <c r="K515" s="256"/>
      <c r="L515" s="261"/>
      <c r="M515" s="262"/>
      <c r="N515" s="263"/>
      <c r="O515" s="263"/>
      <c r="P515" s="263"/>
      <c r="Q515" s="263"/>
      <c r="R515" s="263"/>
      <c r="S515" s="263"/>
      <c r="T515" s="264"/>
      <c r="U515" s="15"/>
      <c r="V515" s="15"/>
      <c r="W515" s="15"/>
      <c r="X515" s="15"/>
      <c r="Y515" s="15"/>
      <c r="Z515" s="15"/>
      <c r="AA515" s="15"/>
      <c r="AB515" s="15"/>
      <c r="AC515" s="15"/>
      <c r="AD515" s="15"/>
      <c r="AE515" s="15"/>
      <c r="AT515" s="265" t="s">
        <v>208</v>
      </c>
      <c r="AU515" s="265" t="s">
        <v>80</v>
      </c>
      <c r="AV515" s="15" t="s">
        <v>204</v>
      </c>
      <c r="AW515" s="15" t="s">
        <v>33</v>
      </c>
      <c r="AX515" s="15" t="s">
        <v>80</v>
      </c>
      <c r="AY515" s="265" t="s">
        <v>196</v>
      </c>
    </row>
    <row r="516" s="2" customFormat="1" ht="36.72453" customHeight="1">
      <c r="A516" s="41"/>
      <c r="B516" s="42"/>
      <c r="C516" s="215" t="s">
        <v>2240</v>
      </c>
      <c r="D516" s="215" t="s">
        <v>199</v>
      </c>
      <c r="E516" s="216" t="s">
        <v>5293</v>
      </c>
      <c r="F516" s="217" t="s">
        <v>5294</v>
      </c>
      <c r="G516" s="218" t="s">
        <v>222</v>
      </c>
      <c r="H516" s="219">
        <v>2</v>
      </c>
      <c r="I516" s="220"/>
      <c r="J516" s="221">
        <f>ROUND(I516*H516,2)</f>
        <v>0</v>
      </c>
      <c r="K516" s="217" t="s">
        <v>19</v>
      </c>
      <c r="L516" s="47"/>
      <c r="M516" s="222" t="s">
        <v>19</v>
      </c>
      <c r="N516" s="223" t="s">
        <v>44</v>
      </c>
      <c r="O516" s="87"/>
      <c r="P516" s="224">
        <f>O516*H516</f>
        <v>0</v>
      </c>
      <c r="Q516" s="224">
        <v>0</v>
      </c>
      <c r="R516" s="224">
        <f>Q516*H516</f>
        <v>0</v>
      </c>
      <c r="S516" s="224">
        <v>0</v>
      </c>
      <c r="T516" s="225">
        <f>S516*H516</f>
        <v>0</v>
      </c>
      <c r="U516" s="41"/>
      <c r="V516" s="41"/>
      <c r="W516" s="41"/>
      <c r="X516" s="41"/>
      <c r="Y516" s="41"/>
      <c r="Z516" s="41"/>
      <c r="AA516" s="41"/>
      <c r="AB516" s="41"/>
      <c r="AC516" s="41"/>
      <c r="AD516" s="41"/>
      <c r="AE516" s="41"/>
      <c r="AR516" s="226" t="s">
        <v>572</v>
      </c>
      <c r="AT516" s="226" t="s">
        <v>199</v>
      </c>
      <c r="AU516" s="226" t="s">
        <v>80</v>
      </c>
      <c r="AY516" s="20" t="s">
        <v>196</v>
      </c>
      <c r="BE516" s="227">
        <f>IF(N516="základní",J516,0)</f>
        <v>0</v>
      </c>
      <c r="BF516" s="227">
        <f>IF(N516="snížená",J516,0)</f>
        <v>0</v>
      </c>
      <c r="BG516" s="227">
        <f>IF(N516="zákl. přenesená",J516,0)</f>
        <v>0</v>
      </c>
      <c r="BH516" s="227">
        <f>IF(N516="sníž. přenesená",J516,0)</f>
        <v>0</v>
      </c>
      <c r="BI516" s="227">
        <f>IF(N516="nulová",J516,0)</f>
        <v>0</v>
      </c>
      <c r="BJ516" s="20" t="s">
        <v>80</v>
      </c>
      <c r="BK516" s="227">
        <f>ROUND(I516*H516,2)</f>
        <v>0</v>
      </c>
      <c r="BL516" s="20" t="s">
        <v>572</v>
      </c>
      <c r="BM516" s="226" t="s">
        <v>5295</v>
      </c>
    </row>
    <row r="517" s="14" customFormat="1">
      <c r="A517" s="14"/>
      <c r="B517" s="244"/>
      <c r="C517" s="245"/>
      <c r="D517" s="235" t="s">
        <v>208</v>
      </c>
      <c r="E517" s="246" t="s">
        <v>19</v>
      </c>
      <c r="F517" s="247" t="s">
        <v>82</v>
      </c>
      <c r="G517" s="245"/>
      <c r="H517" s="248">
        <v>2</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208</v>
      </c>
      <c r="AU517" s="254" t="s">
        <v>80</v>
      </c>
      <c r="AV517" s="14" t="s">
        <v>82</v>
      </c>
      <c r="AW517" s="14" t="s">
        <v>33</v>
      </c>
      <c r="AX517" s="14" t="s">
        <v>73</v>
      </c>
      <c r="AY517" s="254" t="s">
        <v>196</v>
      </c>
    </row>
    <row r="518" s="15" customFormat="1">
      <c r="A518" s="15"/>
      <c r="B518" s="255"/>
      <c r="C518" s="256"/>
      <c r="D518" s="235" t="s">
        <v>208</v>
      </c>
      <c r="E518" s="257" t="s">
        <v>19</v>
      </c>
      <c r="F518" s="258" t="s">
        <v>212</v>
      </c>
      <c r="G518" s="256"/>
      <c r="H518" s="259">
        <v>2</v>
      </c>
      <c r="I518" s="260"/>
      <c r="J518" s="256"/>
      <c r="K518" s="256"/>
      <c r="L518" s="261"/>
      <c r="M518" s="262"/>
      <c r="N518" s="263"/>
      <c r="O518" s="263"/>
      <c r="P518" s="263"/>
      <c r="Q518" s="263"/>
      <c r="R518" s="263"/>
      <c r="S518" s="263"/>
      <c r="T518" s="264"/>
      <c r="U518" s="15"/>
      <c r="V518" s="15"/>
      <c r="W518" s="15"/>
      <c r="X518" s="15"/>
      <c r="Y518" s="15"/>
      <c r="Z518" s="15"/>
      <c r="AA518" s="15"/>
      <c r="AB518" s="15"/>
      <c r="AC518" s="15"/>
      <c r="AD518" s="15"/>
      <c r="AE518" s="15"/>
      <c r="AT518" s="265" t="s">
        <v>208</v>
      </c>
      <c r="AU518" s="265" t="s">
        <v>80</v>
      </c>
      <c r="AV518" s="15" t="s">
        <v>204</v>
      </c>
      <c r="AW518" s="15" t="s">
        <v>33</v>
      </c>
      <c r="AX518" s="15" t="s">
        <v>80</v>
      </c>
      <c r="AY518" s="265" t="s">
        <v>196</v>
      </c>
    </row>
    <row r="519" s="2" customFormat="1" ht="36.72453" customHeight="1">
      <c r="A519" s="41"/>
      <c r="B519" s="42"/>
      <c r="C519" s="215" t="s">
        <v>2244</v>
      </c>
      <c r="D519" s="215" t="s">
        <v>199</v>
      </c>
      <c r="E519" s="216" t="s">
        <v>5296</v>
      </c>
      <c r="F519" s="217" t="s">
        <v>5297</v>
      </c>
      <c r="G519" s="218" t="s">
        <v>222</v>
      </c>
      <c r="H519" s="219">
        <v>3</v>
      </c>
      <c r="I519" s="220"/>
      <c r="J519" s="221">
        <f>ROUND(I519*H519,2)</f>
        <v>0</v>
      </c>
      <c r="K519" s="217" t="s">
        <v>19</v>
      </c>
      <c r="L519" s="47"/>
      <c r="M519" s="222" t="s">
        <v>19</v>
      </c>
      <c r="N519" s="223" t="s">
        <v>44</v>
      </c>
      <c r="O519" s="87"/>
      <c r="P519" s="224">
        <f>O519*H519</f>
        <v>0</v>
      </c>
      <c r="Q519" s="224">
        <v>0</v>
      </c>
      <c r="R519" s="224">
        <f>Q519*H519</f>
        <v>0</v>
      </c>
      <c r="S519" s="224">
        <v>0</v>
      </c>
      <c r="T519" s="225">
        <f>S519*H519</f>
        <v>0</v>
      </c>
      <c r="U519" s="41"/>
      <c r="V519" s="41"/>
      <c r="W519" s="41"/>
      <c r="X519" s="41"/>
      <c r="Y519" s="41"/>
      <c r="Z519" s="41"/>
      <c r="AA519" s="41"/>
      <c r="AB519" s="41"/>
      <c r="AC519" s="41"/>
      <c r="AD519" s="41"/>
      <c r="AE519" s="41"/>
      <c r="AR519" s="226" t="s">
        <v>572</v>
      </c>
      <c r="AT519" s="226" t="s">
        <v>199</v>
      </c>
      <c r="AU519" s="226" t="s">
        <v>80</v>
      </c>
      <c r="AY519" s="20" t="s">
        <v>196</v>
      </c>
      <c r="BE519" s="227">
        <f>IF(N519="základní",J519,0)</f>
        <v>0</v>
      </c>
      <c r="BF519" s="227">
        <f>IF(N519="snížená",J519,0)</f>
        <v>0</v>
      </c>
      <c r="BG519" s="227">
        <f>IF(N519="zákl. přenesená",J519,0)</f>
        <v>0</v>
      </c>
      <c r="BH519" s="227">
        <f>IF(N519="sníž. přenesená",J519,0)</f>
        <v>0</v>
      </c>
      <c r="BI519" s="227">
        <f>IF(N519="nulová",J519,0)</f>
        <v>0</v>
      </c>
      <c r="BJ519" s="20" t="s">
        <v>80</v>
      </c>
      <c r="BK519" s="227">
        <f>ROUND(I519*H519,2)</f>
        <v>0</v>
      </c>
      <c r="BL519" s="20" t="s">
        <v>572</v>
      </c>
      <c r="BM519" s="226" t="s">
        <v>5298</v>
      </c>
    </row>
    <row r="520" s="14" customFormat="1">
      <c r="A520" s="14"/>
      <c r="B520" s="244"/>
      <c r="C520" s="245"/>
      <c r="D520" s="235" t="s">
        <v>208</v>
      </c>
      <c r="E520" s="246" t="s">
        <v>19</v>
      </c>
      <c r="F520" s="247" t="s">
        <v>197</v>
      </c>
      <c r="G520" s="245"/>
      <c r="H520" s="248">
        <v>3</v>
      </c>
      <c r="I520" s="249"/>
      <c r="J520" s="245"/>
      <c r="K520" s="245"/>
      <c r="L520" s="250"/>
      <c r="M520" s="251"/>
      <c r="N520" s="252"/>
      <c r="O520" s="252"/>
      <c r="P520" s="252"/>
      <c r="Q520" s="252"/>
      <c r="R520" s="252"/>
      <c r="S520" s="252"/>
      <c r="T520" s="253"/>
      <c r="U520" s="14"/>
      <c r="V520" s="14"/>
      <c r="W520" s="14"/>
      <c r="X520" s="14"/>
      <c r="Y520" s="14"/>
      <c r="Z520" s="14"/>
      <c r="AA520" s="14"/>
      <c r="AB520" s="14"/>
      <c r="AC520" s="14"/>
      <c r="AD520" s="14"/>
      <c r="AE520" s="14"/>
      <c r="AT520" s="254" t="s">
        <v>208</v>
      </c>
      <c r="AU520" s="254" t="s">
        <v>80</v>
      </c>
      <c r="AV520" s="14" t="s">
        <v>82</v>
      </c>
      <c r="AW520" s="14" t="s">
        <v>33</v>
      </c>
      <c r="AX520" s="14" t="s">
        <v>73</v>
      </c>
      <c r="AY520" s="254" t="s">
        <v>196</v>
      </c>
    </row>
    <row r="521" s="15" customFormat="1">
      <c r="A521" s="15"/>
      <c r="B521" s="255"/>
      <c r="C521" s="256"/>
      <c r="D521" s="235" t="s">
        <v>208</v>
      </c>
      <c r="E521" s="257" t="s">
        <v>19</v>
      </c>
      <c r="F521" s="258" t="s">
        <v>212</v>
      </c>
      <c r="G521" s="256"/>
      <c r="H521" s="259">
        <v>3</v>
      </c>
      <c r="I521" s="260"/>
      <c r="J521" s="256"/>
      <c r="K521" s="256"/>
      <c r="L521" s="261"/>
      <c r="M521" s="262"/>
      <c r="N521" s="263"/>
      <c r="O521" s="263"/>
      <c r="P521" s="263"/>
      <c r="Q521" s="263"/>
      <c r="R521" s="263"/>
      <c r="S521" s="263"/>
      <c r="T521" s="264"/>
      <c r="U521" s="15"/>
      <c r="V521" s="15"/>
      <c r="W521" s="15"/>
      <c r="X521" s="15"/>
      <c r="Y521" s="15"/>
      <c r="Z521" s="15"/>
      <c r="AA521" s="15"/>
      <c r="AB521" s="15"/>
      <c r="AC521" s="15"/>
      <c r="AD521" s="15"/>
      <c r="AE521" s="15"/>
      <c r="AT521" s="265" t="s">
        <v>208</v>
      </c>
      <c r="AU521" s="265" t="s">
        <v>80</v>
      </c>
      <c r="AV521" s="15" t="s">
        <v>204</v>
      </c>
      <c r="AW521" s="15" t="s">
        <v>33</v>
      </c>
      <c r="AX521" s="15" t="s">
        <v>80</v>
      </c>
      <c r="AY521" s="265" t="s">
        <v>196</v>
      </c>
    </row>
    <row r="522" s="2" customFormat="1" ht="31.92453" customHeight="1">
      <c r="A522" s="41"/>
      <c r="B522" s="42"/>
      <c r="C522" s="215" t="s">
        <v>2251</v>
      </c>
      <c r="D522" s="215" t="s">
        <v>199</v>
      </c>
      <c r="E522" s="216" t="s">
        <v>5299</v>
      </c>
      <c r="F522" s="217" t="s">
        <v>5300</v>
      </c>
      <c r="G522" s="218" t="s">
        <v>222</v>
      </c>
      <c r="H522" s="219">
        <v>5</v>
      </c>
      <c r="I522" s="220"/>
      <c r="J522" s="221">
        <f>ROUND(I522*H522,2)</f>
        <v>0</v>
      </c>
      <c r="K522" s="217" t="s">
        <v>19</v>
      </c>
      <c r="L522" s="47"/>
      <c r="M522" s="222" t="s">
        <v>19</v>
      </c>
      <c r="N522" s="223" t="s">
        <v>44</v>
      </c>
      <c r="O522" s="87"/>
      <c r="P522" s="224">
        <f>O522*H522</f>
        <v>0</v>
      </c>
      <c r="Q522" s="224">
        <v>0</v>
      </c>
      <c r="R522" s="224">
        <f>Q522*H522</f>
        <v>0</v>
      </c>
      <c r="S522" s="224">
        <v>0</v>
      </c>
      <c r="T522" s="225">
        <f>S522*H522</f>
        <v>0</v>
      </c>
      <c r="U522" s="41"/>
      <c r="V522" s="41"/>
      <c r="W522" s="41"/>
      <c r="X522" s="41"/>
      <c r="Y522" s="41"/>
      <c r="Z522" s="41"/>
      <c r="AA522" s="41"/>
      <c r="AB522" s="41"/>
      <c r="AC522" s="41"/>
      <c r="AD522" s="41"/>
      <c r="AE522" s="41"/>
      <c r="AR522" s="226" t="s">
        <v>572</v>
      </c>
      <c r="AT522" s="226" t="s">
        <v>199</v>
      </c>
      <c r="AU522" s="226" t="s">
        <v>80</v>
      </c>
      <c r="AY522" s="20" t="s">
        <v>196</v>
      </c>
      <c r="BE522" s="227">
        <f>IF(N522="základní",J522,0)</f>
        <v>0</v>
      </c>
      <c r="BF522" s="227">
        <f>IF(N522="snížená",J522,0)</f>
        <v>0</v>
      </c>
      <c r="BG522" s="227">
        <f>IF(N522="zákl. přenesená",J522,0)</f>
        <v>0</v>
      </c>
      <c r="BH522" s="227">
        <f>IF(N522="sníž. přenesená",J522,0)</f>
        <v>0</v>
      </c>
      <c r="BI522" s="227">
        <f>IF(N522="nulová",J522,0)</f>
        <v>0</v>
      </c>
      <c r="BJ522" s="20" t="s">
        <v>80</v>
      </c>
      <c r="BK522" s="227">
        <f>ROUND(I522*H522,2)</f>
        <v>0</v>
      </c>
      <c r="BL522" s="20" t="s">
        <v>572</v>
      </c>
      <c r="BM522" s="226" t="s">
        <v>5301</v>
      </c>
    </row>
    <row r="523" s="14" customFormat="1">
      <c r="A523" s="14"/>
      <c r="B523" s="244"/>
      <c r="C523" s="245"/>
      <c r="D523" s="235" t="s">
        <v>208</v>
      </c>
      <c r="E523" s="246" t="s">
        <v>19</v>
      </c>
      <c r="F523" s="247" t="s">
        <v>232</v>
      </c>
      <c r="G523" s="245"/>
      <c r="H523" s="248">
        <v>5</v>
      </c>
      <c r="I523" s="249"/>
      <c r="J523" s="245"/>
      <c r="K523" s="245"/>
      <c r="L523" s="250"/>
      <c r="M523" s="251"/>
      <c r="N523" s="252"/>
      <c r="O523" s="252"/>
      <c r="P523" s="252"/>
      <c r="Q523" s="252"/>
      <c r="R523" s="252"/>
      <c r="S523" s="252"/>
      <c r="T523" s="253"/>
      <c r="U523" s="14"/>
      <c r="V523" s="14"/>
      <c r="W523" s="14"/>
      <c r="X523" s="14"/>
      <c r="Y523" s="14"/>
      <c r="Z523" s="14"/>
      <c r="AA523" s="14"/>
      <c r="AB523" s="14"/>
      <c r="AC523" s="14"/>
      <c r="AD523" s="14"/>
      <c r="AE523" s="14"/>
      <c r="AT523" s="254" t="s">
        <v>208</v>
      </c>
      <c r="AU523" s="254" t="s">
        <v>80</v>
      </c>
      <c r="AV523" s="14" t="s">
        <v>82</v>
      </c>
      <c r="AW523" s="14" t="s">
        <v>33</v>
      </c>
      <c r="AX523" s="14" t="s">
        <v>73</v>
      </c>
      <c r="AY523" s="254" t="s">
        <v>196</v>
      </c>
    </row>
    <row r="524" s="15" customFormat="1">
      <c r="A524" s="15"/>
      <c r="B524" s="255"/>
      <c r="C524" s="256"/>
      <c r="D524" s="235" t="s">
        <v>208</v>
      </c>
      <c r="E524" s="257" t="s">
        <v>19</v>
      </c>
      <c r="F524" s="258" t="s">
        <v>212</v>
      </c>
      <c r="G524" s="256"/>
      <c r="H524" s="259">
        <v>5</v>
      </c>
      <c r="I524" s="260"/>
      <c r="J524" s="256"/>
      <c r="K524" s="256"/>
      <c r="L524" s="261"/>
      <c r="M524" s="262"/>
      <c r="N524" s="263"/>
      <c r="O524" s="263"/>
      <c r="P524" s="263"/>
      <c r="Q524" s="263"/>
      <c r="R524" s="263"/>
      <c r="S524" s="263"/>
      <c r="T524" s="264"/>
      <c r="U524" s="15"/>
      <c r="V524" s="15"/>
      <c r="W524" s="15"/>
      <c r="X524" s="15"/>
      <c r="Y524" s="15"/>
      <c r="Z524" s="15"/>
      <c r="AA524" s="15"/>
      <c r="AB524" s="15"/>
      <c r="AC524" s="15"/>
      <c r="AD524" s="15"/>
      <c r="AE524" s="15"/>
      <c r="AT524" s="265" t="s">
        <v>208</v>
      </c>
      <c r="AU524" s="265" t="s">
        <v>80</v>
      </c>
      <c r="AV524" s="15" t="s">
        <v>204</v>
      </c>
      <c r="AW524" s="15" t="s">
        <v>33</v>
      </c>
      <c r="AX524" s="15" t="s">
        <v>80</v>
      </c>
      <c r="AY524" s="265" t="s">
        <v>196</v>
      </c>
    </row>
    <row r="525" s="2" customFormat="1" ht="36.72453" customHeight="1">
      <c r="A525" s="41"/>
      <c r="B525" s="42"/>
      <c r="C525" s="215" t="s">
        <v>2289</v>
      </c>
      <c r="D525" s="215" t="s">
        <v>199</v>
      </c>
      <c r="E525" s="216" t="s">
        <v>5302</v>
      </c>
      <c r="F525" s="217" t="s">
        <v>5303</v>
      </c>
      <c r="G525" s="218" t="s">
        <v>222</v>
      </c>
      <c r="H525" s="219">
        <v>9</v>
      </c>
      <c r="I525" s="220"/>
      <c r="J525" s="221">
        <f>ROUND(I525*H525,2)</f>
        <v>0</v>
      </c>
      <c r="K525" s="217" t="s">
        <v>19</v>
      </c>
      <c r="L525" s="47"/>
      <c r="M525" s="222" t="s">
        <v>19</v>
      </c>
      <c r="N525" s="223" t="s">
        <v>44</v>
      </c>
      <c r="O525" s="87"/>
      <c r="P525" s="224">
        <f>O525*H525</f>
        <v>0</v>
      </c>
      <c r="Q525" s="224">
        <v>0</v>
      </c>
      <c r="R525" s="224">
        <f>Q525*H525</f>
        <v>0</v>
      </c>
      <c r="S525" s="224">
        <v>0</v>
      </c>
      <c r="T525" s="225">
        <f>S525*H525</f>
        <v>0</v>
      </c>
      <c r="U525" s="41"/>
      <c r="V525" s="41"/>
      <c r="W525" s="41"/>
      <c r="X525" s="41"/>
      <c r="Y525" s="41"/>
      <c r="Z525" s="41"/>
      <c r="AA525" s="41"/>
      <c r="AB525" s="41"/>
      <c r="AC525" s="41"/>
      <c r="AD525" s="41"/>
      <c r="AE525" s="41"/>
      <c r="AR525" s="226" t="s">
        <v>572</v>
      </c>
      <c r="AT525" s="226" t="s">
        <v>199</v>
      </c>
      <c r="AU525" s="226" t="s">
        <v>80</v>
      </c>
      <c r="AY525" s="20" t="s">
        <v>196</v>
      </c>
      <c r="BE525" s="227">
        <f>IF(N525="základní",J525,0)</f>
        <v>0</v>
      </c>
      <c r="BF525" s="227">
        <f>IF(N525="snížená",J525,0)</f>
        <v>0</v>
      </c>
      <c r="BG525" s="227">
        <f>IF(N525="zákl. přenesená",J525,0)</f>
        <v>0</v>
      </c>
      <c r="BH525" s="227">
        <f>IF(N525="sníž. přenesená",J525,0)</f>
        <v>0</v>
      </c>
      <c r="BI525" s="227">
        <f>IF(N525="nulová",J525,0)</f>
        <v>0</v>
      </c>
      <c r="BJ525" s="20" t="s">
        <v>80</v>
      </c>
      <c r="BK525" s="227">
        <f>ROUND(I525*H525,2)</f>
        <v>0</v>
      </c>
      <c r="BL525" s="20" t="s">
        <v>572</v>
      </c>
      <c r="BM525" s="226" t="s">
        <v>5304</v>
      </c>
    </row>
    <row r="526" s="14" customFormat="1">
      <c r="A526" s="14"/>
      <c r="B526" s="244"/>
      <c r="C526" s="245"/>
      <c r="D526" s="235" t="s">
        <v>208</v>
      </c>
      <c r="E526" s="246" t="s">
        <v>19</v>
      </c>
      <c r="F526" s="247" t="s">
        <v>256</v>
      </c>
      <c r="G526" s="245"/>
      <c r="H526" s="248">
        <v>9</v>
      </c>
      <c r="I526" s="249"/>
      <c r="J526" s="245"/>
      <c r="K526" s="245"/>
      <c r="L526" s="250"/>
      <c r="M526" s="251"/>
      <c r="N526" s="252"/>
      <c r="O526" s="252"/>
      <c r="P526" s="252"/>
      <c r="Q526" s="252"/>
      <c r="R526" s="252"/>
      <c r="S526" s="252"/>
      <c r="T526" s="253"/>
      <c r="U526" s="14"/>
      <c r="V526" s="14"/>
      <c r="W526" s="14"/>
      <c r="X526" s="14"/>
      <c r="Y526" s="14"/>
      <c r="Z526" s="14"/>
      <c r="AA526" s="14"/>
      <c r="AB526" s="14"/>
      <c r="AC526" s="14"/>
      <c r="AD526" s="14"/>
      <c r="AE526" s="14"/>
      <c r="AT526" s="254" t="s">
        <v>208</v>
      </c>
      <c r="AU526" s="254" t="s">
        <v>80</v>
      </c>
      <c r="AV526" s="14" t="s">
        <v>82</v>
      </c>
      <c r="AW526" s="14" t="s">
        <v>33</v>
      </c>
      <c r="AX526" s="14" t="s">
        <v>73</v>
      </c>
      <c r="AY526" s="254" t="s">
        <v>196</v>
      </c>
    </row>
    <row r="527" s="15" customFormat="1">
      <c r="A527" s="15"/>
      <c r="B527" s="255"/>
      <c r="C527" s="256"/>
      <c r="D527" s="235" t="s">
        <v>208</v>
      </c>
      <c r="E527" s="257" t="s">
        <v>19</v>
      </c>
      <c r="F527" s="258" t="s">
        <v>212</v>
      </c>
      <c r="G527" s="256"/>
      <c r="H527" s="259">
        <v>9</v>
      </c>
      <c r="I527" s="260"/>
      <c r="J527" s="256"/>
      <c r="K527" s="256"/>
      <c r="L527" s="261"/>
      <c r="M527" s="262"/>
      <c r="N527" s="263"/>
      <c r="O527" s="263"/>
      <c r="P527" s="263"/>
      <c r="Q527" s="263"/>
      <c r="R527" s="263"/>
      <c r="S527" s="263"/>
      <c r="T527" s="264"/>
      <c r="U527" s="15"/>
      <c r="V527" s="15"/>
      <c r="W527" s="15"/>
      <c r="X527" s="15"/>
      <c r="Y527" s="15"/>
      <c r="Z527" s="15"/>
      <c r="AA527" s="15"/>
      <c r="AB527" s="15"/>
      <c r="AC527" s="15"/>
      <c r="AD527" s="15"/>
      <c r="AE527" s="15"/>
      <c r="AT527" s="265" t="s">
        <v>208</v>
      </c>
      <c r="AU527" s="265" t="s">
        <v>80</v>
      </c>
      <c r="AV527" s="15" t="s">
        <v>204</v>
      </c>
      <c r="AW527" s="15" t="s">
        <v>33</v>
      </c>
      <c r="AX527" s="15" t="s">
        <v>80</v>
      </c>
      <c r="AY527" s="265" t="s">
        <v>196</v>
      </c>
    </row>
    <row r="528" s="2" customFormat="1" ht="23.4566" customHeight="1">
      <c r="A528" s="41"/>
      <c r="B528" s="42"/>
      <c r="C528" s="215" t="s">
        <v>2330</v>
      </c>
      <c r="D528" s="215" t="s">
        <v>199</v>
      </c>
      <c r="E528" s="216" t="s">
        <v>5305</v>
      </c>
      <c r="F528" s="217" t="s">
        <v>5306</v>
      </c>
      <c r="G528" s="218" t="s">
        <v>5307</v>
      </c>
      <c r="H528" s="219">
        <v>23</v>
      </c>
      <c r="I528" s="220"/>
      <c r="J528" s="221">
        <f>ROUND(I528*H528,2)</f>
        <v>0</v>
      </c>
      <c r="K528" s="217" t="s">
        <v>19</v>
      </c>
      <c r="L528" s="47"/>
      <c r="M528" s="222" t="s">
        <v>19</v>
      </c>
      <c r="N528" s="223" t="s">
        <v>44</v>
      </c>
      <c r="O528" s="87"/>
      <c r="P528" s="224">
        <f>O528*H528</f>
        <v>0</v>
      </c>
      <c r="Q528" s="224">
        <v>0</v>
      </c>
      <c r="R528" s="224">
        <f>Q528*H528</f>
        <v>0</v>
      </c>
      <c r="S528" s="224">
        <v>0</v>
      </c>
      <c r="T528" s="225">
        <f>S528*H528</f>
        <v>0</v>
      </c>
      <c r="U528" s="41"/>
      <c r="V528" s="41"/>
      <c r="W528" s="41"/>
      <c r="X528" s="41"/>
      <c r="Y528" s="41"/>
      <c r="Z528" s="41"/>
      <c r="AA528" s="41"/>
      <c r="AB528" s="41"/>
      <c r="AC528" s="41"/>
      <c r="AD528" s="41"/>
      <c r="AE528" s="41"/>
      <c r="AR528" s="226" t="s">
        <v>572</v>
      </c>
      <c r="AT528" s="226" t="s">
        <v>199</v>
      </c>
      <c r="AU528" s="226" t="s">
        <v>80</v>
      </c>
      <c r="AY528" s="20" t="s">
        <v>196</v>
      </c>
      <c r="BE528" s="227">
        <f>IF(N528="základní",J528,0)</f>
        <v>0</v>
      </c>
      <c r="BF528" s="227">
        <f>IF(N528="snížená",J528,0)</f>
        <v>0</v>
      </c>
      <c r="BG528" s="227">
        <f>IF(N528="zákl. přenesená",J528,0)</f>
        <v>0</v>
      </c>
      <c r="BH528" s="227">
        <f>IF(N528="sníž. přenesená",J528,0)</f>
        <v>0</v>
      </c>
      <c r="BI528" s="227">
        <f>IF(N528="nulová",J528,0)</f>
        <v>0</v>
      </c>
      <c r="BJ528" s="20" t="s">
        <v>80</v>
      </c>
      <c r="BK528" s="227">
        <f>ROUND(I528*H528,2)</f>
        <v>0</v>
      </c>
      <c r="BL528" s="20" t="s">
        <v>572</v>
      </c>
      <c r="BM528" s="226" t="s">
        <v>5308</v>
      </c>
    </row>
    <row r="529" s="14" customFormat="1">
      <c r="A529" s="14"/>
      <c r="B529" s="244"/>
      <c r="C529" s="245"/>
      <c r="D529" s="235" t="s">
        <v>208</v>
      </c>
      <c r="E529" s="246" t="s">
        <v>19</v>
      </c>
      <c r="F529" s="247" t="s">
        <v>336</v>
      </c>
      <c r="G529" s="245"/>
      <c r="H529" s="248">
        <v>23</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208</v>
      </c>
      <c r="AU529" s="254" t="s">
        <v>80</v>
      </c>
      <c r="AV529" s="14" t="s">
        <v>82</v>
      </c>
      <c r="AW529" s="14" t="s">
        <v>33</v>
      </c>
      <c r="AX529" s="14" t="s">
        <v>73</v>
      </c>
      <c r="AY529" s="254" t="s">
        <v>196</v>
      </c>
    </row>
    <row r="530" s="15" customFormat="1">
      <c r="A530" s="15"/>
      <c r="B530" s="255"/>
      <c r="C530" s="256"/>
      <c r="D530" s="235" t="s">
        <v>208</v>
      </c>
      <c r="E530" s="257" t="s">
        <v>19</v>
      </c>
      <c r="F530" s="258" t="s">
        <v>212</v>
      </c>
      <c r="G530" s="256"/>
      <c r="H530" s="259">
        <v>23</v>
      </c>
      <c r="I530" s="260"/>
      <c r="J530" s="256"/>
      <c r="K530" s="256"/>
      <c r="L530" s="261"/>
      <c r="M530" s="262"/>
      <c r="N530" s="263"/>
      <c r="O530" s="263"/>
      <c r="P530" s="263"/>
      <c r="Q530" s="263"/>
      <c r="R530" s="263"/>
      <c r="S530" s="263"/>
      <c r="T530" s="264"/>
      <c r="U530" s="15"/>
      <c r="V530" s="15"/>
      <c r="W530" s="15"/>
      <c r="X530" s="15"/>
      <c r="Y530" s="15"/>
      <c r="Z530" s="15"/>
      <c r="AA530" s="15"/>
      <c r="AB530" s="15"/>
      <c r="AC530" s="15"/>
      <c r="AD530" s="15"/>
      <c r="AE530" s="15"/>
      <c r="AT530" s="265" t="s">
        <v>208</v>
      </c>
      <c r="AU530" s="265" t="s">
        <v>80</v>
      </c>
      <c r="AV530" s="15" t="s">
        <v>204</v>
      </c>
      <c r="AW530" s="15" t="s">
        <v>33</v>
      </c>
      <c r="AX530" s="15" t="s">
        <v>80</v>
      </c>
      <c r="AY530" s="265" t="s">
        <v>196</v>
      </c>
    </row>
    <row r="531" s="12" customFormat="1" ht="25.92" customHeight="1">
      <c r="A531" s="12"/>
      <c r="B531" s="199"/>
      <c r="C531" s="200"/>
      <c r="D531" s="201" t="s">
        <v>72</v>
      </c>
      <c r="E531" s="202" t="s">
        <v>1176</v>
      </c>
      <c r="F531" s="202" t="s">
        <v>1177</v>
      </c>
      <c r="G531" s="200"/>
      <c r="H531" s="200"/>
      <c r="I531" s="203"/>
      <c r="J531" s="204">
        <f>BK531</f>
        <v>0</v>
      </c>
      <c r="K531" s="200"/>
      <c r="L531" s="205"/>
      <c r="M531" s="206"/>
      <c r="N531" s="207"/>
      <c r="O531" s="207"/>
      <c r="P531" s="208">
        <f>SUM(P532:P560)</f>
        <v>0</v>
      </c>
      <c r="Q531" s="207"/>
      <c r="R531" s="208">
        <f>SUM(R532:R560)</f>
        <v>0</v>
      </c>
      <c r="S531" s="207"/>
      <c r="T531" s="209">
        <f>SUM(T532:T560)</f>
        <v>0</v>
      </c>
      <c r="U531" s="12"/>
      <c r="V531" s="12"/>
      <c r="W531" s="12"/>
      <c r="X531" s="12"/>
      <c r="Y531" s="12"/>
      <c r="Z531" s="12"/>
      <c r="AA531" s="12"/>
      <c r="AB531" s="12"/>
      <c r="AC531" s="12"/>
      <c r="AD531" s="12"/>
      <c r="AE531" s="12"/>
      <c r="AR531" s="210" t="s">
        <v>80</v>
      </c>
      <c r="AT531" s="211" t="s">
        <v>72</v>
      </c>
      <c r="AU531" s="211" t="s">
        <v>73</v>
      </c>
      <c r="AY531" s="210" t="s">
        <v>196</v>
      </c>
      <c r="BK531" s="212">
        <f>SUM(BK532:BK560)</f>
        <v>0</v>
      </c>
    </row>
    <row r="532" s="2" customFormat="1" ht="23.4566" customHeight="1">
      <c r="A532" s="41"/>
      <c r="B532" s="42"/>
      <c r="C532" s="215" t="s">
        <v>2334</v>
      </c>
      <c r="D532" s="215" t="s">
        <v>199</v>
      </c>
      <c r="E532" s="216" t="s">
        <v>1178</v>
      </c>
      <c r="F532" s="217" t="s">
        <v>1179</v>
      </c>
      <c r="G532" s="218" t="s">
        <v>1116</v>
      </c>
      <c r="H532" s="284"/>
      <c r="I532" s="220"/>
      <c r="J532" s="221">
        <f>ROUND(I532*H532,2)</f>
        <v>0</v>
      </c>
      <c r="K532" s="217" t="s">
        <v>19</v>
      </c>
      <c r="L532" s="47"/>
      <c r="M532" s="222" t="s">
        <v>19</v>
      </c>
      <c r="N532" s="223" t="s">
        <v>44</v>
      </c>
      <c r="O532" s="87"/>
      <c r="P532" s="224">
        <f>O532*H532</f>
        <v>0</v>
      </c>
      <c r="Q532" s="224">
        <v>0</v>
      </c>
      <c r="R532" s="224">
        <f>Q532*H532</f>
        <v>0</v>
      </c>
      <c r="S532" s="224">
        <v>0</v>
      </c>
      <c r="T532" s="225">
        <f>S532*H532</f>
        <v>0</v>
      </c>
      <c r="U532" s="41"/>
      <c r="V532" s="41"/>
      <c r="W532" s="41"/>
      <c r="X532" s="41"/>
      <c r="Y532" s="41"/>
      <c r="Z532" s="41"/>
      <c r="AA532" s="41"/>
      <c r="AB532" s="41"/>
      <c r="AC532" s="41"/>
      <c r="AD532" s="41"/>
      <c r="AE532" s="41"/>
      <c r="AR532" s="226" t="s">
        <v>297</v>
      </c>
      <c r="AT532" s="226" t="s">
        <v>199</v>
      </c>
      <c r="AU532" s="226" t="s">
        <v>80</v>
      </c>
      <c r="AY532" s="20" t="s">
        <v>196</v>
      </c>
      <c r="BE532" s="227">
        <f>IF(N532="základní",J532,0)</f>
        <v>0</v>
      </c>
      <c r="BF532" s="227">
        <f>IF(N532="snížená",J532,0)</f>
        <v>0</v>
      </c>
      <c r="BG532" s="227">
        <f>IF(N532="zákl. přenesená",J532,0)</f>
        <v>0</v>
      </c>
      <c r="BH532" s="227">
        <f>IF(N532="sníž. přenesená",J532,0)</f>
        <v>0</v>
      </c>
      <c r="BI532" s="227">
        <f>IF(N532="nulová",J532,0)</f>
        <v>0</v>
      </c>
      <c r="BJ532" s="20" t="s">
        <v>80</v>
      </c>
      <c r="BK532" s="227">
        <f>ROUND(I532*H532,2)</f>
        <v>0</v>
      </c>
      <c r="BL532" s="20" t="s">
        <v>297</v>
      </c>
      <c r="BM532" s="226" t="s">
        <v>5309</v>
      </c>
    </row>
    <row r="533" s="14" customFormat="1">
      <c r="A533" s="14"/>
      <c r="B533" s="244"/>
      <c r="C533" s="245"/>
      <c r="D533" s="235" t="s">
        <v>208</v>
      </c>
      <c r="E533" s="246" t="s">
        <v>19</v>
      </c>
      <c r="F533" s="247" t="s">
        <v>197</v>
      </c>
      <c r="G533" s="245"/>
      <c r="H533" s="248">
        <v>3</v>
      </c>
      <c r="I533" s="249"/>
      <c r="J533" s="245"/>
      <c r="K533" s="245"/>
      <c r="L533" s="250"/>
      <c r="M533" s="251"/>
      <c r="N533" s="252"/>
      <c r="O533" s="252"/>
      <c r="P533" s="252"/>
      <c r="Q533" s="252"/>
      <c r="R533" s="252"/>
      <c r="S533" s="252"/>
      <c r="T533" s="253"/>
      <c r="U533" s="14"/>
      <c r="V533" s="14"/>
      <c r="W533" s="14"/>
      <c r="X533" s="14"/>
      <c r="Y533" s="14"/>
      <c r="Z533" s="14"/>
      <c r="AA533" s="14"/>
      <c r="AB533" s="14"/>
      <c r="AC533" s="14"/>
      <c r="AD533" s="14"/>
      <c r="AE533" s="14"/>
      <c r="AT533" s="254" t="s">
        <v>208</v>
      </c>
      <c r="AU533" s="254" t="s">
        <v>80</v>
      </c>
      <c r="AV533" s="14" t="s">
        <v>82</v>
      </c>
      <c r="AW533" s="14" t="s">
        <v>33</v>
      </c>
      <c r="AX533" s="14" t="s">
        <v>73</v>
      </c>
      <c r="AY533" s="254" t="s">
        <v>196</v>
      </c>
    </row>
    <row r="534" s="15" customFormat="1">
      <c r="A534" s="15"/>
      <c r="B534" s="255"/>
      <c r="C534" s="256"/>
      <c r="D534" s="235" t="s">
        <v>208</v>
      </c>
      <c r="E534" s="257" t="s">
        <v>19</v>
      </c>
      <c r="F534" s="258" t="s">
        <v>212</v>
      </c>
      <c r="G534" s="256"/>
      <c r="H534" s="259">
        <v>3</v>
      </c>
      <c r="I534" s="260"/>
      <c r="J534" s="256"/>
      <c r="K534" s="256"/>
      <c r="L534" s="261"/>
      <c r="M534" s="262"/>
      <c r="N534" s="263"/>
      <c r="O534" s="263"/>
      <c r="P534" s="263"/>
      <c r="Q534" s="263"/>
      <c r="R534" s="263"/>
      <c r="S534" s="263"/>
      <c r="T534" s="264"/>
      <c r="U534" s="15"/>
      <c r="V534" s="15"/>
      <c r="W534" s="15"/>
      <c r="X534" s="15"/>
      <c r="Y534" s="15"/>
      <c r="Z534" s="15"/>
      <c r="AA534" s="15"/>
      <c r="AB534" s="15"/>
      <c r="AC534" s="15"/>
      <c r="AD534" s="15"/>
      <c r="AE534" s="15"/>
      <c r="AT534" s="265" t="s">
        <v>208</v>
      </c>
      <c r="AU534" s="265" t="s">
        <v>80</v>
      </c>
      <c r="AV534" s="15" t="s">
        <v>204</v>
      </c>
      <c r="AW534" s="15" t="s">
        <v>33</v>
      </c>
      <c r="AX534" s="15" t="s">
        <v>80</v>
      </c>
      <c r="AY534" s="265" t="s">
        <v>196</v>
      </c>
    </row>
    <row r="535" s="2" customFormat="1" ht="16.30189" customHeight="1">
      <c r="A535" s="41"/>
      <c r="B535" s="42"/>
      <c r="C535" s="215" t="s">
        <v>2336</v>
      </c>
      <c r="D535" s="215" t="s">
        <v>199</v>
      </c>
      <c r="E535" s="216" t="s">
        <v>5310</v>
      </c>
      <c r="F535" s="217" t="s">
        <v>1243</v>
      </c>
      <c r="G535" s="218" t="s">
        <v>1052</v>
      </c>
      <c r="H535" s="219">
        <v>2</v>
      </c>
      <c r="I535" s="220"/>
      <c r="J535" s="221">
        <f>ROUND(I535*H535,2)</f>
        <v>0</v>
      </c>
      <c r="K535" s="217" t="s">
        <v>19</v>
      </c>
      <c r="L535" s="47"/>
      <c r="M535" s="222" t="s">
        <v>19</v>
      </c>
      <c r="N535" s="223" t="s">
        <v>44</v>
      </c>
      <c r="O535" s="87"/>
      <c r="P535" s="224">
        <f>O535*H535</f>
        <v>0</v>
      </c>
      <c r="Q535" s="224">
        <v>0</v>
      </c>
      <c r="R535" s="224">
        <f>Q535*H535</f>
        <v>0</v>
      </c>
      <c r="S535" s="224">
        <v>0</v>
      </c>
      <c r="T535" s="225">
        <f>S535*H535</f>
        <v>0</v>
      </c>
      <c r="U535" s="41"/>
      <c r="V535" s="41"/>
      <c r="W535" s="41"/>
      <c r="X535" s="41"/>
      <c r="Y535" s="41"/>
      <c r="Z535" s="41"/>
      <c r="AA535" s="41"/>
      <c r="AB535" s="41"/>
      <c r="AC535" s="41"/>
      <c r="AD535" s="41"/>
      <c r="AE535" s="41"/>
      <c r="AR535" s="226" t="s">
        <v>297</v>
      </c>
      <c r="AT535" s="226" t="s">
        <v>199</v>
      </c>
      <c r="AU535" s="226" t="s">
        <v>80</v>
      </c>
      <c r="AY535" s="20" t="s">
        <v>196</v>
      </c>
      <c r="BE535" s="227">
        <f>IF(N535="základní",J535,0)</f>
        <v>0</v>
      </c>
      <c r="BF535" s="227">
        <f>IF(N535="snížená",J535,0)</f>
        <v>0</v>
      </c>
      <c r="BG535" s="227">
        <f>IF(N535="zákl. přenesená",J535,0)</f>
        <v>0</v>
      </c>
      <c r="BH535" s="227">
        <f>IF(N535="sníž. přenesená",J535,0)</f>
        <v>0</v>
      </c>
      <c r="BI535" s="227">
        <f>IF(N535="nulová",J535,0)</f>
        <v>0</v>
      </c>
      <c r="BJ535" s="20" t="s">
        <v>80</v>
      </c>
      <c r="BK535" s="227">
        <f>ROUND(I535*H535,2)</f>
        <v>0</v>
      </c>
      <c r="BL535" s="20" t="s">
        <v>297</v>
      </c>
      <c r="BM535" s="226" t="s">
        <v>5311</v>
      </c>
    </row>
    <row r="536" s="14" customFormat="1">
      <c r="A536" s="14"/>
      <c r="B536" s="244"/>
      <c r="C536" s="245"/>
      <c r="D536" s="235" t="s">
        <v>208</v>
      </c>
      <c r="E536" s="246" t="s">
        <v>19</v>
      </c>
      <c r="F536" s="247" t="s">
        <v>82</v>
      </c>
      <c r="G536" s="245"/>
      <c r="H536" s="248">
        <v>2</v>
      </c>
      <c r="I536" s="249"/>
      <c r="J536" s="245"/>
      <c r="K536" s="245"/>
      <c r="L536" s="250"/>
      <c r="M536" s="251"/>
      <c r="N536" s="252"/>
      <c r="O536" s="252"/>
      <c r="P536" s="252"/>
      <c r="Q536" s="252"/>
      <c r="R536" s="252"/>
      <c r="S536" s="252"/>
      <c r="T536" s="253"/>
      <c r="U536" s="14"/>
      <c r="V536" s="14"/>
      <c r="W536" s="14"/>
      <c r="X536" s="14"/>
      <c r="Y536" s="14"/>
      <c r="Z536" s="14"/>
      <c r="AA536" s="14"/>
      <c r="AB536" s="14"/>
      <c r="AC536" s="14"/>
      <c r="AD536" s="14"/>
      <c r="AE536" s="14"/>
      <c r="AT536" s="254" t="s">
        <v>208</v>
      </c>
      <c r="AU536" s="254" t="s">
        <v>80</v>
      </c>
      <c r="AV536" s="14" t="s">
        <v>82</v>
      </c>
      <c r="AW536" s="14" t="s">
        <v>33</v>
      </c>
      <c r="AX536" s="14" t="s">
        <v>80</v>
      </c>
      <c r="AY536" s="254" t="s">
        <v>196</v>
      </c>
    </row>
    <row r="537" s="2" customFormat="1" ht="16.30189" customHeight="1">
      <c r="A537" s="41"/>
      <c r="B537" s="42"/>
      <c r="C537" s="215" t="s">
        <v>2340</v>
      </c>
      <c r="D537" s="215" t="s">
        <v>199</v>
      </c>
      <c r="E537" s="216" t="s">
        <v>5312</v>
      </c>
      <c r="F537" s="217" t="s">
        <v>1246</v>
      </c>
      <c r="G537" s="218" t="s">
        <v>1052</v>
      </c>
      <c r="H537" s="219">
        <v>16</v>
      </c>
      <c r="I537" s="220"/>
      <c r="J537" s="221">
        <f>ROUND(I537*H537,2)</f>
        <v>0</v>
      </c>
      <c r="K537" s="217" t="s">
        <v>19</v>
      </c>
      <c r="L537" s="47"/>
      <c r="M537" s="222" t="s">
        <v>19</v>
      </c>
      <c r="N537" s="223" t="s">
        <v>44</v>
      </c>
      <c r="O537" s="87"/>
      <c r="P537" s="224">
        <f>O537*H537</f>
        <v>0</v>
      </c>
      <c r="Q537" s="224">
        <v>0</v>
      </c>
      <c r="R537" s="224">
        <f>Q537*H537</f>
        <v>0</v>
      </c>
      <c r="S537" s="224">
        <v>0</v>
      </c>
      <c r="T537" s="225">
        <f>S537*H537</f>
        <v>0</v>
      </c>
      <c r="U537" s="41"/>
      <c r="V537" s="41"/>
      <c r="W537" s="41"/>
      <c r="X537" s="41"/>
      <c r="Y537" s="41"/>
      <c r="Z537" s="41"/>
      <c r="AA537" s="41"/>
      <c r="AB537" s="41"/>
      <c r="AC537" s="41"/>
      <c r="AD537" s="41"/>
      <c r="AE537" s="41"/>
      <c r="AR537" s="226" t="s">
        <v>297</v>
      </c>
      <c r="AT537" s="226" t="s">
        <v>199</v>
      </c>
      <c r="AU537" s="226" t="s">
        <v>80</v>
      </c>
      <c r="AY537" s="20" t="s">
        <v>196</v>
      </c>
      <c r="BE537" s="227">
        <f>IF(N537="základní",J537,0)</f>
        <v>0</v>
      </c>
      <c r="BF537" s="227">
        <f>IF(N537="snížená",J537,0)</f>
        <v>0</v>
      </c>
      <c r="BG537" s="227">
        <f>IF(N537="zákl. přenesená",J537,0)</f>
        <v>0</v>
      </c>
      <c r="BH537" s="227">
        <f>IF(N537="sníž. přenesená",J537,0)</f>
        <v>0</v>
      </c>
      <c r="BI537" s="227">
        <f>IF(N537="nulová",J537,0)</f>
        <v>0</v>
      </c>
      <c r="BJ537" s="20" t="s">
        <v>80</v>
      </c>
      <c r="BK537" s="227">
        <f>ROUND(I537*H537,2)</f>
        <v>0</v>
      </c>
      <c r="BL537" s="20" t="s">
        <v>297</v>
      </c>
      <c r="BM537" s="226" t="s">
        <v>5313</v>
      </c>
    </row>
    <row r="538" s="14" customFormat="1">
      <c r="A538" s="14"/>
      <c r="B538" s="244"/>
      <c r="C538" s="245"/>
      <c r="D538" s="235" t="s">
        <v>208</v>
      </c>
      <c r="E538" s="246" t="s">
        <v>19</v>
      </c>
      <c r="F538" s="247" t="s">
        <v>297</v>
      </c>
      <c r="G538" s="245"/>
      <c r="H538" s="248">
        <v>16</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208</v>
      </c>
      <c r="AU538" s="254" t="s">
        <v>80</v>
      </c>
      <c r="AV538" s="14" t="s">
        <v>82</v>
      </c>
      <c r="AW538" s="14" t="s">
        <v>33</v>
      </c>
      <c r="AX538" s="14" t="s">
        <v>73</v>
      </c>
      <c r="AY538" s="254" t="s">
        <v>196</v>
      </c>
    </row>
    <row r="539" s="15" customFormat="1">
      <c r="A539" s="15"/>
      <c r="B539" s="255"/>
      <c r="C539" s="256"/>
      <c r="D539" s="235" t="s">
        <v>208</v>
      </c>
      <c r="E539" s="257" t="s">
        <v>19</v>
      </c>
      <c r="F539" s="258" t="s">
        <v>212</v>
      </c>
      <c r="G539" s="256"/>
      <c r="H539" s="259">
        <v>16</v>
      </c>
      <c r="I539" s="260"/>
      <c r="J539" s="256"/>
      <c r="K539" s="256"/>
      <c r="L539" s="261"/>
      <c r="M539" s="262"/>
      <c r="N539" s="263"/>
      <c r="O539" s="263"/>
      <c r="P539" s="263"/>
      <c r="Q539" s="263"/>
      <c r="R539" s="263"/>
      <c r="S539" s="263"/>
      <c r="T539" s="264"/>
      <c r="U539" s="15"/>
      <c r="V539" s="15"/>
      <c r="W539" s="15"/>
      <c r="X539" s="15"/>
      <c r="Y539" s="15"/>
      <c r="Z539" s="15"/>
      <c r="AA539" s="15"/>
      <c r="AB539" s="15"/>
      <c r="AC539" s="15"/>
      <c r="AD539" s="15"/>
      <c r="AE539" s="15"/>
      <c r="AT539" s="265" t="s">
        <v>208</v>
      </c>
      <c r="AU539" s="265" t="s">
        <v>80</v>
      </c>
      <c r="AV539" s="15" t="s">
        <v>204</v>
      </c>
      <c r="AW539" s="15" t="s">
        <v>33</v>
      </c>
      <c r="AX539" s="15" t="s">
        <v>80</v>
      </c>
      <c r="AY539" s="265" t="s">
        <v>196</v>
      </c>
    </row>
    <row r="540" s="2" customFormat="1" ht="16.30189" customHeight="1">
      <c r="A540" s="41"/>
      <c r="B540" s="42"/>
      <c r="C540" s="215" t="s">
        <v>2342</v>
      </c>
      <c r="D540" s="215" t="s">
        <v>199</v>
      </c>
      <c r="E540" s="216" t="s">
        <v>5314</v>
      </c>
      <c r="F540" s="217" t="s">
        <v>1249</v>
      </c>
      <c r="G540" s="218" t="s">
        <v>1052</v>
      </c>
      <c r="H540" s="219">
        <v>24</v>
      </c>
      <c r="I540" s="220"/>
      <c r="J540" s="221">
        <f>ROUND(I540*H540,2)</f>
        <v>0</v>
      </c>
      <c r="K540" s="217" t="s">
        <v>19</v>
      </c>
      <c r="L540" s="47"/>
      <c r="M540" s="222" t="s">
        <v>19</v>
      </c>
      <c r="N540" s="223" t="s">
        <v>44</v>
      </c>
      <c r="O540" s="87"/>
      <c r="P540" s="224">
        <f>O540*H540</f>
        <v>0</v>
      </c>
      <c r="Q540" s="224">
        <v>0</v>
      </c>
      <c r="R540" s="224">
        <f>Q540*H540</f>
        <v>0</v>
      </c>
      <c r="S540" s="224">
        <v>0</v>
      </c>
      <c r="T540" s="225">
        <f>S540*H540</f>
        <v>0</v>
      </c>
      <c r="U540" s="41"/>
      <c r="V540" s="41"/>
      <c r="W540" s="41"/>
      <c r="X540" s="41"/>
      <c r="Y540" s="41"/>
      <c r="Z540" s="41"/>
      <c r="AA540" s="41"/>
      <c r="AB540" s="41"/>
      <c r="AC540" s="41"/>
      <c r="AD540" s="41"/>
      <c r="AE540" s="41"/>
      <c r="AR540" s="226" t="s">
        <v>297</v>
      </c>
      <c r="AT540" s="226" t="s">
        <v>199</v>
      </c>
      <c r="AU540" s="226" t="s">
        <v>80</v>
      </c>
      <c r="AY540" s="20" t="s">
        <v>196</v>
      </c>
      <c r="BE540" s="227">
        <f>IF(N540="základní",J540,0)</f>
        <v>0</v>
      </c>
      <c r="BF540" s="227">
        <f>IF(N540="snížená",J540,0)</f>
        <v>0</v>
      </c>
      <c r="BG540" s="227">
        <f>IF(N540="zákl. přenesená",J540,0)</f>
        <v>0</v>
      </c>
      <c r="BH540" s="227">
        <f>IF(N540="sníž. přenesená",J540,0)</f>
        <v>0</v>
      </c>
      <c r="BI540" s="227">
        <f>IF(N540="nulová",J540,0)</f>
        <v>0</v>
      </c>
      <c r="BJ540" s="20" t="s">
        <v>80</v>
      </c>
      <c r="BK540" s="227">
        <f>ROUND(I540*H540,2)</f>
        <v>0</v>
      </c>
      <c r="BL540" s="20" t="s">
        <v>297</v>
      </c>
      <c r="BM540" s="226" t="s">
        <v>5315</v>
      </c>
    </row>
    <row r="541" s="14" customFormat="1">
      <c r="A541" s="14"/>
      <c r="B541" s="244"/>
      <c r="C541" s="245"/>
      <c r="D541" s="235" t="s">
        <v>208</v>
      </c>
      <c r="E541" s="246" t="s">
        <v>19</v>
      </c>
      <c r="F541" s="247" t="s">
        <v>341</v>
      </c>
      <c r="G541" s="245"/>
      <c r="H541" s="248">
        <v>24</v>
      </c>
      <c r="I541" s="249"/>
      <c r="J541" s="245"/>
      <c r="K541" s="245"/>
      <c r="L541" s="250"/>
      <c r="M541" s="251"/>
      <c r="N541" s="252"/>
      <c r="O541" s="252"/>
      <c r="P541" s="252"/>
      <c r="Q541" s="252"/>
      <c r="R541" s="252"/>
      <c r="S541" s="252"/>
      <c r="T541" s="253"/>
      <c r="U541" s="14"/>
      <c r="V541" s="14"/>
      <c r="W541" s="14"/>
      <c r="X541" s="14"/>
      <c r="Y541" s="14"/>
      <c r="Z541" s="14"/>
      <c r="AA541" s="14"/>
      <c r="AB541" s="14"/>
      <c r="AC541" s="14"/>
      <c r="AD541" s="14"/>
      <c r="AE541" s="14"/>
      <c r="AT541" s="254" t="s">
        <v>208</v>
      </c>
      <c r="AU541" s="254" t="s">
        <v>80</v>
      </c>
      <c r="AV541" s="14" t="s">
        <v>82</v>
      </c>
      <c r="AW541" s="14" t="s">
        <v>33</v>
      </c>
      <c r="AX541" s="14" t="s">
        <v>73</v>
      </c>
      <c r="AY541" s="254" t="s">
        <v>196</v>
      </c>
    </row>
    <row r="542" s="15" customFormat="1">
      <c r="A542" s="15"/>
      <c r="B542" s="255"/>
      <c r="C542" s="256"/>
      <c r="D542" s="235" t="s">
        <v>208</v>
      </c>
      <c r="E542" s="257" t="s">
        <v>19</v>
      </c>
      <c r="F542" s="258" t="s">
        <v>212</v>
      </c>
      <c r="G542" s="256"/>
      <c r="H542" s="259">
        <v>24</v>
      </c>
      <c r="I542" s="260"/>
      <c r="J542" s="256"/>
      <c r="K542" s="256"/>
      <c r="L542" s="261"/>
      <c r="M542" s="262"/>
      <c r="N542" s="263"/>
      <c r="O542" s="263"/>
      <c r="P542" s="263"/>
      <c r="Q542" s="263"/>
      <c r="R542" s="263"/>
      <c r="S542" s="263"/>
      <c r="T542" s="264"/>
      <c r="U542" s="15"/>
      <c r="V542" s="15"/>
      <c r="W542" s="15"/>
      <c r="X542" s="15"/>
      <c r="Y542" s="15"/>
      <c r="Z542" s="15"/>
      <c r="AA542" s="15"/>
      <c r="AB542" s="15"/>
      <c r="AC542" s="15"/>
      <c r="AD542" s="15"/>
      <c r="AE542" s="15"/>
      <c r="AT542" s="265" t="s">
        <v>208</v>
      </c>
      <c r="AU542" s="265" t="s">
        <v>80</v>
      </c>
      <c r="AV542" s="15" t="s">
        <v>204</v>
      </c>
      <c r="AW542" s="15" t="s">
        <v>33</v>
      </c>
      <c r="AX542" s="15" t="s">
        <v>80</v>
      </c>
      <c r="AY542" s="265" t="s">
        <v>196</v>
      </c>
    </row>
    <row r="543" s="2" customFormat="1" ht="16.30189" customHeight="1">
      <c r="A543" s="41"/>
      <c r="B543" s="42"/>
      <c r="C543" s="215" t="s">
        <v>2348</v>
      </c>
      <c r="D543" s="215" t="s">
        <v>199</v>
      </c>
      <c r="E543" s="216" t="s">
        <v>5316</v>
      </c>
      <c r="F543" s="217" t="s">
        <v>5317</v>
      </c>
      <c r="G543" s="218" t="s">
        <v>293</v>
      </c>
      <c r="H543" s="219">
        <v>1</v>
      </c>
      <c r="I543" s="220"/>
      <c r="J543" s="221">
        <f>ROUND(I543*H543,2)</f>
        <v>0</v>
      </c>
      <c r="K543" s="217" t="s">
        <v>19</v>
      </c>
      <c r="L543" s="47"/>
      <c r="M543" s="222" t="s">
        <v>19</v>
      </c>
      <c r="N543" s="223" t="s">
        <v>44</v>
      </c>
      <c r="O543" s="87"/>
      <c r="P543" s="224">
        <f>O543*H543</f>
        <v>0</v>
      </c>
      <c r="Q543" s="224">
        <v>0</v>
      </c>
      <c r="R543" s="224">
        <f>Q543*H543</f>
        <v>0</v>
      </c>
      <c r="S543" s="224">
        <v>0</v>
      </c>
      <c r="T543" s="225">
        <f>S543*H543</f>
        <v>0</v>
      </c>
      <c r="U543" s="41"/>
      <c r="V543" s="41"/>
      <c r="W543" s="41"/>
      <c r="X543" s="41"/>
      <c r="Y543" s="41"/>
      <c r="Z543" s="41"/>
      <c r="AA543" s="41"/>
      <c r="AB543" s="41"/>
      <c r="AC543" s="41"/>
      <c r="AD543" s="41"/>
      <c r="AE543" s="41"/>
      <c r="AR543" s="226" t="s">
        <v>297</v>
      </c>
      <c r="AT543" s="226" t="s">
        <v>199</v>
      </c>
      <c r="AU543" s="226" t="s">
        <v>80</v>
      </c>
      <c r="AY543" s="20" t="s">
        <v>196</v>
      </c>
      <c r="BE543" s="227">
        <f>IF(N543="základní",J543,0)</f>
        <v>0</v>
      </c>
      <c r="BF543" s="227">
        <f>IF(N543="snížená",J543,0)</f>
        <v>0</v>
      </c>
      <c r="BG543" s="227">
        <f>IF(N543="zákl. přenesená",J543,0)</f>
        <v>0</v>
      </c>
      <c r="BH543" s="227">
        <f>IF(N543="sníž. přenesená",J543,0)</f>
        <v>0</v>
      </c>
      <c r="BI543" s="227">
        <f>IF(N543="nulová",J543,0)</f>
        <v>0</v>
      </c>
      <c r="BJ543" s="20" t="s">
        <v>80</v>
      </c>
      <c r="BK543" s="227">
        <f>ROUND(I543*H543,2)</f>
        <v>0</v>
      </c>
      <c r="BL543" s="20" t="s">
        <v>297</v>
      </c>
      <c r="BM543" s="226" t="s">
        <v>5318</v>
      </c>
    </row>
    <row r="544" s="14" customFormat="1">
      <c r="A544" s="14"/>
      <c r="B544" s="244"/>
      <c r="C544" s="245"/>
      <c r="D544" s="235" t="s">
        <v>208</v>
      </c>
      <c r="E544" s="246" t="s">
        <v>19</v>
      </c>
      <c r="F544" s="247" t="s">
        <v>5319</v>
      </c>
      <c r="G544" s="245"/>
      <c r="H544" s="248">
        <v>1</v>
      </c>
      <c r="I544" s="249"/>
      <c r="J544" s="245"/>
      <c r="K544" s="245"/>
      <c r="L544" s="250"/>
      <c r="M544" s="251"/>
      <c r="N544" s="252"/>
      <c r="O544" s="252"/>
      <c r="P544" s="252"/>
      <c r="Q544" s="252"/>
      <c r="R544" s="252"/>
      <c r="S544" s="252"/>
      <c r="T544" s="253"/>
      <c r="U544" s="14"/>
      <c r="V544" s="14"/>
      <c r="W544" s="14"/>
      <c r="X544" s="14"/>
      <c r="Y544" s="14"/>
      <c r="Z544" s="14"/>
      <c r="AA544" s="14"/>
      <c r="AB544" s="14"/>
      <c r="AC544" s="14"/>
      <c r="AD544" s="14"/>
      <c r="AE544" s="14"/>
      <c r="AT544" s="254" t="s">
        <v>208</v>
      </c>
      <c r="AU544" s="254" t="s">
        <v>80</v>
      </c>
      <c r="AV544" s="14" t="s">
        <v>82</v>
      </c>
      <c r="AW544" s="14" t="s">
        <v>33</v>
      </c>
      <c r="AX544" s="14" t="s">
        <v>73</v>
      </c>
      <c r="AY544" s="254" t="s">
        <v>196</v>
      </c>
    </row>
    <row r="545" s="15" customFormat="1">
      <c r="A545" s="15"/>
      <c r="B545" s="255"/>
      <c r="C545" s="256"/>
      <c r="D545" s="235" t="s">
        <v>208</v>
      </c>
      <c r="E545" s="257" t="s">
        <v>19</v>
      </c>
      <c r="F545" s="258" t="s">
        <v>212</v>
      </c>
      <c r="G545" s="256"/>
      <c r="H545" s="259">
        <v>1</v>
      </c>
      <c r="I545" s="260"/>
      <c r="J545" s="256"/>
      <c r="K545" s="256"/>
      <c r="L545" s="261"/>
      <c r="M545" s="262"/>
      <c r="N545" s="263"/>
      <c r="O545" s="263"/>
      <c r="P545" s="263"/>
      <c r="Q545" s="263"/>
      <c r="R545" s="263"/>
      <c r="S545" s="263"/>
      <c r="T545" s="264"/>
      <c r="U545" s="15"/>
      <c r="V545" s="15"/>
      <c r="W545" s="15"/>
      <c r="X545" s="15"/>
      <c r="Y545" s="15"/>
      <c r="Z545" s="15"/>
      <c r="AA545" s="15"/>
      <c r="AB545" s="15"/>
      <c r="AC545" s="15"/>
      <c r="AD545" s="15"/>
      <c r="AE545" s="15"/>
      <c r="AT545" s="265" t="s">
        <v>208</v>
      </c>
      <c r="AU545" s="265" t="s">
        <v>80</v>
      </c>
      <c r="AV545" s="15" t="s">
        <v>204</v>
      </c>
      <c r="AW545" s="15" t="s">
        <v>33</v>
      </c>
      <c r="AX545" s="15" t="s">
        <v>80</v>
      </c>
      <c r="AY545" s="265" t="s">
        <v>196</v>
      </c>
    </row>
    <row r="546" s="2" customFormat="1" ht="23.4566" customHeight="1">
      <c r="A546" s="41"/>
      <c r="B546" s="42"/>
      <c r="C546" s="215" t="s">
        <v>2353</v>
      </c>
      <c r="D546" s="215" t="s">
        <v>199</v>
      </c>
      <c r="E546" s="216" t="s">
        <v>5320</v>
      </c>
      <c r="F546" s="217" t="s">
        <v>5321</v>
      </c>
      <c r="G546" s="218" t="s">
        <v>1052</v>
      </c>
      <c r="H546" s="219">
        <v>24</v>
      </c>
      <c r="I546" s="220"/>
      <c r="J546" s="221">
        <f>ROUND(I546*H546,2)</f>
        <v>0</v>
      </c>
      <c r="K546" s="217" t="s">
        <v>19</v>
      </c>
      <c r="L546" s="47"/>
      <c r="M546" s="222" t="s">
        <v>19</v>
      </c>
      <c r="N546" s="223" t="s">
        <v>44</v>
      </c>
      <c r="O546" s="87"/>
      <c r="P546" s="224">
        <f>O546*H546</f>
        <v>0</v>
      </c>
      <c r="Q546" s="224">
        <v>0</v>
      </c>
      <c r="R546" s="224">
        <f>Q546*H546</f>
        <v>0</v>
      </c>
      <c r="S546" s="224">
        <v>0</v>
      </c>
      <c r="T546" s="225">
        <f>S546*H546</f>
        <v>0</v>
      </c>
      <c r="U546" s="41"/>
      <c r="V546" s="41"/>
      <c r="W546" s="41"/>
      <c r="X546" s="41"/>
      <c r="Y546" s="41"/>
      <c r="Z546" s="41"/>
      <c r="AA546" s="41"/>
      <c r="AB546" s="41"/>
      <c r="AC546" s="41"/>
      <c r="AD546" s="41"/>
      <c r="AE546" s="41"/>
      <c r="AR546" s="226" t="s">
        <v>297</v>
      </c>
      <c r="AT546" s="226" t="s">
        <v>199</v>
      </c>
      <c r="AU546" s="226" t="s">
        <v>80</v>
      </c>
      <c r="AY546" s="20" t="s">
        <v>196</v>
      </c>
      <c r="BE546" s="227">
        <f>IF(N546="základní",J546,0)</f>
        <v>0</v>
      </c>
      <c r="BF546" s="227">
        <f>IF(N546="snížená",J546,0)</f>
        <v>0</v>
      </c>
      <c r="BG546" s="227">
        <f>IF(N546="zákl. přenesená",J546,0)</f>
        <v>0</v>
      </c>
      <c r="BH546" s="227">
        <f>IF(N546="sníž. přenesená",J546,0)</f>
        <v>0</v>
      </c>
      <c r="BI546" s="227">
        <f>IF(N546="nulová",J546,0)</f>
        <v>0</v>
      </c>
      <c r="BJ546" s="20" t="s">
        <v>80</v>
      </c>
      <c r="BK546" s="227">
        <f>ROUND(I546*H546,2)</f>
        <v>0</v>
      </c>
      <c r="BL546" s="20" t="s">
        <v>297</v>
      </c>
      <c r="BM546" s="226" t="s">
        <v>5322</v>
      </c>
    </row>
    <row r="547" s="14" customFormat="1">
      <c r="A547" s="14"/>
      <c r="B547" s="244"/>
      <c r="C547" s="245"/>
      <c r="D547" s="235" t="s">
        <v>208</v>
      </c>
      <c r="E547" s="246" t="s">
        <v>19</v>
      </c>
      <c r="F547" s="247" t="s">
        <v>341</v>
      </c>
      <c r="G547" s="245"/>
      <c r="H547" s="248">
        <v>24</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208</v>
      </c>
      <c r="AU547" s="254" t="s">
        <v>80</v>
      </c>
      <c r="AV547" s="14" t="s">
        <v>82</v>
      </c>
      <c r="AW547" s="14" t="s">
        <v>33</v>
      </c>
      <c r="AX547" s="14" t="s">
        <v>73</v>
      </c>
      <c r="AY547" s="254" t="s">
        <v>196</v>
      </c>
    </row>
    <row r="548" s="15" customFormat="1">
      <c r="A548" s="15"/>
      <c r="B548" s="255"/>
      <c r="C548" s="256"/>
      <c r="D548" s="235" t="s">
        <v>208</v>
      </c>
      <c r="E548" s="257" t="s">
        <v>19</v>
      </c>
      <c r="F548" s="258" t="s">
        <v>212</v>
      </c>
      <c r="G548" s="256"/>
      <c r="H548" s="259">
        <v>24</v>
      </c>
      <c r="I548" s="260"/>
      <c r="J548" s="256"/>
      <c r="K548" s="256"/>
      <c r="L548" s="261"/>
      <c r="M548" s="262"/>
      <c r="N548" s="263"/>
      <c r="O548" s="263"/>
      <c r="P548" s="263"/>
      <c r="Q548" s="263"/>
      <c r="R548" s="263"/>
      <c r="S548" s="263"/>
      <c r="T548" s="264"/>
      <c r="U548" s="15"/>
      <c r="V548" s="15"/>
      <c r="W548" s="15"/>
      <c r="X548" s="15"/>
      <c r="Y548" s="15"/>
      <c r="Z548" s="15"/>
      <c r="AA548" s="15"/>
      <c r="AB548" s="15"/>
      <c r="AC548" s="15"/>
      <c r="AD548" s="15"/>
      <c r="AE548" s="15"/>
      <c r="AT548" s="265" t="s">
        <v>208</v>
      </c>
      <c r="AU548" s="265" t="s">
        <v>80</v>
      </c>
      <c r="AV548" s="15" t="s">
        <v>204</v>
      </c>
      <c r="AW548" s="15" t="s">
        <v>33</v>
      </c>
      <c r="AX548" s="15" t="s">
        <v>80</v>
      </c>
      <c r="AY548" s="265" t="s">
        <v>196</v>
      </c>
    </row>
    <row r="549" s="2" customFormat="1" ht="16.30189" customHeight="1">
      <c r="A549" s="41"/>
      <c r="B549" s="42"/>
      <c r="C549" s="215" t="s">
        <v>2358</v>
      </c>
      <c r="D549" s="215" t="s">
        <v>199</v>
      </c>
      <c r="E549" s="216" t="s">
        <v>5323</v>
      </c>
      <c r="F549" s="217" t="s">
        <v>5324</v>
      </c>
      <c r="G549" s="218" t="s">
        <v>1052</v>
      </c>
      <c r="H549" s="219">
        <v>4</v>
      </c>
      <c r="I549" s="220"/>
      <c r="J549" s="221">
        <f>ROUND(I549*H549,2)</f>
        <v>0</v>
      </c>
      <c r="K549" s="217" t="s">
        <v>19</v>
      </c>
      <c r="L549" s="47"/>
      <c r="M549" s="222" t="s">
        <v>19</v>
      </c>
      <c r="N549" s="223" t="s">
        <v>44</v>
      </c>
      <c r="O549" s="87"/>
      <c r="P549" s="224">
        <f>O549*H549</f>
        <v>0</v>
      </c>
      <c r="Q549" s="224">
        <v>0</v>
      </c>
      <c r="R549" s="224">
        <f>Q549*H549</f>
        <v>0</v>
      </c>
      <c r="S549" s="224">
        <v>0</v>
      </c>
      <c r="T549" s="225">
        <f>S549*H549</f>
        <v>0</v>
      </c>
      <c r="U549" s="41"/>
      <c r="V549" s="41"/>
      <c r="W549" s="41"/>
      <c r="X549" s="41"/>
      <c r="Y549" s="41"/>
      <c r="Z549" s="41"/>
      <c r="AA549" s="41"/>
      <c r="AB549" s="41"/>
      <c r="AC549" s="41"/>
      <c r="AD549" s="41"/>
      <c r="AE549" s="41"/>
      <c r="AR549" s="226" t="s">
        <v>297</v>
      </c>
      <c r="AT549" s="226" t="s">
        <v>199</v>
      </c>
      <c r="AU549" s="226" t="s">
        <v>80</v>
      </c>
      <c r="AY549" s="20" t="s">
        <v>196</v>
      </c>
      <c r="BE549" s="227">
        <f>IF(N549="základní",J549,0)</f>
        <v>0</v>
      </c>
      <c r="BF549" s="227">
        <f>IF(N549="snížená",J549,0)</f>
        <v>0</v>
      </c>
      <c r="BG549" s="227">
        <f>IF(N549="zákl. přenesená",J549,0)</f>
        <v>0</v>
      </c>
      <c r="BH549" s="227">
        <f>IF(N549="sníž. přenesená",J549,0)</f>
        <v>0</v>
      </c>
      <c r="BI549" s="227">
        <f>IF(N549="nulová",J549,0)</f>
        <v>0</v>
      </c>
      <c r="BJ549" s="20" t="s">
        <v>80</v>
      </c>
      <c r="BK549" s="227">
        <f>ROUND(I549*H549,2)</f>
        <v>0</v>
      </c>
      <c r="BL549" s="20" t="s">
        <v>297</v>
      </c>
      <c r="BM549" s="226" t="s">
        <v>5325</v>
      </c>
    </row>
    <row r="550" s="14" customFormat="1">
      <c r="A550" s="14"/>
      <c r="B550" s="244"/>
      <c r="C550" s="245"/>
      <c r="D550" s="235" t="s">
        <v>208</v>
      </c>
      <c r="E550" s="246" t="s">
        <v>19</v>
      </c>
      <c r="F550" s="247" t="s">
        <v>204</v>
      </c>
      <c r="G550" s="245"/>
      <c r="H550" s="248">
        <v>4</v>
      </c>
      <c r="I550" s="249"/>
      <c r="J550" s="245"/>
      <c r="K550" s="245"/>
      <c r="L550" s="250"/>
      <c r="M550" s="251"/>
      <c r="N550" s="252"/>
      <c r="O550" s="252"/>
      <c r="P550" s="252"/>
      <c r="Q550" s="252"/>
      <c r="R550" s="252"/>
      <c r="S550" s="252"/>
      <c r="T550" s="253"/>
      <c r="U550" s="14"/>
      <c r="V550" s="14"/>
      <c r="W550" s="14"/>
      <c r="X550" s="14"/>
      <c r="Y550" s="14"/>
      <c r="Z550" s="14"/>
      <c r="AA550" s="14"/>
      <c r="AB550" s="14"/>
      <c r="AC550" s="14"/>
      <c r="AD550" s="14"/>
      <c r="AE550" s="14"/>
      <c r="AT550" s="254" t="s">
        <v>208</v>
      </c>
      <c r="AU550" s="254" t="s">
        <v>80</v>
      </c>
      <c r="AV550" s="14" t="s">
        <v>82</v>
      </c>
      <c r="AW550" s="14" t="s">
        <v>33</v>
      </c>
      <c r="AX550" s="14" t="s">
        <v>73</v>
      </c>
      <c r="AY550" s="254" t="s">
        <v>196</v>
      </c>
    </row>
    <row r="551" s="15" customFormat="1">
      <c r="A551" s="15"/>
      <c r="B551" s="255"/>
      <c r="C551" s="256"/>
      <c r="D551" s="235" t="s">
        <v>208</v>
      </c>
      <c r="E551" s="257" t="s">
        <v>19</v>
      </c>
      <c r="F551" s="258" t="s">
        <v>212</v>
      </c>
      <c r="G551" s="256"/>
      <c r="H551" s="259">
        <v>4</v>
      </c>
      <c r="I551" s="260"/>
      <c r="J551" s="256"/>
      <c r="K551" s="256"/>
      <c r="L551" s="261"/>
      <c r="M551" s="262"/>
      <c r="N551" s="263"/>
      <c r="O551" s="263"/>
      <c r="P551" s="263"/>
      <c r="Q551" s="263"/>
      <c r="R551" s="263"/>
      <c r="S551" s="263"/>
      <c r="T551" s="264"/>
      <c r="U551" s="15"/>
      <c r="V551" s="15"/>
      <c r="W551" s="15"/>
      <c r="X551" s="15"/>
      <c r="Y551" s="15"/>
      <c r="Z551" s="15"/>
      <c r="AA551" s="15"/>
      <c r="AB551" s="15"/>
      <c r="AC551" s="15"/>
      <c r="AD551" s="15"/>
      <c r="AE551" s="15"/>
      <c r="AT551" s="265" t="s">
        <v>208</v>
      </c>
      <c r="AU551" s="265" t="s">
        <v>80</v>
      </c>
      <c r="AV551" s="15" t="s">
        <v>204</v>
      </c>
      <c r="AW551" s="15" t="s">
        <v>33</v>
      </c>
      <c r="AX551" s="15" t="s">
        <v>80</v>
      </c>
      <c r="AY551" s="265" t="s">
        <v>196</v>
      </c>
    </row>
    <row r="552" s="2" customFormat="1" ht="16.30189" customHeight="1">
      <c r="A552" s="41"/>
      <c r="B552" s="42"/>
      <c r="C552" s="215" t="s">
        <v>2363</v>
      </c>
      <c r="D552" s="215" t="s">
        <v>199</v>
      </c>
      <c r="E552" s="216" t="s">
        <v>5326</v>
      </c>
      <c r="F552" s="217" t="s">
        <v>1428</v>
      </c>
      <c r="G552" s="218" t="s">
        <v>5327</v>
      </c>
      <c r="H552" s="219">
        <v>1</v>
      </c>
      <c r="I552" s="220"/>
      <c r="J552" s="221">
        <f>ROUND(I552*H552,2)</f>
        <v>0</v>
      </c>
      <c r="K552" s="217" t="s">
        <v>19</v>
      </c>
      <c r="L552" s="47"/>
      <c r="M552" s="222" t="s">
        <v>19</v>
      </c>
      <c r="N552" s="223" t="s">
        <v>44</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297</v>
      </c>
      <c r="AT552" s="226" t="s">
        <v>199</v>
      </c>
      <c r="AU552" s="226" t="s">
        <v>80</v>
      </c>
      <c r="AY552" s="20" t="s">
        <v>196</v>
      </c>
      <c r="BE552" s="227">
        <f>IF(N552="základní",J552,0)</f>
        <v>0</v>
      </c>
      <c r="BF552" s="227">
        <f>IF(N552="snížená",J552,0)</f>
        <v>0</v>
      </c>
      <c r="BG552" s="227">
        <f>IF(N552="zákl. přenesená",J552,0)</f>
        <v>0</v>
      </c>
      <c r="BH552" s="227">
        <f>IF(N552="sníž. přenesená",J552,0)</f>
        <v>0</v>
      </c>
      <c r="BI552" s="227">
        <f>IF(N552="nulová",J552,0)</f>
        <v>0</v>
      </c>
      <c r="BJ552" s="20" t="s">
        <v>80</v>
      </c>
      <c r="BK552" s="227">
        <f>ROUND(I552*H552,2)</f>
        <v>0</v>
      </c>
      <c r="BL552" s="20" t="s">
        <v>297</v>
      </c>
      <c r="BM552" s="226" t="s">
        <v>5328</v>
      </c>
    </row>
    <row r="553" s="14" customFormat="1">
      <c r="A553" s="14"/>
      <c r="B553" s="244"/>
      <c r="C553" s="245"/>
      <c r="D553" s="235" t="s">
        <v>208</v>
      </c>
      <c r="E553" s="246" t="s">
        <v>19</v>
      </c>
      <c r="F553" s="247" t="s">
        <v>80</v>
      </c>
      <c r="G553" s="245"/>
      <c r="H553" s="248">
        <v>1</v>
      </c>
      <c r="I553" s="249"/>
      <c r="J553" s="245"/>
      <c r="K553" s="245"/>
      <c r="L553" s="250"/>
      <c r="M553" s="251"/>
      <c r="N553" s="252"/>
      <c r="O553" s="252"/>
      <c r="P553" s="252"/>
      <c r="Q553" s="252"/>
      <c r="R553" s="252"/>
      <c r="S553" s="252"/>
      <c r="T553" s="253"/>
      <c r="U553" s="14"/>
      <c r="V553" s="14"/>
      <c r="W553" s="14"/>
      <c r="X553" s="14"/>
      <c r="Y553" s="14"/>
      <c r="Z553" s="14"/>
      <c r="AA553" s="14"/>
      <c r="AB553" s="14"/>
      <c r="AC553" s="14"/>
      <c r="AD553" s="14"/>
      <c r="AE553" s="14"/>
      <c r="AT553" s="254" t="s">
        <v>208</v>
      </c>
      <c r="AU553" s="254" t="s">
        <v>80</v>
      </c>
      <c r="AV553" s="14" t="s">
        <v>82</v>
      </c>
      <c r="AW553" s="14" t="s">
        <v>33</v>
      </c>
      <c r="AX553" s="14" t="s">
        <v>73</v>
      </c>
      <c r="AY553" s="254" t="s">
        <v>196</v>
      </c>
    </row>
    <row r="554" s="15" customFormat="1">
      <c r="A554" s="15"/>
      <c r="B554" s="255"/>
      <c r="C554" s="256"/>
      <c r="D554" s="235" t="s">
        <v>208</v>
      </c>
      <c r="E554" s="257" t="s">
        <v>19</v>
      </c>
      <c r="F554" s="258" t="s">
        <v>212</v>
      </c>
      <c r="G554" s="256"/>
      <c r="H554" s="259">
        <v>1</v>
      </c>
      <c r="I554" s="260"/>
      <c r="J554" s="256"/>
      <c r="K554" s="256"/>
      <c r="L554" s="261"/>
      <c r="M554" s="262"/>
      <c r="N554" s="263"/>
      <c r="O554" s="263"/>
      <c r="P554" s="263"/>
      <c r="Q554" s="263"/>
      <c r="R554" s="263"/>
      <c r="S554" s="263"/>
      <c r="T554" s="264"/>
      <c r="U554" s="15"/>
      <c r="V554" s="15"/>
      <c r="W554" s="15"/>
      <c r="X554" s="15"/>
      <c r="Y554" s="15"/>
      <c r="Z554" s="15"/>
      <c r="AA554" s="15"/>
      <c r="AB554" s="15"/>
      <c r="AC554" s="15"/>
      <c r="AD554" s="15"/>
      <c r="AE554" s="15"/>
      <c r="AT554" s="265" t="s">
        <v>208</v>
      </c>
      <c r="AU554" s="265" t="s">
        <v>80</v>
      </c>
      <c r="AV554" s="15" t="s">
        <v>204</v>
      </c>
      <c r="AW554" s="15" t="s">
        <v>33</v>
      </c>
      <c r="AX554" s="15" t="s">
        <v>80</v>
      </c>
      <c r="AY554" s="265" t="s">
        <v>196</v>
      </c>
    </row>
    <row r="555" s="2" customFormat="1" ht="16.30189" customHeight="1">
      <c r="A555" s="41"/>
      <c r="B555" s="42"/>
      <c r="C555" s="215" t="s">
        <v>2369</v>
      </c>
      <c r="D555" s="215" t="s">
        <v>199</v>
      </c>
      <c r="E555" s="216" t="s">
        <v>1181</v>
      </c>
      <c r="F555" s="217" t="s">
        <v>1182</v>
      </c>
      <c r="G555" s="218" t="s">
        <v>222</v>
      </c>
      <c r="H555" s="219">
        <v>1</v>
      </c>
      <c r="I555" s="220"/>
      <c r="J555" s="221">
        <f>ROUND(I555*H555,2)</f>
        <v>0</v>
      </c>
      <c r="K555" s="217" t="s">
        <v>19</v>
      </c>
      <c r="L555" s="47"/>
      <c r="M555" s="222" t="s">
        <v>19</v>
      </c>
      <c r="N555" s="223" t="s">
        <v>44</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297</v>
      </c>
      <c r="AT555" s="226" t="s">
        <v>199</v>
      </c>
      <c r="AU555" s="226" t="s">
        <v>80</v>
      </c>
      <c r="AY555" s="20" t="s">
        <v>196</v>
      </c>
      <c r="BE555" s="227">
        <f>IF(N555="základní",J555,0)</f>
        <v>0</v>
      </c>
      <c r="BF555" s="227">
        <f>IF(N555="snížená",J555,0)</f>
        <v>0</v>
      </c>
      <c r="BG555" s="227">
        <f>IF(N555="zákl. přenesená",J555,0)</f>
        <v>0</v>
      </c>
      <c r="BH555" s="227">
        <f>IF(N555="sníž. přenesená",J555,0)</f>
        <v>0</v>
      </c>
      <c r="BI555" s="227">
        <f>IF(N555="nulová",J555,0)</f>
        <v>0</v>
      </c>
      <c r="BJ555" s="20" t="s">
        <v>80</v>
      </c>
      <c r="BK555" s="227">
        <f>ROUND(I555*H555,2)</f>
        <v>0</v>
      </c>
      <c r="BL555" s="20" t="s">
        <v>297</v>
      </c>
      <c r="BM555" s="226" t="s">
        <v>5329</v>
      </c>
    </row>
    <row r="556" s="14" customFormat="1">
      <c r="A556" s="14"/>
      <c r="B556" s="244"/>
      <c r="C556" s="245"/>
      <c r="D556" s="235" t="s">
        <v>208</v>
      </c>
      <c r="E556" s="246" t="s">
        <v>19</v>
      </c>
      <c r="F556" s="247" t="s">
        <v>80</v>
      </c>
      <c r="G556" s="245"/>
      <c r="H556" s="248">
        <v>1</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208</v>
      </c>
      <c r="AU556" s="254" t="s">
        <v>80</v>
      </c>
      <c r="AV556" s="14" t="s">
        <v>82</v>
      </c>
      <c r="AW556" s="14" t="s">
        <v>33</v>
      </c>
      <c r="AX556" s="14" t="s">
        <v>73</v>
      </c>
      <c r="AY556" s="254" t="s">
        <v>196</v>
      </c>
    </row>
    <row r="557" s="15" customFormat="1">
      <c r="A557" s="15"/>
      <c r="B557" s="255"/>
      <c r="C557" s="256"/>
      <c r="D557" s="235" t="s">
        <v>208</v>
      </c>
      <c r="E557" s="257" t="s">
        <v>19</v>
      </c>
      <c r="F557" s="258" t="s">
        <v>212</v>
      </c>
      <c r="G557" s="256"/>
      <c r="H557" s="259">
        <v>1</v>
      </c>
      <c r="I557" s="260"/>
      <c r="J557" s="256"/>
      <c r="K557" s="256"/>
      <c r="L557" s="261"/>
      <c r="M557" s="262"/>
      <c r="N557" s="263"/>
      <c r="O557" s="263"/>
      <c r="P557" s="263"/>
      <c r="Q557" s="263"/>
      <c r="R557" s="263"/>
      <c r="S557" s="263"/>
      <c r="T557" s="264"/>
      <c r="U557" s="15"/>
      <c r="V557" s="15"/>
      <c r="W557" s="15"/>
      <c r="X557" s="15"/>
      <c r="Y557" s="15"/>
      <c r="Z557" s="15"/>
      <c r="AA557" s="15"/>
      <c r="AB557" s="15"/>
      <c r="AC557" s="15"/>
      <c r="AD557" s="15"/>
      <c r="AE557" s="15"/>
      <c r="AT557" s="265" t="s">
        <v>208</v>
      </c>
      <c r="AU557" s="265" t="s">
        <v>80</v>
      </c>
      <c r="AV557" s="15" t="s">
        <v>204</v>
      </c>
      <c r="AW557" s="15" t="s">
        <v>33</v>
      </c>
      <c r="AX557" s="15" t="s">
        <v>80</v>
      </c>
      <c r="AY557" s="265" t="s">
        <v>196</v>
      </c>
    </row>
    <row r="558" s="2" customFormat="1" ht="21.0566" customHeight="1">
      <c r="A558" s="41"/>
      <c r="B558" s="42"/>
      <c r="C558" s="215" t="s">
        <v>2374</v>
      </c>
      <c r="D558" s="215" t="s">
        <v>199</v>
      </c>
      <c r="E558" s="216" t="s">
        <v>1184</v>
      </c>
      <c r="F558" s="217" t="s">
        <v>1185</v>
      </c>
      <c r="G558" s="218" t="s">
        <v>1052</v>
      </c>
      <c r="H558" s="219">
        <v>68</v>
      </c>
      <c r="I558" s="220"/>
      <c r="J558" s="221">
        <f>ROUND(I558*H558,2)</f>
        <v>0</v>
      </c>
      <c r="K558" s="217" t="s">
        <v>19</v>
      </c>
      <c r="L558" s="47"/>
      <c r="M558" s="222" t="s">
        <v>19</v>
      </c>
      <c r="N558" s="223" t="s">
        <v>44</v>
      </c>
      <c r="O558" s="87"/>
      <c r="P558" s="224">
        <f>O558*H558</f>
        <v>0</v>
      </c>
      <c r="Q558" s="224">
        <v>0</v>
      </c>
      <c r="R558" s="224">
        <f>Q558*H558</f>
        <v>0</v>
      </c>
      <c r="S558" s="224">
        <v>0</v>
      </c>
      <c r="T558" s="225">
        <f>S558*H558</f>
        <v>0</v>
      </c>
      <c r="U558" s="41"/>
      <c r="V558" s="41"/>
      <c r="W558" s="41"/>
      <c r="X558" s="41"/>
      <c r="Y558" s="41"/>
      <c r="Z558" s="41"/>
      <c r="AA558" s="41"/>
      <c r="AB558" s="41"/>
      <c r="AC558" s="41"/>
      <c r="AD558" s="41"/>
      <c r="AE558" s="41"/>
      <c r="AR558" s="226" t="s">
        <v>297</v>
      </c>
      <c r="AT558" s="226" t="s">
        <v>199</v>
      </c>
      <c r="AU558" s="226" t="s">
        <v>80</v>
      </c>
      <c r="AY558" s="20" t="s">
        <v>196</v>
      </c>
      <c r="BE558" s="227">
        <f>IF(N558="základní",J558,0)</f>
        <v>0</v>
      </c>
      <c r="BF558" s="227">
        <f>IF(N558="snížená",J558,0)</f>
        <v>0</v>
      </c>
      <c r="BG558" s="227">
        <f>IF(N558="zákl. přenesená",J558,0)</f>
        <v>0</v>
      </c>
      <c r="BH558" s="227">
        <f>IF(N558="sníž. přenesená",J558,0)</f>
        <v>0</v>
      </c>
      <c r="BI558" s="227">
        <f>IF(N558="nulová",J558,0)</f>
        <v>0</v>
      </c>
      <c r="BJ558" s="20" t="s">
        <v>80</v>
      </c>
      <c r="BK558" s="227">
        <f>ROUND(I558*H558,2)</f>
        <v>0</v>
      </c>
      <c r="BL558" s="20" t="s">
        <v>297</v>
      </c>
      <c r="BM558" s="226" t="s">
        <v>5330</v>
      </c>
    </row>
    <row r="559" s="14" customFormat="1">
      <c r="A559" s="14"/>
      <c r="B559" s="244"/>
      <c r="C559" s="245"/>
      <c r="D559" s="235" t="s">
        <v>208</v>
      </c>
      <c r="E559" s="246" t="s">
        <v>19</v>
      </c>
      <c r="F559" s="247" t="s">
        <v>5331</v>
      </c>
      <c r="G559" s="245"/>
      <c r="H559" s="248">
        <v>68</v>
      </c>
      <c r="I559" s="249"/>
      <c r="J559" s="245"/>
      <c r="K559" s="245"/>
      <c r="L559" s="250"/>
      <c r="M559" s="251"/>
      <c r="N559" s="252"/>
      <c r="O559" s="252"/>
      <c r="P559" s="252"/>
      <c r="Q559" s="252"/>
      <c r="R559" s="252"/>
      <c r="S559" s="252"/>
      <c r="T559" s="253"/>
      <c r="U559" s="14"/>
      <c r="V559" s="14"/>
      <c r="W559" s="14"/>
      <c r="X559" s="14"/>
      <c r="Y559" s="14"/>
      <c r="Z559" s="14"/>
      <c r="AA559" s="14"/>
      <c r="AB559" s="14"/>
      <c r="AC559" s="14"/>
      <c r="AD559" s="14"/>
      <c r="AE559" s="14"/>
      <c r="AT559" s="254" t="s">
        <v>208</v>
      </c>
      <c r="AU559" s="254" t="s">
        <v>80</v>
      </c>
      <c r="AV559" s="14" t="s">
        <v>82</v>
      </c>
      <c r="AW559" s="14" t="s">
        <v>33</v>
      </c>
      <c r="AX559" s="14" t="s">
        <v>73</v>
      </c>
      <c r="AY559" s="254" t="s">
        <v>196</v>
      </c>
    </row>
    <row r="560" s="15" customFormat="1">
      <c r="A560" s="15"/>
      <c r="B560" s="255"/>
      <c r="C560" s="256"/>
      <c r="D560" s="235" t="s">
        <v>208</v>
      </c>
      <c r="E560" s="257" t="s">
        <v>19</v>
      </c>
      <c r="F560" s="258" t="s">
        <v>212</v>
      </c>
      <c r="G560" s="256"/>
      <c r="H560" s="259">
        <v>68</v>
      </c>
      <c r="I560" s="260"/>
      <c r="J560" s="256"/>
      <c r="K560" s="256"/>
      <c r="L560" s="261"/>
      <c r="M560" s="277"/>
      <c r="N560" s="278"/>
      <c r="O560" s="278"/>
      <c r="P560" s="278"/>
      <c r="Q560" s="278"/>
      <c r="R560" s="278"/>
      <c r="S560" s="278"/>
      <c r="T560" s="279"/>
      <c r="U560" s="15"/>
      <c r="V560" s="15"/>
      <c r="W560" s="15"/>
      <c r="X560" s="15"/>
      <c r="Y560" s="15"/>
      <c r="Z560" s="15"/>
      <c r="AA560" s="15"/>
      <c r="AB560" s="15"/>
      <c r="AC560" s="15"/>
      <c r="AD560" s="15"/>
      <c r="AE560" s="15"/>
      <c r="AT560" s="265" t="s">
        <v>208</v>
      </c>
      <c r="AU560" s="265" t="s">
        <v>80</v>
      </c>
      <c r="AV560" s="15" t="s">
        <v>204</v>
      </c>
      <c r="AW560" s="15" t="s">
        <v>33</v>
      </c>
      <c r="AX560" s="15" t="s">
        <v>80</v>
      </c>
      <c r="AY560" s="265" t="s">
        <v>196</v>
      </c>
    </row>
    <row r="561" s="2" customFormat="1" ht="6.96" customHeight="1">
      <c r="A561" s="41"/>
      <c r="B561" s="62"/>
      <c r="C561" s="63"/>
      <c r="D561" s="63"/>
      <c r="E561" s="63"/>
      <c r="F561" s="63"/>
      <c r="G561" s="63"/>
      <c r="H561" s="63"/>
      <c r="I561" s="63"/>
      <c r="J561" s="63"/>
      <c r="K561" s="63"/>
      <c r="L561" s="47"/>
      <c r="M561" s="41"/>
      <c r="O561" s="41"/>
      <c r="P561" s="41"/>
      <c r="Q561" s="41"/>
      <c r="R561" s="41"/>
      <c r="S561" s="41"/>
      <c r="T561" s="41"/>
      <c r="U561" s="41"/>
      <c r="V561" s="41"/>
      <c r="W561" s="41"/>
      <c r="X561" s="41"/>
      <c r="Y561" s="41"/>
      <c r="Z561" s="41"/>
      <c r="AA561" s="41"/>
      <c r="AB561" s="41"/>
      <c r="AC561" s="41"/>
      <c r="AD561" s="41"/>
      <c r="AE561" s="41"/>
    </row>
  </sheetData>
  <sheetProtection sheet="1" autoFilter="0" formatColumns="0" formatRows="0" objects="1" scenarios="1" spinCount="100000" saltValue="sTlIsRTeNDNKuvjlatX3CeZqDorUGwEY+yDYCqrKEyAmJ2mj0YNyQaqECRkH3H3QWgdGqf0xsRjIT0Q6Bz37dg==" hashValue="tQWchq9Es+HmbMY2eCsjquJdna286wxFJQ+cxps6/n1GVbujyCFqOGuHnZ7TnCdq3rOsrR5X355tVG1P/Ucdgg==" algorithmName="SHA-512" password="CC35"/>
  <autoFilter ref="C91:K560"/>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5332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ROUND((SUM(BE88:BE136)),  2)</f>
        <v>0</v>
      </c>
      <c r="G35" s="41"/>
      <c r="H35" s="41"/>
      <c r="I35" s="160">
        <v>0.20999999999999999</v>
      </c>
      <c r="J35" s="159">
        <f>ROUND(((SUM(BE88:BE136))*I35),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ROUND((SUM(BF88:BF136)),  2)</f>
        <v>0</v>
      </c>
      <c r="G36" s="41"/>
      <c r="H36" s="41"/>
      <c r="I36" s="160">
        <v>0.12</v>
      </c>
      <c r="J36" s="159">
        <f>ROUND(((SUM(BF88:BF136))*I36),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ROUND((SUM(BG88:BG136)),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ROUND((SUM(BH88:BH136)),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ROUND((SUM(BI88:BI136)),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01.04.05.02 - Slaboproud AP</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5333</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5334</v>
      </c>
      <c r="E65" s="180"/>
      <c r="F65" s="180"/>
      <c r="G65" s="180"/>
      <c r="H65" s="180"/>
      <c r="I65" s="180"/>
      <c r="J65" s="181">
        <f>J120</f>
        <v>0</v>
      </c>
      <c r="K65" s="178"/>
      <c r="L65" s="182"/>
      <c r="S65" s="9"/>
      <c r="T65" s="9"/>
      <c r="U65" s="9"/>
      <c r="V65" s="9"/>
      <c r="W65" s="9"/>
      <c r="X65" s="9"/>
      <c r="Y65" s="9"/>
      <c r="Z65" s="9"/>
      <c r="AA65" s="9"/>
      <c r="AB65" s="9"/>
      <c r="AC65" s="9"/>
      <c r="AD65" s="9"/>
      <c r="AE65" s="9"/>
    </row>
    <row r="66" s="9" customFormat="1" ht="24.96" customHeight="1">
      <c r="A66" s="9"/>
      <c r="B66" s="177"/>
      <c r="C66" s="178"/>
      <c r="D66" s="179" t="s">
        <v>5335</v>
      </c>
      <c r="E66" s="180"/>
      <c r="F66" s="180"/>
      <c r="G66" s="180"/>
      <c r="H66" s="180"/>
      <c r="I66" s="180"/>
      <c r="J66" s="181">
        <f>J124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181</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27.84906" customHeight="1">
      <c r="A76" s="41"/>
      <c r="B76" s="42"/>
      <c r="C76" s="43"/>
      <c r="D76" s="43"/>
      <c r="E76" s="172" t="str">
        <f>E7</f>
        <v>REVITALIZACE BUDOVY GALERIE MODERNÍHO UMĚNÍ CELÝ ROZPOČET BEZ PS</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161</v>
      </c>
      <c r="D77" s="25"/>
      <c r="E77" s="25"/>
      <c r="F77" s="25"/>
      <c r="G77" s="25"/>
      <c r="H77" s="25"/>
      <c r="I77" s="25"/>
      <c r="J77" s="25"/>
      <c r="K77" s="25"/>
      <c r="L77" s="23"/>
    </row>
    <row r="78" s="2" customFormat="1" ht="16.30189" customHeight="1">
      <c r="A78" s="41"/>
      <c r="B78" s="42"/>
      <c r="C78" s="43"/>
      <c r="D78" s="43"/>
      <c r="E78" s="172" t="s">
        <v>1457</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30189" customHeight="1">
      <c r="A80" s="41"/>
      <c r="B80" s="42"/>
      <c r="C80" s="43"/>
      <c r="D80" s="43"/>
      <c r="E80" s="72" t="str">
        <f>E11</f>
        <v>SO 01.04.05.02 - Slaboproud AP</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F14</f>
        <v>Hadec Králové</v>
      </c>
      <c r="G82" s="43"/>
      <c r="H82" s="43"/>
      <c r="I82" s="35" t="s">
        <v>23</v>
      </c>
      <c r="J82" s="75" t="str">
        <f>IF(J14="","",J14)</f>
        <v>24. 4. 2024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5.30566" customHeight="1">
      <c r="A84" s="41"/>
      <c r="B84" s="42"/>
      <c r="C84" s="35" t="s">
        <v>25</v>
      </c>
      <c r="D84" s="43"/>
      <c r="E84" s="43"/>
      <c r="F84" s="30" t="str">
        <f>E17</f>
        <v>Královéhradecký kraj, Pivovarské náměstí 1345</v>
      </c>
      <c r="G84" s="43"/>
      <c r="H84" s="43"/>
      <c r="I84" s="35" t="s">
        <v>31</v>
      </c>
      <c r="J84" s="39" t="str">
        <f>E23</f>
        <v>INS spol.s.r.o.</v>
      </c>
      <c r="K84" s="43"/>
      <c r="L84" s="147"/>
      <c r="S84" s="41"/>
      <c r="T84" s="41"/>
      <c r="U84" s="41"/>
      <c r="V84" s="41"/>
      <c r="W84" s="41"/>
      <c r="X84" s="41"/>
      <c r="Y84" s="41"/>
      <c r="Z84" s="41"/>
      <c r="AA84" s="41"/>
      <c r="AB84" s="41"/>
      <c r="AC84" s="41"/>
      <c r="AD84" s="41"/>
      <c r="AE84" s="41"/>
    </row>
    <row r="85" s="2" customFormat="1" ht="15.30566" customHeight="1">
      <c r="A85" s="41"/>
      <c r="B85" s="42"/>
      <c r="C85" s="35" t="s">
        <v>29</v>
      </c>
      <c r="D85" s="43"/>
      <c r="E85" s="43"/>
      <c r="F85" s="30" t="str">
        <f>IF(E20="","",E20)</f>
        <v>Vyplň údaj</v>
      </c>
      <c r="G85" s="43"/>
      <c r="H85" s="43"/>
      <c r="I85" s="35" t="s">
        <v>34</v>
      </c>
      <c r="J85" s="39" t="str">
        <f>E26</f>
        <v>Ivan Mezera</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182</v>
      </c>
      <c r="D87" s="191" t="s">
        <v>58</v>
      </c>
      <c r="E87" s="191" t="s">
        <v>54</v>
      </c>
      <c r="F87" s="191" t="s">
        <v>55</v>
      </c>
      <c r="G87" s="191" t="s">
        <v>183</v>
      </c>
      <c r="H87" s="191" t="s">
        <v>184</v>
      </c>
      <c r="I87" s="191" t="s">
        <v>185</v>
      </c>
      <c r="J87" s="191" t="s">
        <v>167</v>
      </c>
      <c r="K87" s="192" t="s">
        <v>186</v>
      </c>
      <c r="L87" s="193"/>
      <c r="M87" s="95" t="s">
        <v>19</v>
      </c>
      <c r="N87" s="96" t="s">
        <v>43</v>
      </c>
      <c r="O87" s="96" t="s">
        <v>187</v>
      </c>
      <c r="P87" s="96" t="s">
        <v>188</v>
      </c>
      <c r="Q87" s="96" t="s">
        <v>189</v>
      </c>
      <c r="R87" s="96" t="s">
        <v>190</v>
      </c>
      <c r="S87" s="96" t="s">
        <v>191</v>
      </c>
      <c r="T87" s="97" t="s">
        <v>192</v>
      </c>
      <c r="U87" s="188"/>
      <c r="V87" s="188"/>
      <c r="W87" s="188"/>
      <c r="X87" s="188"/>
      <c r="Y87" s="188"/>
      <c r="Z87" s="188"/>
      <c r="AA87" s="188"/>
      <c r="AB87" s="188"/>
      <c r="AC87" s="188"/>
      <c r="AD87" s="188"/>
      <c r="AE87" s="188"/>
    </row>
    <row r="88" s="2" customFormat="1" ht="22.8" customHeight="1">
      <c r="A88" s="41"/>
      <c r="B88" s="42"/>
      <c r="C88" s="102" t="s">
        <v>193</v>
      </c>
      <c r="D88" s="43"/>
      <c r="E88" s="43"/>
      <c r="F88" s="43"/>
      <c r="G88" s="43"/>
      <c r="H88" s="43"/>
      <c r="I88" s="43"/>
      <c r="J88" s="194">
        <f>BK88</f>
        <v>0</v>
      </c>
      <c r="K88" s="43"/>
      <c r="L88" s="47"/>
      <c r="M88" s="98"/>
      <c r="N88" s="195"/>
      <c r="O88" s="99"/>
      <c r="P88" s="196">
        <f>P89+P120+P124</f>
        <v>0</v>
      </c>
      <c r="Q88" s="99"/>
      <c r="R88" s="196">
        <f>R89+R120+R124</f>
        <v>0</v>
      </c>
      <c r="S88" s="99"/>
      <c r="T88" s="197">
        <f>T89+T120+T124</f>
        <v>0</v>
      </c>
      <c r="U88" s="41"/>
      <c r="V88" s="41"/>
      <c r="W88" s="41"/>
      <c r="X88" s="41"/>
      <c r="Y88" s="41"/>
      <c r="Z88" s="41"/>
      <c r="AA88" s="41"/>
      <c r="AB88" s="41"/>
      <c r="AC88" s="41"/>
      <c r="AD88" s="41"/>
      <c r="AE88" s="41"/>
      <c r="AT88" s="20" t="s">
        <v>72</v>
      </c>
      <c r="AU88" s="20" t="s">
        <v>168</v>
      </c>
      <c r="BK88" s="198">
        <f>BK89+BK120+BK124</f>
        <v>0</v>
      </c>
    </row>
    <row r="89" s="12" customFormat="1" ht="25.92" customHeight="1">
      <c r="A89" s="12"/>
      <c r="B89" s="199"/>
      <c r="C89" s="200"/>
      <c r="D89" s="201" t="s">
        <v>72</v>
      </c>
      <c r="E89" s="202" t="s">
        <v>1192</v>
      </c>
      <c r="F89" s="202" t="s">
        <v>5336</v>
      </c>
      <c r="G89" s="200"/>
      <c r="H89" s="200"/>
      <c r="I89" s="203"/>
      <c r="J89" s="204">
        <f>BK89</f>
        <v>0</v>
      </c>
      <c r="K89" s="200"/>
      <c r="L89" s="205"/>
      <c r="M89" s="206"/>
      <c r="N89" s="207"/>
      <c r="O89" s="207"/>
      <c r="P89" s="208">
        <f>SUM(P90:P119)</f>
        <v>0</v>
      </c>
      <c r="Q89" s="207"/>
      <c r="R89" s="208">
        <f>SUM(R90:R119)</f>
        <v>0</v>
      </c>
      <c r="S89" s="207"/>
      <c r="T89" s="209">
        <f>SUM(T90:T119)</f>
        <v>0</v>
      </c>
      <c r="U89" s="12"/>
      <c r="V89" s="12"/>
      <c r="W89" s="12"/>
      <c r="X89" s="12"/>
      <c r="Y89" s="12"/>
      <c r="Z89" s="12"/>
      <c r="AA89" s="12"/>
      <c r="AB89" s="12"/>
      <c r="AC89" s="12"/>
      <c r="AD89" s="12"/>
      <c r="AE89" s="12"/>
      <c r="AR89" s="210" t="s">
        <v>80</v>
      </c>
      <c r="AT89" s="211" t="s">
        <v>72</v>
      </c>
      <c r="AU89" s="211" t="s">
        <v>73</v>
      </c>
      <c r="AY89" s="210" t="s">
        <v>196</v>
      </c>
      <c r="BK89" s="212">
        <f>SUM(BK90:BK119)</f>
        <v>0</v>
      </c>
    </row>
    <row r="90" s="2" customFormat="1" ht="23.4566" customHeight="1">
      <c r="A90" s="41"/>
      <c r="B90" s="42"/>
      <c r="C90" s="215" t="s">
        <v>80</v>
      </c>
      <c r="D90" s="215" t="s">
        <v>199</v>
      </c>
      <c r="E90" s="216" t="s">
        <v>5337</v>
      </c>
      <c r="F90" s="217" t="s">
        <v>5338</v>
      </c>
      <c r="G90" s="218" t="s">
        <v>222</v>
      </c>
      <c r="H90" s="219">
        <v>4</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572</v>
      </c>
      <c r="AT90" s="226" t="s">
        <v>199</v>
      </c>
      <c r="AU90" s="226" t="s">
        <v>80</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572</v>
      </c>
      <c r="BM90" s="226" t="s">
        <v>5339</v>
      </c>
    </row>
    <row r="91" s="14" customFormat="1">
      <c r="A91" s="14"/>
      <c r="B91" s="244"/>
      <c r="C91" s="245"/>
      <c r="D91" s="235" t="s">
        <v>208</v>
      </c>
      <c r="E91" s="246" t="s">
        <v>19</v>
      </c>
      <c r="F91" s="247" t="s">
        <v>204</v>
      </c>
      <c r="G91" s="245"/>
      <c r="H91" s="248">
        <v>4</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208</v>
      </c>
      <c r="AU91" s="254" t="s">
        <v>80</v>
      </c>
      <c r="AV91" s="14" t="s">
        <v>82</v>
      </c>
      <c r="AW91" s="14" t="s">
        <v>33</v>
      </c>
      <c r="AX91" s="14" t="s">
        <v>73</v>
      </c>
      <c r="AY91" s="254" t="s">
        <v>196</v>
      </c>
    </row>
    <row r="92" s="15" customFormat="1">
      <c r="A92" s="15"/>
      <c r="B92" s="255"/>
      <c r="C92" s="256"/>
      <c r="D92" s="235" t="s">
        <v>208</v>
      </c>
      <c r="E92" s="257" t="s">
        <v>19</v>
      </c>
      <c r="F92" s="258" t="s">
        <v>212</v>
      </c>
      <c r="G92" s="256"/>
      <c r="H92" s="259">
        <v>4</v>
      </c>
      <c r="I92" s="260"/>
      <c r="J92" s="256"/>
      <c r="K92" s="256"/>
      <c r="L92" s="261"/>
      <c r="M92" s="262"/>
      <c r="N92" s="263"/>
      <c r="O92" s="263"/>
      <c r="P92" s="263"/>
      <c r="Q92" s="263"/>
      <c r="R92" s="263"/>
      <c r="S92" s="263"/>
      <c r="T92" s="264"/>
      <c r="U92" s="15"/>
      <c r="V92" s="15"/>
      <c r="W92" s="15"/>
      <c r="X92" s="15"/>
      <c r="Y92" s="15"/>
      <c r="Z92" s="15"/>
      <c r="AA92" s="15"/>
      <c r="AB92" s="15"/>
      <c r="AC92" s="15"/>
      <c r="AD92" s="15"/>
      <c r="AE92" s="15"/>
      <c r="AT92" s="265" t="s">
        <v>208</v>
      </c>
      <c r="AU92" s="265" t="s">
        <v>80</v>
      </c>
      <c r="AV92" s="15" t="s">
        <v>204</v>
      </c>
      <c r="AW92" s="15" t="s">
        <v>33</v>
      </c>
      <c r="AX92" s="15" t="s">
        <v>80</v>
      </c>
      <c r="AY92" s="265" t="s">
        <v>196</v>
      </c>
    </row>
    <row r="93" s="2" customFormat="1" ht="64.52831" customHeight="1">
      <c r="A93" s="41"/>
      <c r="B93" s="42"/>
      <c r="C93" s="215" t="s">
        <v>82</v>
      </c>
      <c r="D93" s="215" t="s">
        <v>199</v>
      </c>
      <c r="E93" s="216" t="s">
        <v>5340</v>
      </c>
      <c r="F93" s="217" t="s">
        <v>5341</v>
      </c>
      <c r="G93" s="218" t="s">
        <v>222</v>
      </c>
      <c r="H93" s="219">
        <v>1</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572</v>
      </c>
      <c r="AT93" s="226" t="s">
        <v>199</v>
      </c>
      <c r="AU93" s="226" t="s">
        <v>80</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572</v>
      </c>
      <c r="BM93" s="226" t="s">
        <v>5342</v>
      </c>
    </row>
    <row r="94" s="14" customFormat="1">
      <c r="A94" s="14"/>
      <c r="B94" s="244"/>
      <c r="C94" s="245"/>
      <c r="D94" s="235" t="s">
        <v>208</v>
      </c>
      <c r="E94" s="246" t="s">
        <v>19</v>
      </c>
      <c r="F94" s="247" t="s">
        <v>80</v>
      </c>
      <c r="G94" s="245"/>
      <c r="H94" s="248">
        <v>1</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208</v>
      </c>
      <c r="AU94" s="254" t="s">
        <v>80</v>
      </c>
      <c r="AV94" s="14" t="s">
        <v>82</v>
      </c>
      <c r="AW94" s="14" t="s">
        <v>33</v>
      </c>
      <c r="AX94" s="14" t="s">
        <v>73</v>
      </c>
      <c r="AY94" s="254" t="s">
        <v>196</v>
      </c>
    </row>
    <row r="95" s="15" customFormat="1">
      <c r="A95" s="15"/>
      <c r="B95" s="255"/>
      <c r="C95" s="256"/>
      <c r="D95" s="235" t="s">
        <v>208</v>
      </c>
      <c r="E95" s="257" t="s">
        <v>19</v>
      </c>
      <c r="F95" s="258" t="s">
        <v>212</v>
      </c>
      <c r="G95" s="256"/>
      <c r="H95" s="259">
        <v>1</v>
      </c>
      <c r="I95" s="260"/>
      <c r="J95" s="256"/>
      <c r="K95" s="256"/>
      <c r="L95" s="261"/>
      <c r="M95" s="262"/>
      <c r="N95" s="263"/>
      <c r="O95" s="263"/>
      <c r="P95" s="263"/>
      <c r="Q95" s="263"/>
      <c r="R95" s="263"/>
      <c r="S95" s="263"/>
      <c r="T95" s="264"/>
      <c r="U95" s="15"/>
      <c r="V95" s="15"/>
      <c r="W95" s="15"/>
      <c r="X95" s="15"/>
      <c r="Y95" s="15"/>
      <c r="Z95" s="15"/>
      <c r="AA95" s="15"/>
      <c r="AB95" s="15"/>
      <c r="AC95" s="15"/>
      <c r="AD95" s="15"/>
      <c r="AE95" s="15"/>
      <c r="AT95" s="265" t="s">
        <v>208</v>
      </c>
      <c r="AU95" s="265" t="s">
        <v>80</v>
      </c>
      <c r="AV95" s="15" t="s">
        <v>204</v>
      </c>
      <c r="AW95" s="15" t="s">
        <v>33</v>
      </c>
      <c r="AX95" s="15" t="s">
        <v>80</v>
      </c>
      <c r="AY95" s="265" t="s">
        <v>196</v>
      </c>
    </row>
    <row r="96" s="2" customFormat="1" ht="23.4566" customHeight="1">
      <c r="A96" s="41"/>
      <c r="B96" s="42"/>
      <c r="C96" s="215" t="s">
        <v>197</v>
      </c>
      <c r="D96" s="215" t="s">
        <v>199</v>
      </c>
      <c r="E96" s="216" t="s">
        <v>5337</v>
      </c>
      <c r="F96" s="217" t="s">
        <v>5338</v>
      </c>
      <c r="G96" s="218" t="s">
        <v>222</v>
      </c>
      <c r="H96" s="219">
        <v>2</v>
      </c>
      <c r="I96" s="220"/>
      <c r="J96" s="221">
        <f>ROUND(I96*H96,2)</f>
        <v>0</v>
      </c>
      <c r="K96" s="217" t="s">
        <v>19</v>
      </c>
      <c r="L96" s="47"/>
      <c r="M96" s="222" t="s">
        <v>19</v>
      </c>
      <c r="N96" s="223" t="s">
        <v>44</v>
      </c>
      <c r="O96" s="87"/>
      <c r="P96" s="224">
        <f>O96*H96</f>
        <v>0</v>
      </c>
      <c r="Q96" s="224">
        <v>0</v>
      </c>
      <c r="R96" s="224">
        <f>Q96*H96</f>
        <v>0</v>
      </c>
      <c r="S96" s="224">
        <v>0</v>
      </c>
      <c r="T96" s="225">
        <f>S96*H96</f>
        <v>0</v>
      </c>
      <c r="U96" s="41"/>
      <c r="V96" s="41"/>
      <c r="W96" s="41"/>
      <c r="X96" s="41"/>
      <c r="Y96" s="41"/>
      <c r="Z96" s="41"/>
      <c r="AA96" s="41"/>
      <c r="AB96" s="41"/>
      <c r="AC96" s="41"/>
      <c r="AD96" s="41"/>
      <c r="AE96" s="41"/>
      <c r="AR96" s="226" t="s">
        <v>572</v>
      </c>
      <c r="AT96" s="226" t="s">
        <v>199</v>
      </c>
      <c r="AU96" s="226" t="s">
        <v>80</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572</v>
      </c>
      <c r="BM96" s="226" t="s">
        <v>5343</v>
      </c>
    </row>
    <row r="97" s="14" customFormat="1">
      <c r="A97" s="14"/>
      <c r="B97" s="244"/>
      <c r="C97" s="245"/>
      <c r="D97" s="235" t="s">
        <v>208</v>
      </c>
      <c r="E97" s="246" t="s">
        <v>19</v>
      </c>
      <c r="F97" s="247" t="s">
        <v>82</v>
      </c>
      <c r="G97" s="245"/>
      <c r="H97" s="248">
        <v>2</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80</v>
      </c>
      <c r="AV97" s="14" t="s">
        <v>82</v>
      </c>
      <c r="AW97" s="14" t="s">
        <v>33</v>
      </c>
      <c r="AX97" s="14" t="s">
        <v>73</v>
      </c>
      <c r="AY97" s="254" t="s">
        <v>196</v>
      </c>
    </row>
    <row r="98" s="15" customFormat="1">
      <c r="A98" s="15"/>
      <c r="B98" s="255"/>
      <c r="C98" s="256"/>
      <c r="D98" s="235" t="s">
        <v>208</v>
      </c>
      <c r="E98" s="257" t="s">
        <v>19</v>
      </c>
      <c r="F98" s="258" t="s">
        <v>212</v>
      </c>
      <c r="G98" s="256"/>
      <c r="H98" s="259">
        <v>2</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80</v>
      </c>
      <c r="AV98" s="15" t="s">
        <v>204</v>
      </c>
      <c r="AW98" s="15" t="s">
        <v>33</v>
      </c>
      <c r="AX98" s="15" t="s">
        <v>80</v>
      </c>
      <c r="AY98" s="265" t="s">
        <v>196</v>
      </c>
    </row>
    <row r="99" s="2" customFormat="1" ht="53.66038" customHeight="1">
      <c r="A99" s="41"/>
      <c r="B99" s="42"/>
      <c r="C99" s="215" t="s">
        <v>204</v>
      </c>
      <c r="D99" s="215" t="s">
        <v>199</v>
      </c>
      <c r="E99" s="216" t="s">
        <v>1150</v>
      </c>
      <c r="F99" s="217" t="s">
        <v>5344</v>
      </c>
      <c r="G99" s="218" t="s">
        <v>222</v>
      </c>
      <c r="H99" s="219">
        <v>1</v>
      </c>
      <c r="I99" s="220"/>
      <c r="J99" s="221">
        <f>ROUND(I99*H99,2)</f>
        <v>0</v>
      </c>
      <c r="K99" s="217" t="s">
        <v>19</v>
      </c>
      <c r="L99" s="47"/>
      <c r="M99" s="222" t="s">
        <v>19</v>
      </c>
      <c r="N99" s="223" t="s">
        <v>44</v>
      </c>
      <c r="O99" s="87"/>
      <c r="P99" s="224">
        <f>O99*H99</f>
        <v>0</v>
      </c>
      <c r="Q99" s="224">
        <v>0</v>
      </c>
      <c r="R99" s="224">
        <f>Q99*H99</f>
        <v>0</v>
      </c>
      <c r="S99" s="224">
        <v>0</v>
      </c>
      <c r="T99" s="225">
        <f>S99*H99</f>
        <v>0</v>
      </c>
      <c r="U99" s="41"/>
      <c r="V99" s="41"/>
      <c r="W99" s="41"/>
      <c r="X99" s="41"/>
      <c r="Y99" s="41"/>
      <c r="Z99" s="41"/>
      <c r="AA99" s="41"/>
      <c r="AB99" s="41"/>
      <c r="AC99" s="41"/>
      <c r="AD99" s="41"/>
      <c r="AE99" s="41"/>
      <c r="AR99" s="226" t="s">
        <v>572</v>
      </c>
      <c r="AT99" s="226" t="s">
        <v>199</v>
      </c>
      <c r="AU99" s="226" t="s">
        <v>80</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572</v>
      </c>
      <c r="BM99" s="226" t="s">
        <v>5345</v>
      </c>
    </row>
    <row r="100" s="14" customFormat="1">
      <c r="A100" s="14"/>
      <c r="B100" s="244"/>
      <c r="C100" s="245"/>
      <c r="D100" s="235" t="s">
        <v>208</v>
      </c>
      <c r="E100" s="246" t="s">
        <v>19</v>
      </c>
      <c r="F100" s="247" t="s">
        <v>80</v>
      </c>
      <c r="G100" s="245"/>
      <c r="H100" s="248">
        <v>1</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80</v>
      </c>
      <c r="AV100" s="14" t="s">
        <v>82</v>
      </c>
      <c r="AW100" s="14" t="s">
        <v>33</v>
      </c>
      <c r="AX100" s="14" t="s">
        <v>73</v>
      </c>
      <c r="AY100" s="254" t="s">
        <v>196</v>
      </c>
    </row>
    <row r="101" s="15" customFormat="1">
      <c r="A101" s="15"/>
      <c r="B101" s="255"/>
      <c r="C101" s="256"/>
      <c r="D101" s="235" t="s">
        <v>208</v>
      </c>
      <c r="E101" s="257" t="s">
        <v>19</v>
      </c>
      <c r="F101" s="258" t="s">
        <v>212</v>
      </c>
      <c r="G101" s="256"/>
      <c r="H101" s="259">
        <v>1</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80</v>
      </c>
      <c r="AV101" s="15" t="s">
        <v>204</v>
      </c>
      <c r="AW101" s="15" t="s">
        <v>33</v>
      </c>
      <c r="AX101" s="15" t="s">
        <v>80</v>
      </c>
      <c r="AY101" s="265" t="s">
        <v>196</v>
      </c>
    </row>
    <row r="102" s="2" customFormat="1" ht="36.72453" customHeight="1">
      <c r="A102" s="41"/>
      <c r="B102" s="42"/>
      <c r="C102" s="215" t="s">
        <v>232</v>
      </c>
      <c r="D102" s="215" t="s">
        <v>199</v>
      </c>
      <c r="E102" s="216" t="s">
        <v>1153</v>
      </c>
      <c r="F102" s="217" t="s">
        <v>5346</v>
      </c>
      <c r="G102" s="218" t="s">
        <v>222</v>
      </c>
      <c r="H102" s="219">
        <v>1</v>
      </c>
      <c r="I102" s="220"/>
      <c r="J102" s="221">
        <f>ROUND(I102*H102,2)</f>
        <v>0</v>
      </c>
      <c r="K102" s="217" t="s">
        <v>19</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572</v>
      </c>
      <c r="AT102" s="226" t="s">
        <v>199</v>
      </c>
      <c r="AU102" s="226" t="s">
        <v>80</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572</v>
      </c>
      <c r="BM102" s="226" t="s">
        <v>5347</v>
      </c>
    </row>
    <row r="103" s="14" customFormat="1">
      <c r="A103" s="14"/>
      <c r="B103" s="244"/>
      <c r="C103" s="245"/>
      <c r="D103" s="235" t="s">
        <v>208</v>
      </c>
      <c r="E103" s="246" t="s">
        <v>19</v>
      </c>
      <c r="F103" s="247" t="s">
        <v>80</v>
      </c>
      <c r="G103" s="245"/>
      <c r="H103" s="248">
        <v>1</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208</v>
      </c>
      <c r="AU103" s="254" t="s">
        <v>80</v>
      </c>
      <c r="AV103" s="14" t="s">
        <v>82</v>
      </c>
      <c r="AW103" s="14" t="s">
        <v>33</v>
      </c>
      <c r="AX103" s="14" t="s">
        <v>73</v>
      </c>
      <c r="AY103" s="254" t="s">
        <v>196</v>
      </c>
    </row>
    <row r="104" s="15" customFormat="1">
      <c r="A104" s="15"/>
      <c r="B104" s="255"/>
      <c r="C104" s="256"/>
      <c r="D104" s="235" t="s">
        <v>208</v>
      </c>
      <c r="E104" s="257" t="s">
        <v>19</v>
      </c>
      <c r="F104" s="258" t="s">
        <v>212</v>
      </c>
      <c r="G104" s="256"/>
      <c r="H104" s="259">
        <v>1</v>
      </c>
      <c r="I104" s="260"/>
      <c r="J104" s="256"/>
      <c r="K104" s="256"/>
      <c r="L104" s="261"/>
      <c r="M104" s="262"/>
      <c r="N104" s="263"/>
      <c r="O104" s="263"/>
      <c r="P104" s="263"/>
      <c r="Q104" s="263"/>
      <c r="R104" s="263"/>
      <c r="S104" s="263"/>
      <c r="T104" s="264"/>
      <c r="U104" s="15"/>
      <c r="V104" s="15"/>
      <c r="W104" s="15"/>
      <c r="X104" s="15"/>
      <c r="Y104" s="15"/>
      <c r="Z104" s="15"/>
      <c r="AA104" s="15"/>
      <c r="AB104" s="15"/>
      <c r="AC104" s="15"/>
      <c r="AD104" s="15"/>
      <c r="AE104" s="15"/>
      <c r="AT104" s="265" t="s">
        <v>208</v>
      </c>
      <c r="AU104" s="265" t="s">
        <v>80</v>
      </c>
      <c r="AV104" s="15" t="s">
        <v>204</v>
      </c>
      <c r="AW104" s="15" t="s">
        <v>33</v>
      </c>
      <c r="AX104" s="15" t="s">
        <v>80</v>
      </c>
      <c r="AY104" s="265" t="s">
        <v>196</v>
      </c>
    </row>
    <row r="105" s="2" customFormat="1" ht="16.30189" customHeight="1">
      <c r="A105" s="41"/>
      <c r="B105" s="42"/>
      <c r="C105" s="215" t="s">
        <v>230</v>
      </c>
      <c r="D105" s="215" t="s">
        <v>199</v>
      </c>
      <c r="E105" s="216" t="s">
        <v>1162</v>
      </c>
      <c r="F105" s="217" t="s">
        <v>5348</v>
      </c>
      <c r="G105" s="218" t="s">
        <v>222</v>
      </c>
      <c r="H105" s="219">
        <v>1</v>
      </c>
      <c r="I105" s="220"/>
      <c r="J105" s="221">
        <f>ROUND(I105*H105,2)</f>
        <v>0</v>
      </c>
      <c r="K105" s="217" t="s">
        <v>19</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572</v>
      </c>
      <c r="AT105" s="226" t="s">
        <v>199</v>
      </c>
      <c r="AU105" s="226" t="s">
        <v>80</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572</v>
      </c>
      <c r="BM105" s="226" t="s">
        <v>5349</v>
      </c>
    </row>
    <row r="106" s="14" customFormat="1">
      <c r="A106" s="14"/>
      <c r="B106" s="244"/>
      <c r="C106" s="245"/>
      <c r="D106" s="235" t="s">
        <v>208</v>
      </c>
      <c r="E106" s="246" t="s">
        <v>19</v>
      </c>
      <c r="F106" s="247" t="s">
        <v>80</v>
      </c>
      <c r="G106" s="245"/>
      <c r="H106" s="248">
        <v>1</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80</v>
      </c>
      <c r="AV106" s="14" t="s">
        <v>82</v>
      </c>
      <c r="AW106" s="14" t="s">
        <v>33</v>
      </c>
      <c r="AX106" s="14" t="s">
        <v>73</v>
      </c>
      <c r="AY106" s="254" t="s">
        <v>196</v>
      </c>
    </row>
    <row r="107" s="15" customFormat="1">
      <c r="A107" s="15"/>
      <c r="B107" s="255"/>
      <c r="C107" s="256"/>
      <c r="D107" s="235" t="s">
        <v>208</v>
      </c>
      <c r="E107" s="257" t="s">
        <v>19</v>
      </c>
      <c r="F107" s="258" t="s">
        <v>212</v>
      </c>
      <c r="G107" s="256"/>
      <c r="H107" s="259">
        <v>1</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80</v>
      </c>
      <c r="AV107" s="15" t="s">
        <v>204</v>
      </c>
      <c r="AW107" s="15" t="s">
        <v>33</v>
      </c>
      <c r="AX107" s="15" t="s">
        <v>80</v>
      </c>
      <c r="AY107" s="265" t="s">
        <v>196</v>
      </c>
    </row>
    <row r="108" s="2" customFormat="1" ht="64.52831" customHeight="1">
      <c r="A108" s="41"/>
      <c r="B108" s="42"/>
      <c r="C108" s="215" t="s">
        <v>244</v>
      </c>
      <c r="D108" s="215" t="s">
        <v>199</v>
      </c>
      <c r="E108" s="216" t="s">
        <v>5340</v>
      </c>
      <c r="F108" s="217" t="s">
        <v>5341</v>
      </c>
      <c r="G108" s="218" t="s">
        <v>222</v>
      </c>
      <c r="H108" s="219">
        <v>1</v>
      </c>
      <c r="I108" s="220"/>
      <c r="J108" s="221">
        <f>ROUND(I108*H108,2)</f>
        <v>0</v>
      </c>
      <c r="K108" s="217" t="s">
        <v>19</v>
      </c>
      <c r="L108" s="47"/>
      <c r="M108" s="222" t="s">
        <v>19</v>
      </c>
      <c r="N108" s="223"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572</v>
      </c>
      <c r="AT108" s="226" t="s">
        <v>199</v>
      </c>
      <c r="AU108" s="226" t="s">
        <v>80</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572</v>
      </c>
      <c r="BM108" s="226" t="s">
        <v>5350</v>
      </c>
    </row>
    <row r="109" s="14" customFormat="1">
      <c r="A109" s="14"/>
      <c r="B109" s="244"/>
      <c r="C109" s="245"/>
      <c r="D109" s="235" t="s">
        <v>208</v>
      </c>
      <c r="E109" s="246" t="s">
        <v>19</v>
      </c>
      <c r="F109" s="247" t="s">
        <v>80</v>
      </c>
      <c r="G109" s="245"/>
      <c r="H109" s="248">
        <v>1</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80</v>
      </c>
      <c r="AV109" s="14" t="s">
        <v>82</v>
      </c>
      <c r="AW109" s="14" t="s">
        <v>33</v>
      </c>
      <c r="AX109" s="14" t="s">
        <v>73</v>
      </c>
      <c r="AY109" s="254" t="s">
        <v>196</v>
      </c>
    </row>
    <row r="110" s="15" customFormat="1">
      <c r="A110" s="15"/>
      <c r="B110" s="255"/>
      <c r="C110" s="256"/>
      <c r="D110" s="235" t="s">
        <v>208</v>
      </c>
      <c r="E110" s="257" t="s">
        <v>19</v>
      </c>
      <c r="F110" s="258" t="s">
        <v>212</v>
      </c>
      <c r="G110" s="256"/>
      <c r="H110" s="259">
        <v>1</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208</v>
      </c>
      <c r="AU110" s="265" t="s">
        <v>80</v>
      </c>
      <c r="AV110" s="15" t="s">
        <v>204</v>
      </c>
      <c r="AW110" s="15" t="s">
        <v>33</v>
      </c>
      <c r="AX110" s="15" t="s">
        <v>80</v>
      </c>
      <c r="AY110" s="265" t="s">
        <v>196</v>
      </c>
    </row>
    <row r="111" s="2" customFormat="1" ht="23.4566" customHeight="1">
      <c r="A111" s="41"/>
      <c r="B111" s="42"/>
      <c r="C111" s="215" t="s">
        <v>250</v>
      </c>
      <c r="D111" s="215" t="s">
        <v>199</v>
      </c>
      <c r="E111" s="216" t="s">
        <v>5337</v>
      </c>
      <c r="F111" s="217" t="s">
        <v>5338</v>
      </c>
      <c r="G111" s="218" t="s">
        <v>222</v>
      </c>
      <c r="H111" s="219">
        <v>2</v>
      </c>
      <c r="I111" s="220"/>
      <c r="J111" s="221">
        <f>ROUND(I111*H111,2)</f>
        <v>0</v>
      </c>
      <c r="K111" s="217" t="s">
        <v>19</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572</v>
      </c>
      <c r="AT111" s="226" t="s">
        <v>199</v>
      </c>
      <c r="AU111" s="226" t="s">
        <v>80</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572</v>
      </c>
      <c r="BM111" s="226" t="s">
        <v>5351</v>
      </c>
    </row>
    <row r="112" s="14" customFormat="1">
      <c r="A112" s="14"/>
      <c r="B112" s="244"/>
      <c r="C112" s="245"/>
      <c r="D112" s="235" t="s">
        <v>208</v>
      </c>
      <c r="E112" s="246" t="s">
        <v>19</v>
      </c>
      <c r="F112" s="247" t="s">
        <v>82</v>
      </c>
      <c r="G112" s="245"/>
      <c r="H112" s="248">
        <v>2</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208</v>
      </c>
      <c r="AU112" s="254" t="s">
        <v>80</v>
      </c>
      <c r="AV112" s="14" t="s">
        <v>82</v>
      </c>
      <c r="AW112" s="14" t="s">
        <v>33</v>
      </c>
      <c r="AX112" s="14" t="s">
        <v>73</v>
      </c>
      <c r="AY112" s="254" t="s">
        <v>196</v>
      </c>
    </row>
    <row r="113" s="15" customFormat="1">
      <c r="A113" s="15"/>
      <c r="B113" s="255"/>
      <c r="C113" s="256"/>
      <c r="D113" s="235" t="s">
        <v>208</v>
      </c>
      <c r="E113" s="257" t="s">
        <v>19</v>
      </c>
      <c r="F113" s="258" t="s">
        <v>212</v>
      </c>
      <c r="G113" s="256"/>
      <c r="H113" s="259">
        <v>2</v>
      </c>
      <c r="I113" s="260"/>
      <c r="J113" s="256"/>
      <c r="K113" s="256"/>
      <c r="L113" s="261"/>
      <c r="M113" s="262"/>
      <c r="N113" s="263"/>
      <c r="O113" s="263"/>
      <c r="P113" s="263"/>
      <c r="Q113" s="263"/>
      <c r="R113" s="263"/>
      <c r="S113" s="263"/>
      <c r="T113" s="264"/>
      <c r="U113" s="15"/>
      <c r="V113" s="15"/>
      <c r="W113" s="15"/>
      <c r="X113" s="15"/>
      <c r="Y113" s="15"/>
      <c r="Z113" s="15"/>
      <c r="AA113" s="15"/>
      <c r="AB113" s="15"/>
      <c r="AC113" s="15"/>
      <c r="AD113" s="15"/>
      <c r="AE113" s="15"/>
      <c r="AT113" s="265" t="s">
        <v>208</v>
      </c>
      <c r="AU113" s="265" t="s">
        <v>80</v>
      </c>
      <c r="AV113" s="15" t="s">
        <v>204</v>
      </c>
      <c r="AW113" s="15" t="s">
        <v>33</v>
      </c>
      <c r="AX113" s="15" t="s">
        <v>80</v>
      </c>
      <c r="AY113" s="265" t="s">
        <v>196</v>
      </c>
    </row>
    <row r="114" s="2" customFormat="1" ht="42.79245" customHeight="1">
      <c r="A114" s="41"/>
      <c r="B114" s="42"/>
      <c r="C114" s="215" t="s">
        <v>256</v>
      </c>
      <c r="D114" s="215" t="s">
        <v>199</v>
      </c>
      <c r="E114" s="216" t="s">
        <v>1173</v>
      </c>
      <c r="F114" s="217" t="s">
        <v>5352</v>
      </c>
      <c r="G114" s="218" t="s">
        <v>222</v>
      </c>
      <c r="H114" s="219">
        <v>1</v>
      </c>
      <c r="I114" s="220"/>
      <c r="J114" s="221">
        <f>ROUND(I114*H114,2)</f>
        <v>0</v>
      </c>
      <c r="K114" s="217" t="s">
        <v>19</v>
      </c>
      <c r="L114" s="47"/>
      <c r="M114" s="222" t="s">
        <v>19</v>
      </c>
      <c r="N114" s="223" t="s">
        <v>44</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572</v>
      </c>
      <c r="AT114" s="226" t="s">
        <v>199</v>
      </c>
      <c r="AU114" s="226" t="s">
        <v>80</v>
      </c>
      <c r="AY114" s="20" t="s">
        <v>196</v>
      </c>
      <c r="BE114" s="227">
        <f>IF(N114="základní",J114,0)</f>
        <v>0</v>
      </c>
      <c r="BF114" s="227">
        <f>IF(N114="snížená",J114,0)</f>
        <v>0</v>
      </c>
      <c r="BG114" s="227">
        <f>IF(N114="zákl. přenesená",J114,0)</f>
        <v>0</v>
      </c>
      <c r="BH114" s="227">
        <f>IF(N114="sníž. přenesená",J114,0)</f>
        <v>0</v>
      </c>
      <c r="BI114" s="227">
        <f>IF(N114="nulová",J114,0)</f>
        <v>0</v>
      </c>
      <c r="BJ114" s="20" t="s">
        <v>80</v>
      </c>
      <c r="BK114" s="227">
        <f>ROUND(I114*H114,2)</f>
        <v>0</v>
      </c>
      <c r="BL114" s="20" t="s">
        <v>572</v>
      </c>
      <c r="BM114" s="226" t="s">
        <v>5353</v>
      </c>
    </row>
    <row r="115" s="14" customFormat="1">
      <c r="A115" s="14"/>
      <c r="B115" s="244"/>
      <c r="C115" s="245"/>
      <c r="D115" s="235" t="s">
        <v>208</v>
      </c>
      <c r="E115" s="246" t="s">
        <v>19</v>
      </c>
      <c r="F115" s="247" t="s">
        <v>80</v>
      </c>
      <c r="G115" s="245"/>
      <c r="H115" s="248">
        <v>1</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208</v>
      </c>
      <c r="AU115" s="254" t="s">
        <v>80</v>
      </c>
      <c r="AV115" s="14" t="s">
        <v>82</v>
      </c>
      <c r="AW115" s="14" t="s">
        <v>33</v>
      </c>
      <c r="AX115" s="14" t="s">
        <v>73</v>
      </c>
      <c r="AY115" s="254" t="s">
        <v>196</v>
      </c>
    </row>
    <row r="116" s="15" customFormat="1">
      <c r="A116" s="15"/>
      <c r="B116" s="255"/>
      <c r="C116" s="256"/>
      <c r="D116" s="235" t="s">
        <v>208</v>
      </c>
      <c r="E116" s="257" t="s">
        <v>19</v>
      </c>
      <c r="F116" s="258" t="s">
        <v>212</v>
      </c>
      <c r="G116" s="256"/>
      <c r="H116" s="259">
        <v>1</v>
      </c>
      <c r="I116" s="260"/>
      <c r="J116" s="256"/>
      <c r="K116" s="256"/>
      <c r="L116" s="261"/>
      <c r="M116" s="262"/>
      <c r="N116" s="263"/>
      <c r="O116" s="263"/>
      <c r="P116" s="263"/>
      <c r="Q116" s="263"/>
      <c r="R116" s="263"/>
      <c r="S116" s="263"/>
      <c r="T116" s="264"/>
      <c r="U116" s="15"/>
      <c r="V116" s="15"/>
      <c r="W116" s="15"/>
      <c r="X116" s="15"/>
      <c r="Y116" s="15"/>
      <c r="Z116" s="15"/>
      <c r="AA116" s="15"/>
      <c r="AB116" s="15"/>
      <c r="AC116" s="15"/>
      <c r="AD116" s="15"/>
      <c r="AE116" s="15"/>
      <c r="AT116" s="265" t="s">
        <v>208</v>
      </c>
      <c r="AU116" s="265" t="s">
        <v>80</v>
      </c>
      <c r="AV116" s="15" t="s">
        <v>204</v>
      </c>
      <c r="AW116" s="15" t="s">
        <v>33</v>
      </c>
      <c r="AX116" s="15" t="s">
        <v>80</v>
      </c>
      <c r="AY116" s="265" t="s">
        <v>196</v>
      </c>
    </row>
    <row r="117" s="2" customFormat="1" ht="16.30189" customHeight="1">
      <c r="A117" s="41"/>
      <c r="B117" s="42"/>
      <c r="C117" s="215" t="s">
        <v>262</v>
      </c>
      <c r="D117" s="215" t="s">
        <v>199</v>
      </c>
      <c r="E117" s="216" t="s">
        <v>1162</v>
      </c>
      <c r="F117" s="217" t="s">
        <v>5348</v>
      </c>
      <c r="G117" s="218" t="s">
        <v>222</v>
      </c>
      <c r="H117" s="219">
        <v>1</v>
      </c>
      <c r="I117" s="220"/>
      <c r="J117" s="221">
        <f>ROUND(I117*H117,2)</f>
        <v>0</v>
      </c>
      <c r="K117" s="217" t="s">
        <v>19</v>
      </c>
      <c r="L117" s="47"/>
      <c r="M117" s="222" t="s">
        <v>19</v>
      </c>
      <c r="N117" s="223" t="s">
        <v>44</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572</v>
      </c>
      <c r="AT117" s="226" t="s">
        <v>199</v>
      </c>
      <c r="AU117" s="226" t="s">
        <v>80</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572</v>
      </c>
      <c r="BM117" s="226" t="s">
        <v>5354</v>
      </c>
    </row>
    <row r="118" s="14" customFormat="1">
      <c r="A118" s="14"/>
      <c r="B118" s="244"/>
      <c r="C118" s="245"/>
      <c r="D118" s="235" t="s">
        <v>208</v>
      </c>
      <c r="E118" s="246" t="s">
        <v>19</v>
      </c>
      <c r="F118" s="247" t="s">
        <v>80</v>
      </c>
      <c r="G118" s="245"/>
      <c r="H118" s="248">
        <v>1</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80</v>
      </c>
      <c r="AV118" s="14" t="s">
        <v>82</v>
      </c>
      <c r="AW118" s="14" t="s">
        <v>33</v>
      </c>
      <c r="AX118" s="14" t="s">
        <v>73</v>
      </c>
      <c r="AY118" s="254" t="s">
        <v>196</v>
      </c>
    </row>
    <row r="119" s="15" customFormat="1">
      <c r="A119" s="15"/>
      <c r="B119" s="255"/>
      <c r="C119" s="256"/>
      <c r="D119" s="235" t="s">
        <v>208</v>
      </c>
      <c r="E119" s="257" t="s">
        <v>19</v>
      </c>
      <c r="F119" s="258" t="s">
        <v>212</v>
      </c>
      <c r="G119" s="256"/>
      <c r="H119" s="259">
        <v>1</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208</v>
      </c>
      <c r="AU119" s="265" t="s">
        <v>80</v>
      </c>
      <c r="AV119" s="15" t="s">
        <v>204</v>
      </c>
      <c r="AW119" s="15" t="s">
        <v>33</v>
      </c>
      <c r="AX119" s="15" t="s">
        <v>80</v>
      </c>
      <c r="AY119" s="265" t="s">
        <v>196</v>
      </c>
    </row>
    <row r="120" s="12" customFormat="1" ht="25.92" customHeight="1">
      <c r="A120" s="12"/>
      <c r="B120" s="199"/>
      <c r="C120" s="200"/>
      <c r="D120" s="201" t="s">
        <v>72</v>
      </c>
      <c r="E120" s="202" t="s">
        <v>1194</v>
      </c>
      <c r="F120" s="202" t="s">
        <v>5355</v>
      </c>
      <c r="G120" s="200"/>
      <c r="H120" s="200"/>
      <c r="I120" s="203"/>
      <c r="J120" s="204">
        <f>BK120</f>
        <v>0</v>
      </c>
      <c r="K120" s="200"/>
      <c r="L120" s="205"/>
      <c r="M120" s="206"/>
      <c r="N120" s="207"/>
      <c r="O120" s="207"/>
      <c r="P120" s="208">
        <f>SUM(P121:P123)</f>
        <v>0</v>
      </c>
      <c r="Q120" s="207"/>
      <c r="R120" s="208">
        <f>SUM(R121:R123)</f>
        <v>0</v>
      </c>
      <c r="S120" s="207"/>
      <c r="T120" s="209">
        <f>SUM(T121:T123)</f>
        <v>0</v>
      </c>
      <c r="U120" s="12"/>
      <c r="V120" s="12"/>
      <c r="W120" s="12"/>
      <c r="X120" s="12"/>
      <c r="Y120" s="12"/>
      <c r="Z120" s="12"/>
      <c r="AA120" s="12"/>
      <c r="AB120" s="12"/>
      <c r="AC120" s="12"/>
      <c r="AD120" s="12"/>
      <c r="AE120" s="12"/>
      <c r="AR120" s="210" t="s">
        <v>80</v>
      </c>
      <c r="AT120" s="211" t="s">
        <v>72</v>
      </c>
      <c r="AU120" s="211" t="s">
        <v>73</v>
      </c>
      <c r="AY120" s="210" t="s">
        <v>196</v>
      </c>
      <c r="BK120" s="212">
        <f>SUM(BK121:BK123)</f>
        <v>0</v>
      </c>
    </row>
    <row r="121" s="2" customFormat="1" ht="75.39622" customHeight="1">
      <c r="A121" s="41"/>
      <c r="B121" s="42"/>
      <c r="C121" s="215" t="s">
        <v>270</v>
      </c>
      <c r="D121" s="215" t="s">
        <v>199</v>
      </c>
      <c r="E121" s="216" t="s">
        <v>5356</v>
      </c>
      <c r="F121" s="217" t="s">
        <v>5357</v>
      </c>
      <c r="G121" s="218" t="s">
        <v>222</v>
      </c>
      <c r="H121" s="219">
        <v>4</v>
      </c>
      <c r="I121" s="220"/>
      <c r="J121" s="221">
        <f>ROUND(I121*H121,2)</f>
        <v>0</v>
      </c>
      <c r="K121" s="217" t="s">
        <v>19</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572</v>
      </c>
      <c r="AT121" s="226" t="s">
        <v>199</v>
      </c>
      <c r="AU121" s="226" t="s">
        <v>80</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572</v>
      </c>
      <c r="BM121" s="226" t="s">
        <v>5358</v>
      </c>
    </row>
    <row r="122" s="14" customFormat="1">
      <c r="A122" s="14"/>
      <c r="B122" s="244"/>
      <c r="C122" s="245"/>
      <c r="D122" s="235" t="s">
        <v>208</v>
      </c>
      <c r="E122" s="246" t="s">
        <v>19</v>
      </c>
      <c r="F122" s="247" t="s">
        <v>204</v>
      </c>
      <c r="G122" s="245"/>
      <c r="H122" s="248">
        <v>4</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208</v>
      </c>
      <c r="AU122" s="254" t="s">
        <v>80</v>
      </c>
      <c r="AV122" s="14" t="s">
        <v>82</v>
      </c>
      <c r="AW122" s="14" t="s">
        <v>33</v>
      </c>
      <c r="AX122" s="14" t="s">
        <v>73</v>
      </c>
      <c r="AY122" s="254" t="s">
        <v>196</v>
      </c>
    </row>
    <row r="123" s="15" customFormat="1">
      <c r="A123" s="15"/>
      <c r="B123" s="255"/>
      <c r="C123" s="256"/>
      <c r="D123" s="235" t="s">
        <v>208</v>
      </c>
      <c r="E123" s="257" t="s">
        <v>19</v>
      </c>
      <c r="F123" s="258" t="s">
        <v>212</v>
      </c>
      <c r="G123" s="256"/>
      <c r="H123" s="259">
        <v>4</v>
      </c>
      <c r="I123" s="260"/>
      <c r="J123" s="256"/>
      <c r="K123" s="256"/>
      <c r="L123" s="261"/>
      <c r="M123" s="262"/>
      <c r="N123" s="263"/>
      <c r="O123" s="263"/>
      <c r="P123" s="263"/>
      <c r="Q123" s="263"/>
      <c r="R123" s="263"/>
      <c r="S123" s="263"/>
      <c r="T123" s="264"/>
      <c r="U123" s="15"/>
      <c r="V123" s="15"/>
      <c r="W123" s="15"/>
      <c r="X123" s="15"/>
      <c r="Y123" s="15"/>
      <c r="Z123" s="15"/>
      <c r="AA123" s="15"/>
      <c r="AB123" s="15"/>
      <c r="AC123" s="15"/>
      <c r="AD123" s="15"/>
      <c r="AE123" s="15"/>
      <c r="AT123" s="265" t="s">
        <v>208</v>
      </c>
      <c r="AU123" s="265" t="s">
        <v>80</v>
      </c>
      <c r="AV123" s="15" t="s">
        <v>204</v>
      </c>
      <c r="AW123" s="15" t="s">
        <v>33</v>
      </c>
      <c r="AX123" s="15" t="s">
        <v>80</v>
      </c>
      <c r="AY123" s="265" t="s">
        <v>196</v>
      </c>
    </row>
    <row r="124" s="12" customFormat="1" ht="25.92" customHeight="1">
      <c r="A124" s="12"/>
      <c r="B124" s="199"/>
      <c r="C124" s="200"/>
      <c r="D124" s="201" t="s">
        <v>72</v>
      </c>
      <c r="E124" s="202" t="s">
        <v>4980</v>
      </c>
      <c r="F124" s="202" t="s">
        <v>5359</v>
      </c>
      <c r="G124" s="200"/>
      <c r="H124" s="200"/>
      <c r="I124" s="203"/>
      <c r="J124" s="204">
        <f>BK124</f>
        <v>0</v>
      </c>
      <c r="K124" s="200"/>
      <c r="L124" s="205"/>
      <c r="M124" s="206"/>
      <c r="N124" s="207"/>
      <c r="O124" s="207"/>
      <c r="P124" s="208">
        <f>SUM(P125:P136)</f>
        <v>0</v>
      </c>
      <c r="Q124" s="207"/>
      <c r="R124" s="208">
        <f>SUM(R125:R136)</f>
        <v>0</v>
      </c>
      <c r="S124" s="207"/>
      <c r="T124" s="209">
        <f>SUM(T125:T136)</f>
        <v>0</v>
      </c>
      <c r="U124" s="12"/>
      <c r="V124" s="12"/>
      <c r="W124" s="12"/>
      <c r="X124" s="12"/>
      <c r="Y124" s="12"/>
      <c r="Z124" s="12"/>
      <c r="AA124" s="12"/>
      <c r="AB124" s="12"/>
      <c r="AC124" s="12"/>
      <c r="AD124" s="12"/>
      <c r="AE124" s="12"/>
      <c r="AR124" s="210" t="s">
        <v>80</v>
      </c>
      <c r="AT124" s="211" t="s">
        <v>72</v>
      </c>
      <c r="AU124" s="211" t="s">
        <v>73</v>
      </c>
      <c r="AY124" s="210" t="s">
        <v>196</v>
      </c>
      <c r="BK124" s="212">
        <f>SUM(BK125:BK136)</f>
        <v>0</v>
      </c>
    </row>
    <row r="125" s="2" customFormat="1" ht="87.39622" customHeight="1">
      <c r="A125" s="41"/>
      <c r="B125" s="42"/>
      <c r="C125" s="215" t="s">
        <v>8</v>
      </c>
      <c r="D125" s="215" t="s">
        <v>199</v>
      </c>
      <c r="E125" s="216" t="s">
        <v>5360</v>
      </c>
      <c r="F125" s="217" t="s">
        <v>5361</v>
      </c>
      <c r="G125" s="218" t="s">
        <v>222</v>
      </c>
      <c r="H125" s="219">
        <v>1</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5362</v>
      </c>
    </row>
    <row r="126" s="14" customFormat="1">
      <c r="A126" s="14"/>
      <c r="B126" s="244"/>
      <c r="C126" s="245"/>
      <c r="D126" s="235" t="s">
        <v>208</v>
      </c>
      <c r="E126" s="246" t="s">
        <v>19</v>
      </c>
      <c r="F126" s="247" t="s">
        <v>80</v>
      </c>
      <c r="G126" s="245"/>
      <c r="H126" s="248">
        <v>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1</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2" customFormat="1" ht="16.30189" customHeight="1">
      <c r="A128" s="41"/>
      <c r="B128" s="42"/>
      <c r="C128" s="215" t="s">
        <v>280</v>
      </c>
      <c r="D128" s="215" t="s">
        <v>199</v>
      </c>
      <c r="E128" s="216" t="s">
        <v>5363</v>
      </c>
      <c r="F128" s="217" t="s">
        <v>1243</v>
      </c>
      <c r="G128" s="218" t="s">
        <v>1052</v>
      </c>
      <c r="H128" s="219">
        <v>1</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572</v>
      </c>
      <c r="AT128" s="226" t="s">
        <v>199</v>
      </c>
      <c r="AU128" s="226" t="s">
        <v>80</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572</v>
      </c>
      <c r="BM128" s="226" t="s">
        <v>5364</v>
      </c>
    </row>
    <row r="129" s="14" customFormat="1">
      <c r="A129" s="14"/>
      <c r="B129" s="244"/>
      <c r="C129" s="245"/>
      <c r="D129" s="235" t="s">
        <v>208</v>
      </c>
      <c r="E129" s="246" t="s">
        <v>19</v>
      </c>
      <c r="F129" s="247" t="s">
        <v>80</v>
      </c>
      <c r="G129" s="245"/>
      <c r="H129" s="248">
        <v>1</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80</v>
      </c>
      <c r="AV129" s="14" t="s">
        <v>82</v>
      </c>
      <c r="AW129" s="14" t="s">
        <v>33</v>
      </c>
      <c r="AX129" s="14" t="s">
        <v>73</v>
      </c>
      <c r="AY129" s="254" t="s">
        <v>196</v>
      </c>
    </row>
    <row r="130" s="15" customFormat="1">
      <c r="A130" s="15"/>
      <c r="B130" s="255"/>
      <c r="C130" s="256"/>
      <c r="D130" s="235" t="s">
        <v>208</v>
      </c>
      <c r="E130" s="257" t="s">
        <v>19</v>
      </c>
      <c r="F130" s="258" t="s">
        <v>212</v>
      </c>
      <c r="G130" s="256"/>
      <c r="H130" s="259">
        <v>1</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80</v>
      </c>
      <c r="AV130" s="15" t="s">
        <v>204</v>
      </c>
      <c r="AW130" s="15" t="s">
        <v>33</v>
      </c>
      <c r="AX130" s="15" t="s">
        <v>80</v>
      </c>
      <c r="AY130" s="265" t="s">
        <v>196</v>
      </c>
    </row>
    <row r="131" s="2" customFormat="1" ht="16.30189" customHeight="1">
      <c r="A131" s="41"/>
      <c r="B131" s="42"/>
      <c r="C131" s="215" t="s">
        <v>285</v>
      </c>
      <c r="D131" s="215" t="s">
        <v>199</v>
      </c>
      <c r="E131" s="216" t="s">
        <v>5365</v>
      </c>
      <c r="F131" s="217" t="s">
        <v>5366</v>
      </c>
      <c r="G131" s="218" t="s">
        <v>222</v>
      </c>
      <c r="H131" s="219">
        <v>1</v>
      </c>
      <c r="I131" s="220"/>
      <c r="J131" s="221">
        <f>ROUND(I131*H131,2)</f>
        <v>0</v>
      </c>
      <c r="K131" s="217" t="s">
        <v>19</v>
      </c>
      <c r="L131" s="47"/>
      <c r="M131" s="222" t="s">
        <v>19</v>
      </c>
      <c r="N131" s="223" t="s">
        <v>44</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572</v>
      </c>
      <c r="AT131" s="226" t="s">
        <v>199</v>
      </c>
      <c r="AU131" s="226" t="s">
        <v>80</v>
      </c>
      <c r="AY131" s="20" t="s">
        <v>196</v>
      </c>
      <c r="BE131" s="227">
        <f>IF(N131="základní",J131,0)</f>
        <v>0</v>
      </c>
      <c r="BF131" s="227">
        <f>IF(N131="snížená",J131,0)</f>
        <v>0</v>
      </c>
      <c r="BG131" s="227">
        <f>IF(N131="zákl. přenesená",J131,0)</f>
        <v>0</v>
      </c>
      <c r="BH131" s="227">
        <f>IF(N131="sníž. přenesená",J131,0)</f>
        <v>0</v>
      </c>
      <c r="BI131" s="227">
        <f>IF(N131="nulová",J131,0)</f>
        <v>0</v>
      </c>
      <c r="BJ131" s="20" t="s">
        <v>80</v>
      </c>
      <c r="BK131" s="227">
        <f>ROUND(I131*H131,2)</f>
        <v>0</v>
      </c>
      <c r="BL131" s="20" t="s">
        <v>572</v>
      </c>
      <c r="BM131" s="226" t="s">
        <v>5367</v>
      </c>
    </row>
    <row r="132" s="14" customFormat="1">
      <c r="A132" s="14"/>
      <c r="B132" s="244"/>
      <c r="C132" s="245"/>
      <c r="D132" s="235" t="s">
        <v>208</v>
      </c>
      <c r="E132" s="246" t="s">
        <v>19</v>
      </c>
      <c r="F132" s="247" t="s">
        <v>80</v>
      </c>
      <c r="G132" s="245"/>
      <c r="H132" s="248">
        <v>1</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208</v>
      </c>
      <c r="AU132" s="254" t="s">
        <v>80</v>
      </c>
      <c r="AV132" s="14" t="s">
        <v>82</v>
      </c>
      <c r="AW132" s="14" t="s">
        <v>33</v>
      </c>
      <c r="AX132" s="14" t="s">
        <v>73</v>
      </c>
      <c r="AY132" s="254" t="s">
        <v>196</v>
      </c>
    </row>
    <row r="133" s="15" customFormat="1">
      <c r="A133" s="15"/>
      <c r="B133" s="255"/>
      <c r="C133" s="256"/>
      <c r="D133" s="235" t="s">
        <v>208</v>
      </c>
      <c r="E133" s="257" t="s">
        <v>19</v>
      </c>
      <c r="F133" s="258" t="s">
        <v>212</v>
      </c>
      <c r="G133" s="256"/>
      <c r="H133" s="259">
        <v>1</v>
      </c>
      <c r="I133" s="260"/>
      <c r="J133" s="256"/>
      <c r="K133" s="256"/>
      <c r="L133" s="261"/>
      <c r="M133" s="262"/>
      <c r="N133" s="263"/>
      <c r="O133" s="263"/>
      <c r="P133" s="263"/>
      <c r="Q133" s="263"/>
      <c r="R133" s="263"/>
      <c r="S133" s="263"/>
      <c r="T133" s="264"/>
      <c r="U133" s="15"/>
      <c r="V133" s="15"/>
      <c r="W133" s="15"/>
      <c r="X133" s="15"/>
      <c r="Y133" s="15"/>
      <c r="Z133" s="15"/>
      <c r="AA133" s="15"/>
      <c r="AB133" s="15"/>
      <c r="AC133" s="15"/>
      <c r="AD133" s="15"/>
      <c r="AE133" s="15"/>
      <c r="AT133" s="265" t="s">
        <v>208</v>
      </c>
      <c r="AU133" s="265" t="s">
        <v>80</v>
      </c>
      <c r="AV133" s="15" t="s">
        <v>204</v>
      </c>
      <c r="AW133" s="15" t="s">
        <v>33</v>
      </c>
      <c r="AX133" s="15" t="s">
        <v>80</v>
      </c>
      <c r="AY133" s="265" t="s">
        <v>196</v>
      </c>
    </row>
    <row r="134" s="2" customFormat="1" ht="16.30189" customHeight="1">
      <c r="A134" s="41"/>
      <c r="B134" s="42"/>
      <c r="C134" s="215" t="s">
        <v>290</v>
      </c>
      <c r="D134" s="215" t="s">
        <v>199</v>
      </c>
      <c r="E134" s="216" t="s">
        <v>5368</v>
      </c>
      <c r="F134" s="217" t="s">
        <v>1442</v>
      </c>
      <c r="G134" s="218" t="s">
        <v>1052</v>
      </c>
      <c r="H134" s="219">
        <v>8</v>
      </c>
      <c r="I134" s="220"/>
      <c r="J134" s="221">
        <f>ROUND(I134*H134,2)</f>
        <v>0</v>
      </c>
      <c r="K134" s="217" t="s">
        <v>19</v>
      </c>
      <c r="L134" s="47"/>
      <c r="M134" s="222" t="s">
        <v>19</v>
      </c>
      <c r="N134" s="223" t="s">
        <v>44</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572</v>
      </c>
      <c r="AT134" s="226" t="s">
        <v>199</v>
      </c>
      <c r="AU134" s="226" t="s">
        <v>80</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572</v>
      </c>
      <c r="BM134" s="226" t="s">
        <v>5369</v>
      </c>
    </row>
    <row r="135" s="14" customFormat="1">
      <c r="A135" s="14"/>
      <c r="B135" s="244"/>
      <c r="C135" s="245"/>
      <c r="D135" s="235" t="s">
        <v>208</v>
      </c>
      <c r="E135" s="246" t="s">
        <v>19</v>
      </c>
      <c r="F135" s="247" t="s">
        <v>250</v>
      </c>
      <c r="G135" s="245"/>
      <c r="H135" s="248">
        <v>8</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208</v>
      </c>
      <c r="AU135" s="254" t="s">
        <v>80</v>
      </c>
      <c r="AV135" s="14" t="s">
        <v>82</v>
      </c>
      <c r="AW135" s="14" t="s">
        <v>33</v>
      </c>
      <c r="AX135" s="14" t="s">
        <v>73</v>
      </c>
      <c r="AY135" s="254" t="s">
        <v>196</v>
      </c>
    </row>
    <row r="136" s="15" customFormat="1">
      <c r="A136" s="15"/>
      <c r="B136" s="255"/>
      <c r="C136" s="256"/>
      <c r="D136" s="235" t="s">
        <v>208</v>
      </c>
      <c r="E136" s="257" t="s">
        <v>19</v>
      </c>
      <c r="F136" s="258" t="s">
        <v>212</v>
      </c>
      <c r="G136" s="256"/>
      <c r="H136" s="259">
        <v>8</v>
      </c>
      <c r="I136" s="260"/>
      <c r="J136" s="256"/>
      <c r="K136" s="256"/>
      <c r="L136" s="261"/>
      <c r="M136" s="277"/>
      <c r="N136" s="278"/>
      <c r="O136" s="278"/>
      <c r="P136" s="278"/>
      <c r="Q136" s="278"/>
      <c r="R136" s="278"/>
      <c r="S136" s="278"/>
      <c r="T136" s="279"/>
      <c r="U136" s="15"/>
      <c r="V136" s="15"/>
      <c r="W136" s="15"/>
      <c r="X136" s="15"/>
      <c r="Y136" s="15"/>
      <c r="Z136" s="15"/>
      <c r="AA136" s="15"/>
      <c r="AB136" s="15"/>
      <c r="AC136" s="15"/>
      <c r="AD136" s="15"/>
      <c r="AE136" s="15"/>
      <c r="AT136" s="265" t="s">
        <v>208</v>
      </c>
      <c r="AU136" s="265" t="s">
        <v>80</v>
      </c>
      <c r="AV136" s="15" t="s">
        <v>204</v>
      </c>
      <c r="AW136" s="15" t="s">
        <v>33</v>
      </c>
      <c r="AX136" s="15" t="s">
        <v>80</v>
      </c>
      <c r="AY136" s="265" t="s">
        <v>196</v>
      </c>
    </row>
    <row r="137" s="2" customFormat="1" ht="6.96" customHeight="1">
      <c r="A137" s="41"/>
      <c r="B137" s="62"/>
      <c r="C137" s="63"/>
      <c r="D137" s="63"/>
      <c r="E137" s="63"/>
      <c r="F137" s="63"/>
      <c r="G137" s="63"/>
      <c r="H137" s="63"/>
      <c r="I137" s="63"/>
      <c r="J137" s="63"/>
      <c r="K137" s="63"/>
      <c r="L137" s="47"/>
      <c r="M137" s="41"/>
      <c r="O137" s="41"/>
      <c r="P137" s="41"/>
      <c r="Q137" s="41"/>
      <c r="R137" s="41"/>
      <c r="S137" s="41"/>
      <c r="T137" s="41"/>
      <c r="U137" s="41"/>
      <c r="V137" s="41"/>
      <c r="W137" s="41"/>
      <c r="X137" s="41"/>
      <c r="Y137" s="41"/>
      <c r="Z137" s="41"/>
      <c r="AA137" s="41"/>
      <c r="AB137" s="41"/>
      <c r="AC137" s="41"/>
      <c r="AD137" s="41"/>
      <c r="AE137" s="41"/>
    </row>
  </sheetData>
  <sheetProtection sheet="1" autoFilter="0" formatColumns="0" formatRows="0" objects="1" scenarios="1" spinCount="100000" saltValue="7ku2beM/N8VuLwog1htEIA7S/vxQUcS4yiIWG0WgOWBEhE3EECzs90L3oU2YNYFuh93nSQYYl5jJv8TWm7rzuw==" hashValue="9KsF120rilIfWmIBg09Tg13rQq6KhJlBTdLl7tXp8HL4Zf4Ke6A36kTWUZuSoi234POG7lTQrXEqsBMdzghNKQ==" algorithmName="SHA-512" password="CC35"/>
  <autoFilter ref="C87:K13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5370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ROUND((SUM(BE88:BE134)),  2)</f>
        <v>0</v>
      </c>
      <c r="G35" s="41"/>
      <c r="H35" s="41"/>
      <c r="I35" s="160">
        <v>0.20999999999999999</v>
      </c>
      <c r="J35" s="159">
        <f>ROUND(((SUM(BE88:BE134))*I35),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ROUND((SUM(BF88:BF134)),  2)</f>
        <v>0</v>
      </c>
      <c r="G36" s="41"/>
      <c r="H36" s="41"/>
      <c r="I36" s="160">
        <v>0.12</v>
      </c>
      <c r="J36" s="159">
        <f>ROUND(((SUM(BF88:BF134))*I36),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ROUND((SUM(BG88:BG134)),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ROUND((SUM(BH88:BH134)),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ROUND((SUM(BI88:BI134)),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01.04.05.03 - Slaboproud Kamery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5371</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5372</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5373</v>
      </c>
      <c r="E66" s="180"/>
      <c r="F66" s="180"/>
      <c r="G66" s="180"/>
      <c r="H66" s="180"/>
      <c r="I66" s="180"/>
      <c r="J66" s="181">
        <f>J102</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181</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27.84906" customHeight="1">
      <c r="A76" s="41"/>
      <c r="B76" s="42"/>
      <c r="C76" s="43"/>
      <c r="D76" s="43"/>
      <c r="E76" s="172" t="str">
        <f>E7</f>
        <v>REVITALIZACE BUDOVY GALERIE MODERNÍHO UMĚNÍ CELÝ ROZPOČET BEZ PS</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161</v>
      </c>
      <c r="D77" s="25"/>
      <c r="E77" s="25"/>
      <c r="F77" s="25"/>
      <c r="G77" s="25"/>
      <c r="H77" s="25"/>
      <c r="I77" s="25"/>
      <c r="J77" s="25"/>
      <c r="K77" s="25"/>
      <c r="L77" s="23"/>
    </row>
    <row r="78" s="2" customFormat="1" ht="16.30189" customHeight="1">
      <c r="A78" s="41"/>
      <c r="B78" s="42"/>
      <c r="C78" s="43"/>
      <c r="D78" s="43"/>
      <c r="E78" s="172" t="s">
        <v>1457</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30189" customHeight="1">
      <c r="A80" s="41"/>
      <c r="B80" s="42"/>
      <c r="C80" s="43"/>
      <c r="D80" s="43"/>
      <c r="E80" s="72" t="str">
        <f>E11</f>
        <v>SO 01.04.05.03 - Slaboproud Kamery</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F14</f>
        <v>Hadec Králové</v>
      </c>
      <c r="G82" s="43"/>
      <c r="H82" s="43"/>
      <c r="I82" s="35" t="s">
        <v>23</v>
      </c>
      <c r="J82" s="75" t="str">
        <f>IF(J14="","",J14)</f>
        <v>24. 4. 2024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5.30566" customHeight="1">
      <c r="A84" s="41"/>
      <c r="B84" s="42"/>
      <c r="C84" s="35" t="s">
        <v>25</v>
      </c>
      <c r="D84" s="43"/>
      <c r="E84" s="43"/>
      <c r="F84" s="30" t="str">
        <f>E17</f>
        <v>Královéhradecký kraj, Pivovarské náměstí 1345</v>
      </c>
      <c r="G84" s="43"/>
      <c r="H84" s="43"/>
      <c r="I84" s="35" t="s">
        <v>31</v>
      </c>
      <c r="J84" s="39" t="str">
        <f>E23</f>
        <v>INS spol.s.r.o.</v>
      </c>
      <c r="K84" s="43"/>
      <c r="L84" s="147"/>
      <c r="S84" s="41"/>
      <c r="T84" s="41"/>
      <c r="U84" s="41"/>
      <c r="V84" s="41"/>
      <c r="W84" s="41"/>
      <c r="X84" s="41"/>
      <c r="Y84" s="41"/>
      <c r="Z84" s="41"/>
      <c r="AA84" s="41"/>
      <c r="AB84" s="41"/>
      <c r="AC84" s="41"/>
      <c r="AD84" s="41"/>
      <c r="AE84" s="41"/>
    </row>
    <row r="85" s="2" customFormat="1" ht="15.30566" customHeight="1">
      <c r="A85" s="41"/>
      <c r="B85" s="42"/>
      <c r="C85" s="35" t="s">
        <v>29</v>
      </c>
      <c r="D85" s="43"/>
      <c r="E85" s="43"/>
      <c r="F85" s="30" t="str">
        <f>IF(E20="","",E20)</f>
        <v>Vyplň údaj</v>
      </c>
      <c r="G85" s="43"/>
      <c r="H85" s="43"/>
      <c r="I85" s="35" t="s">
        <v>34</v>
      </c>
      <c r="J85" s="39" t="str">
        <f>E26</f>
        <v>Ivan Mezera</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182</v>
      </c>
      <c r="D87" s="191" t="s">
        <v>58</v>
      </c>
      <c r="E87" s="191" t="s">
        <v>54</v>
      </c>
      <c r="F87" s="191" t="s">
        <v>55</v>
      </c>
      <c r="G87" s="191" t="s">
        <v>183</v>
      </c>
      <c r="H87" s="191" t="s">
        <v>184</v>
      </c>
      <c r="I87" s="191" t="s">
        <v>185</v>
      </c>
      <c r="J87" s="191" t="s">
        <v>167</v>
      </c>
      <c r="K87" s="192" t="s">
        <v>186</v>
      </c>
      <c r="L87" s="193"/>
      <c r="M87" s="95" t="s">
        <v>19</v>
      </c>
      <c r="N87" s="96" t="s">
        <v>43</v>
      </c>
      <c r="O87" s="96" t="s">
        <v>187</v>
      </c>
      <c r="P87" s="96" t="s">
        <v>188</v>
      </c>
      <c r="Q87" s="96" t="s">
        <v>189</v>
      </c>
      <c r="R87" s="96" t="s">
        <v>190</v>
      </c>
      <c r="S87" s="96" t="s">
        <v>191</v>
      </c>
      <c r="T87" s="97" t="s">
        <v>192</v>
      </c>
      <c r="U87" s="188"/>
      <c r="V87" s="188"/>
      <c r="W87" s="188"/>
      <c r="X87" s="188"/>
      <c r="Y87" s="188"/>
      <c r="Z87" s="188"/>
      <c r="AA87" s="188"/>
      <c r="AB87" s="188"/>
      <c r="AC87" s="188"/>
      <c r="AD87" s="188"/>
      <c r="AE87" s="188"/>
    </row>
    <row r="88" s="2" customFormat="1" ht="22.8" customHeight="1">
      <c r="A88" s="41"/>
      <c r="B88" s="42"/>
      <c r="C88" s="102" t="s">
        <v>193</v>
      </c>
      <c r="D88" s="43"/>
      <c r="E88" s="43"/>
      <c r="F88" s="43"/>
      <c r="G88" s="43"/>
      <c r="H88" s="43"/>
      <c r="I88" s="43"/>
      <c r="J88" s="194">
        <f>BK88</f>
        <v>0</v>
      </c>
      <c r="K88" s="43"/>
      <c r="L88" s="47"/>
      <c r="M88" s="98"/>
      <c r="N88" s="195"/>
      <c r="O88" s="99"/>
      <c r="P88" s="196">
        <f>P89+P94+P102</f>
        <v>0</v>
      </c>
      <c r="Q88" s="99"/>
      <c r="R88" s="196">
        <f>R89+R94+R102</f>
        <v>0</v>
      </c>
      <c r="S88" s="99"/>
      <c r="T88" s="197">
        <f>T89+T94+T102</f>
        <v>0</v>
      </c>
      <c r="U88" s="41"/>
      <c r="V88" s="41"/>
      <c r="W88" s="41"/>
      <c r="X88" s="41"/>
      <c r="Y88" s="41"/>
      <c r="Z88" s="41"/>
      <c r="AA88" s="41"/>
      <c r="AB88" s="41"/>
      <c r="AC88" s="41"/>
      <c r="AD88" s="41"/>
      <c r="AE88" s="41"/>
      <c r="AT88" s="20" t="s">
        <v>72</v>
      </c>
      <c r="AU88" s="20" t="s">
        <v>168</v>
      </c>
      <c r="BK88" s="198">
        <f>BK89+BK94+BK102</f>
        <v>0</v>
      </c>
    </row>
    <row r="89" s="12" customFormat="1" ht="25.92" customHeight="1">
      <c r="A89" s="12"/>
      <c r="B89" s="199"/>
      <c r="C89" s="200"/>
      <c r="D89" s="201" t="s">
        <v>72</v>
      </c>
      <c r="E89" s="202" t="s">
        <v>1192</v>
      </c>
      <c r="F89" s="202" t="s">
        <v>5374</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80</v>
      </c>
      <c r="AT89" s="211" t="s">
        <v>72</v>
      </c>
      <c r="AU89" s="211" t="s">
        <v>73</v>
      </c>
      <c r="AY89" s="210" t="s">
        <v>196</v>
      </c>
      <c r="BK89" s="212">
        <f>SUM(BK90:BK93)</f>
        <v>0</v>
      </c>
    </row>
    <row r="90" s="2" customFormat="1" ht="16.30189" customHeight="1">
      <c r="A90" s="41"/>
      <c r="B90" s="42"/>
      <c r="C90" s="215" t="s">
        <v>80</v>
      </c>
      <c r="D90" s="215" t="s">
        <v>199</v>
      </c>
      <c r="E90" s="216" t="s">
        <v>5375</v>
      </c>
      <c r="F90" s="217" t="s">
        <v>5376</v>
      </c>
      <c r="G90" s="218" t="s">
        <v>222</v>
      </c>
      <c r="H90" s="219">
        <v>2</v>
      </c>
      <c r="I90" s="220"/>
      <c r="J90" s="221">
        <f>ROUND(I90*H90,2)</f>
        <v>0</v>
      </c>
      <c r="K90" s="217" t="s">
        <v>19</v>
      </c>
      <c r="L90" s="47"/>
      <c r="M90" s="222" t="s">
        <v>19</v>
      </c>
      <c r="N90" s="223" t="s">
        <v>44</v>
      </c>
      <c r="O90" s="87"/>
      <c r="P90" s="224">
        <f>O90*H90</f>
        <v>0</v>
      </c>
      <c r="Q90" s="224">
        <v>0</v>
      </c>
      <c r="R90" s="224">
        <f>Q90*H90</f>
        <v>0</v>
      </c>
      <c r="S90" s="224">
        <v>0</v>
      </c>
      <c r="T90" s="225">
        <f>S90*H90</f>
        <v>0</v>
      </c>
      <c r="U90" s="41"/>
      <c r="V90" s="41"/>
      <c r="W90" s="41"/>
      <c r="X90" s="41"/>
      <c r="Y90" s="41"/>
      <c r="Z90" s="41"/>
      <c r="AA90" s="41"/>
      <c r="AB90" s="41"/>
      <c r="AC90" s="41"/>
      <c r="AD90" s="41"/>
      <c r="AE90" s="41"/>
      <c r="AR90" s="226" t="s">
        <v>572</v>
      </c>
      <c r="AT90" s="226" t="s">
        <v>199</v>
      </c>
      <c r="AU90" s="226" t="s">
        <v>80</v>
      </c>
      <c r="AY90" s="20" t="s">
        <v>196</v>
      </c>
      <c r="BE90" s="227">
        <f>IF(N90="základní",J90,0)</f>
        <v>0</v>
      </c>
      <c r="BF90" s="227">
        <f>IF(N90="snížená",J90,0)</f>
        <v>0</v>
      </c>
      <c r="BG90" s="227">
        <f>IF(N90="zákl. přenesená",J90,0)</f>
        <v>0</v>
      </c>
      <c r="BH90" s="227">
        <f>IF(N90="sníž. přenesená",J90,0)</f>
        <v>0</v>
      </c>
      <c r="BI90" s="227">
        <f>IF(N90="nulová",J90,0)</f>
        <v>0</v>
      </c>
      <c r="BJ90" s="20" t="s">
        <v>80</v>
      </c>
      <c r="BK90" s="227">
        <f>ROUND(I90*H90,2)</f>
        <v>0</v>
      </c>
      <c r="BL90" s="20" t="s">
        <v>572</v>
      </c>
      <c r="BM90" s="226" t="s">
        <v>5377</v>
      </c>
    </row>
    <row r="91" s="2" customFormat="1">
      <c r="A91" s="41"/>
      <c r="B91" s="42"/>
      <c r="C91" s="43"/>
      <c r="D91" s="235" t="s">
        <v>469</v>
      </c>
      <c r="E91" s="43"/>
      <c r="F91" s="276" t="s">
        <v>5378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469</v>
      </c>
      <c r="AU91" s="20" t="s">
        <v>80</v>
      </c>
    </row>
    <row r="92" s="14" customFormat="1">
      <c r="A92" s="14"/>
      <c r="B92" s="244"/>
      <c r="C92" s="245"/>
      <c r="D92" s="235" t="s">
        <v>208</v>
      </c>
      <c r="E92" s="246" t="s">
        <v>19</v>
      </c>
      <c r="F92" s="247" t="s">
        <v>82</v>
      </c>
      <c r="G92" s="245"/>
      <c r="H92" s="248">
        <v>2</v>
      </c>
      <c r="I92" s="249"/>
      <c r="J92" s="245"/>
      <c r="K92" s="245"/>
      <c r="L92" s="250"/>
      <c r="M92" s="251"/>
      <c r="N92" s="252"/>
      <c r="O92" s="252"/>
      <c r="P92" s="252"/>
      <c r="Q92" s="252"/>
      <c r="R92" s="252"/>
      <c r="S92" s="252"/>
      <c r="T92" s="253"/>
      <c r="U92" s="14"/>
      <c r="V92" s="14"/>
      <c r="W92" s="14"/>
      <c r="X92" s="14"/>
      <c r="Y92" s="14"/>
      <c r="Z92" s="14"/>
      <c r="AA92" s="14"/>
      <c r="AB92" s="14"/>
      <c r="AC92" s="14"/>
      <c r="AD92" s="14"/>
      <c r="AE92" s="14"/>
      <c r="AT92" s="254" t="s">
        <v>208</v>
      </c>
      <c r="AU92" s="254" t="s">
        <v>80</v>
      </c>
      <c r="AV92" s="14" t="s">
        <v>82</v>
      </c>
      <c r="AW92" s="14" t="s">
        <v>33</v>
      </c>
      <c r="AX92" s="14" t="s">
        <v>73</v>
      </c>
      <c r="AY92" s="254" t="s">
        <v>196</v>
      </c>
    </row>
    <row r="93" s="15" customFormat="1">
      <c r="A93" s="15"/>
      <c r="B93" s="255"/>
      <c r="C93" s="256"/>
      <c r="D93" s="235" t="s">
        <v>208</v>
      </c>
      <c r="E93" s="257" t="s">
        <v>19</v>
      </c>
      <c r="F93" s="258" t="s">
        <v>212</v>
      </c>
      <c r="G93" s="256"/>
      <c r="H93" s="259">
        <v>2</v>
      </c>
      <c r="I93" s="260"/>
      <c r="J93" s="256"/>
      <c r="K93" s="256"/>
      <c r="L93" s="261"/>
      <c r="M93" s="262"/>
      <c r="N93" s="263"/>
      <c r="O93" s="263"/>
      <c r="P93" s="263"/>
      <c r="Q93" s="263"/>
      <c r="R93" s="263"/>
      <c r="S93" s="263"/>
      <c r="T93" s="264"/>
      <c r="U93" s="15"/>
      <c r="V93" s="15"/>
      <c r="W93" s="15"/>
      <c r="X93" s="15"/>
      <c r="Y93" s="15"/>
      <c r="Z93" s="15"/>
      <c r="AA93" s="15"/>
      <c r="AB93" s="15"/>
      <c r="AC93" s="15"/>
      <c r="AD93" s="15"/>
      <c r="AE93" s="15"/>
      <c r="AT93" s="265" t="s">
        <v>208</v>
      </c>
      <c r="AU93" s="265" t="s">
        <v>80</v>
      </c>
      <c r="AV93" s="15" t="s">
        <v>204</v>
      </c>
      <c r="AW93" s="15" t="s">
        <v>33</v>
      </c>
      <c r="AX93" s="15" t="s">
        <v>80</v>
      </c>
      <c r="AY93" s="265" t="s">
        <v>196</v>
      </c>
    </row>
    <row r="94" s="12" customFormat="1" ht="25.92" customHeight="1">
      <c r="A94" s="12"/>
      <c r="B94" s="199"/>
      <c r="C94" s="200"/>
      <c r="D94" s="201" t="s">
        <v>72</v>
      </c>
      <c r="E94" s="202" t="s">
        <v>1194</v>
      </c>
      <c r="F94" s="202" t="s">
        <v>5379</v>
      </c>
      <c r="G94" s="200"/>
      <c r="H94" s="200"/>
      <c r="I94" s="203"/>
      <c r="J94" s="204">
        <f>BK94</f>
        <v>0</v>
      </c>
      <c r="K94" s="200"/>
      <c r="L94" s="205"/>
      <c r="M94" s="206"/>
      <c r="N94" s="207"/>
      <c r="O94" s="207"/>
      <c r="P94" s="208">
        <f>SUM(P95:P101)</f>
        <v>0</v>
      </c>
      <c r="Q94" s="207"/>
      <c r="R94" s="208">
        <f>SUM(R95:R101)</f>
        <v>0</v>
      </c>
      <c r="S94" s="207"/>
      <c r="T94" s="209">
        <f>SUM(T95:T101)</f>
        <v>0</v>
      </c>
      <c r="U94" s="12"/>
      <c r="V94" s="12"/>
      <c r="W94" s="12"/>
      <c r="X94" s="12"/>
      <c r="Y94" s="12"/>
      <c r="Z94" s="12"/>
      <c r="AA94" s="12"/>
      <c r="AB94" s="12"/>
      <c r="AC94" s="12"/>
      <c r="AD94" s="12"/>
      <c r="AE94" s="12"/>
      <c r="AR94" s="210" t="s">
        <v>80</v>
      </c>
      <c r="AT94" s="211" t="s">
        <v>72</v>
      </c>
      <c r="AU94" s="211" t="s">
        <v>73</v>
      </c>
      <c r="AY94" s="210" t="s">
        <v>196</v>
      </c>
      <c r="BK94" s="212">
        <f>SUM(BK95:BK101)</f>
        <v>0</v>
      </c>
    </row>
    <row r="95" s="2" customFormat="1" ht="31.92453" customHeight="1">
      <c r="A95" s="41"/>
      <c r="B95" s="42"/>
      <c r="C95" s="215" t="s">
        <v>82</v>
      </c>
      <c r="D95" s="215" t="s">
        <v>199</v>
      </c>
      <c r="E95" s="216" t="s">
        <v>5380</v>
      </c>
      <c r="F95" s="217" t="s">
        <v>5381</v>
      </c>
      <c r="G95" s="218" t="s">
        <v>222</v>
      </c>
      <c r="H95" s="219">
        <v>1</v>
      </c>
      <c r="I95" s="220"/>
      <c r="J95" s="221">
        <f>ROUND(I95*H95,2)</f>
        <v>0</v>
      </c>
      <c r="K95" s="217" t="s">
        <v>19</v>
      </c>
      <c r="L95" s="47"/>
      <c r="M95" s="222" t="s">
        <v>19</v>
      </c>
      <c r="N95" s="223" t="s">
        <v>44</v>
      </c>
      <c r="O95" s="87"/>
      <c r="P95" s="224">
        <f>O95*H95</f>
        <v>0</v>
      </c>
      <c r="Q95" s="224">
        <v>0</v>
      </c>
      <c r="R95" s="224">
        <f>Q95*H95</f>
        <v>0</v>
      </c>
      <c r="S95" s="224">
        <v>0</v>
      </c>
      <c r="T95" s="225">
        <f>S95*H95</f>
        <v>0</v>
      </c>
      <c r="U95" s="41"/>
      <c r="V95" s="41"/>
      <c r="W95" s="41"/>
      <c r="X95" s="41"/>
      <c r="Y95" s="41"/>
      <c r="Z95" s="41"/>
      <c r="AA95" s="41"/>
      <c r="AB95" s="41"/>
      <c r="AC95" s="41"/>
      <c r="AD95" s="41"/>
      <c r="AE95" s="41"/>
      <c r="AR95" s="226" t="s">
        <v>572</v>
      </c>
      <c r="AT95" s="226" t="s">
        <v>199</v>
      </c>
      <c r="AU95" s="226" t="s">
        <v>80</v>
      </c>
      <c r="AY95" s="20" t="s">
        <v>196</v>
      </c>
      <c r="BE95" s="227">
        <f>IF(N95="základní",J95,0)</f>
        <v>0</v>
      </c>
      <c r="BF95" s="227">
        <f>IF(N95="snížená",J95,0)</f>
        <v>0</v>
      </c>
      <c r="BG95" s="227">
        <f>IF(N95="zákl. přenesená",J95,0)</f>
        <v>0</v>
      </c>
      <c r="BH95" s="227">
        <f>IF(N95="sníž. přenesená",J95,0)</f>
        <v>0</v>
      </c>
      <c r="BI95" s="227">
        <f>IF(N95="nulová",J95,0)</f>
        <v>0</v>
      </c>
      <c r="BJ95" s="20" t="s">
        <v>80</v>
      </c>
      <c r="BK95" s="227">
        <f>ROUND(I95*H95,2)</f>
        <v>0</v>
      </c>
      <c r="BL95" s="20" t="s">
        <v>572</v>
      </c>
      <c r="BM95" s="226" t="s">
        <v>5382</v>
      </c>
    </row>
    <row r="96" s="2" customFormat="1">
      <c r="A96" s="41"/>
      <c r="B96" s="42"/>
      <c r="C96" s="43"/>
      <c r="D96" s="235" t="s">
        <v>469</v>
      </c>
      <c r="E96" s="43"/>
      <c r="F96" s="276" t="s">
        <v>5383</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469</v>
      </c>
      <c r="AU96" s="20" t="s">
        <v>80</v>
      </c>
    </row>
    <row r="97" s="14" customFormat="1">
      <c r="A97" s="14"/>
      <c r="B97" s="244"/>
      <c r="C97" s="245"/>
      <c r="D97" s="235" t="s">
        <v>208</v>
      </c>
      <c r="E97" s="246" t="s">
        <v>19</v>
      </c>
      <c r="F97" s="247" t="s">
        <v>80</v>
      </c>
      <c r="G97" s="245"/>
      <c r="H97" s="248">
        <v>1</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80</v>
      </c>
      <c r="AV97" s="14" t="s">
        <v>82</v>
      </c>
      <c r="AW97" s="14" t="s">
        <v>33</v>
      </c>
      <c r="AX97" s="14" t="s">
        <v>73</v>
      </c>
      <c r="AY97" s="254" t="s">
        <v>196</v>
      </c>
    </row>
    <row r="98" s="15" customFormat="1">
      <c r="A98" s="15"/>
      <c r="B98" s="255"/>
      <c r="C98" s="256"/>
      <c r="D98" s="235" t="s">
        <v>208</v>
      </c>
      <c r="E98" s="257" t="s">
        <v>19</v>
      </c>
      <c r="F98" s="258" t="s">
        <v>212</v>
      </c>
      <c r="G98" s="256"/>
      <c r="H98" s="259">
        <v>1</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80</v>
      </c>
      <c r="AV98" s="15" t="s">
        <v>204</v>
      </c>
      <c r="AW98" s="15" t="s">
        <v>33</v>
      </c>
      <c r="AX98" s="15" t="s">
        <v>80</v>
      </c>
      <c r="AY98" s="265" t="s">
        <v>196</v>
      </c>
    </row>
    <row r="99" s="2" customFormat="1" ht="31.92453" customHeight="1">
      <c r="A99" s="41"/>
      <c r="B99" s="42"/>
      <c r="C99" s="215" t="s">
        <v>197</v>
      </c>
      <c r="D99" s="215" t="s">
        <v>199</v>
      </c>
      <c r="E99" s="216" t="s">
        <v>5384</v>
      </c>
      <c r="F99" s="217" t="s">
        <v>5385</v>
      </c>
      <c r="G99" s="218" t="s">
        <v>222</v>
      </c>
      <c r="H99" s="219">
        <v>2</v>
      </c>
      <c r="I99" s="220"/>
      <c r="J99" s="221">
        <f>ROUND(I99*H99,2)</f>
        <v>0</v>
      </c>
      <c r="K99" s="217" t="s">
        <v>19</v>
      </c>
      <c r="L99" s="47"/>
      <c r="M99" s="222" t="s">
        <v>19</v>
      </c>
      <c r="N99" s="223" t="s">
        <v>44</v>
      </c>
      <c r="O99" s="87"/>
      <c r="P99" s="224">
        <f>O99*H99</f>
        <v>0</v>
      </c>
      <c r="Q99" s="224">
        <v>0</v>
      </c>
      <c r="R99" s="224">
        <f>Q99*H99</f>
        <v>0</v>
      </c>
      <c r="S99" s="224">
        <v>0</v>
      </c>
      <c r="T99" s="225">
        <f>S99*H99</f>
        <v>0</v>
      </c>
      <c r="U99" s="41"/>
      <c r="V99" s="41"/>
      <c r="W99" s="41"/>
      <c r="X99" s="41"/>
      <c r="Y99" s="41"/>
      <c r="Z99" s="41"/>
      <c r="AA99" s="41"/>
      <c r="AB99" s="41"/>
      <c r="AC99" s="41"/>
      <c r="AD99" s="41"/>
      <c r="AE99" s="41"/>
      <c r="AR99" s="226" t="s">
        <v>572</v>
      </c>
      <c r="AT99" s="226" t="s">
        <v>199</v>
      </c>
      <c r="AU99" s="226" t="s">
        <v>80</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572</v>
      </c>
      <c r="BM99" s="226" t="s">
        <v>5386</v>
      </c>
    </row>
    <row r="100" s="14" customFormat="1">
      <c r="A100" s="14"/>
      <c r="B100" s="244"/>
      <c r="C100" s="245"/>
      <c r="D100" s="235" t="s">
        <v>208</v>
      </c>
      <c r="E100" s="246" t="s">
        <v>19</v>
      </c>
      <c r="F100" s="247" t="s">
        <v>82</v>
      </c>
      <c r="G100" s="245"/>
      <c r="H100" s="248">
        <v>2</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80</v>
      </c>
      <c r="AV100" s="14" t="s">
        <v>82</v>
      </c>
      <c r="AW100" s="14" t="s">
        <v>33</v>
      </c>
      <c r="AX100" s="14" t="s">
        <v>73</v>
      </c>
      <c r="AY100" s="254" t="s">
        <v>196</v>
      </c>
    </row>
    <row r="101" s="15" customFormat="1">
      <c r="A101" s="15"/>
      <c r="B101" s="255"/>
      <c r="C101" s="256"/>
      <c r="D101" s="235" t="s">
        <v>208</v>
      </c>
      <c r="E101" s="257" t="s">
        <v>19</v>
      </c>
      <c r="F101" s="258" t="s">
        <v>212</v>
      </c>
      <c r="G101" s="256"/>
      <c r="H101" s="259">
        <v>2</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80</v>
      </c>
      <c r="AV101" s="15" t="s">
        <v>204</v>
      </c>
      <c r="AW101" s="15" t="s">
        <v>33</v>
      </c>
      <c r="AX101" s="15" t="s">
        <v>80</v>
      </c>
      <c r="AY101" s="265" t="s">
        <v>196</v>
      </c>
    </row>
    <row r="102" s="12" customFormat="1" ht="25.92" customHeight="1">
      <c r="A102" s="12"/>
      <c r="B102" s="199"/>
      <c r="C102" s="200"/>
      <c r="D102" s="201" t="s">
        <v>72</v>
      </c>
      <c r="E102" s="202" t="s">
        <v>4980</v>
      </c>
      <c r="F102" s="202" t="s">
        <v>1177</v>
      </c>
      <c r="G102" s="200"/>
      <c r="H102" s="200"/>
      <c r="I102" s="203"/>
      <c r="J102" s="204">
        <f>BK102</f>
        <v>0</v>
      </c>
      <c r="K102" s="200"/>
      <c r="L102" s="205"/>
      <c r="M102" s="206"/>
      <c r="N102" s="207"/>
      <c r="O102" s="207"/>
      <c r="P102" s="208">
        <f>SUM(P103:P134)</f>
        <v>0</v>
      </c>
      <c r="Q102" s="207"/>
      <c r="R102" s="208">
        <f>SUM(R103:R134)</f>
        <v>0</v>
      </c>
      <c r="S102" s="207"/>
      <c r="T102" s="209">
        <f>SUM(T103:T134)</f>
        <v>0</v>
      </c>
      <c r="U102" s="12"/>
      <c r="V102" s="12"/>
      <c r="W102" s="12"/>
      <c r="X102" s="12"/>
      <c r="Y102" s="12"/>
      <c r="Z102" s="12"/>
      <c r="AA102" s="12"/>
      <c r="AB102" s="12"/>
      <c r="AC102" s="12"/>
      <c r="AD102" s="12"/>
      <c r="AE102" s="12"/>
      <c r="AR102" s="210" t="s">
        <v>80</v>
      </c>
      <c r="AT102" s="211" t="s">
        <v>72</v>
      </c>
      <c r="AU102" s="211" t="s">
        <v>73</v>
      </c>
      <c r="AY102" s="210" t="s">
        <v>196</v>
      </c>
      <c r="BK102" s="212">
        <f>SUM(BK103:BK134)</f>
        <v>0</v>
      </c>
    </row>
    <row r="103" s="2" customFormat="1" ht="23.4566" customHeight="1">
      <c r="A103" s="41"/>
      <c r="B103" s="42"/>
      <c r="C103" s="215" t="s">
        <v>204</v>
      </c>
      <c r="D103" s="215" t="s">
        <v>199</v>
      </c>
      <c r="E103" s="216" t="s">
        <v>5387</v>
      </c>
      <c r="F103" s="217" t="s">
        <v>5306</v>
      </c>
      <c r="G103" s="218" t="s">
        <v>5307</v>
      </c>
      <c r="H103" s="219">
        <v>1</v>
      </c>
      <c r="I103" s="220"/>
      <c r="J103" s="221">
        <f>ROUND(I103*H103,2)</f>
        <v>0</v>
      </c>
      <c r="K103" s="217" t="s">
        <v>19</v>
      </c>
      <c r="L103" s="47"/>
      <c r="M103" s="222" t="s">
        <v>19</v>
      </c>
      <c r="N103" s="223" t="s">
        <v>44</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572</v>
      </c>
      <c r="AT103" s="226" t="s">
        <v>199</v>
      </c>
      <c r="AU103" s="226" t="s">
        <v>80</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572</v>
      </c>
      <c r="BM103" s="226" t="s">
        <v>5388</v>
      </c>
    </row>
    <row r="104" s="14" customFormat="1">
      <c r="A104" s="14"/>
      <c r="B104" s="244"/>
      <c r="C104" s="245"/>
      <c r="D104" s="235" t="s">
        <v>208</v>
      </c>
      <c r="E104" s="246" t="s">
        <v>19</v>
      </c>
      <c r="F104" s="247" t="s">
        <v>80</v>
      </c>
      <c r="G104" s="245"/>
      <c r="H104" s="248">
        <v>1</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80</v>
      </c>
      <c r="AV104" s="14" t="s">
        <v>82</v>
      </c>
      <c r="AW104" s="14" t="s">
        <v>33</v>
      </c>
      <c r="AX104" s="14" t="s">
        <v>73</v>
      </c>
      <c r="AY104" s="254" t="s">
        <v>196</v>
      </c>
    </row>
    <row r="105" s="15" customFormat="1">
      <c r="A105" s="15"/>
      <c r="B105" s="255"/>
      <c r="C105" s="256"/>
      <c r="D105" s="235" t="s">
        <v>208</v>
      </c>
      <c r="E105" s="257" t="s">
        <v>19</v>
      </c>
      <c r="F105" s="258" t="s">
        <v>212</v>
      </c>
      <c r="G105" s="256"/>
      <c r="H105" s="259">
        <v>1</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80</v>
      </c>
      <c r="AV105" s="15" t="s">
        <v>204</v>
      </c>
      <c r="AW105" s="15" t="s">
        <v>33</v>
      </c>
      <c r="AX105" s="15" t="s">
        <v>80</v>
      </c>
      <c r="AY105" s="265" t="s">
        <v>196</v>
      </c>
    </row>
    <row r="106" s="2" customFormat="1" ht="23.4566" customHeight="1">
      <c r="A106" s="41"/>
      <c r="B106" s="42"/>
      <c r="C106" s="215" t="s">
        <v>232</v>
      </c>
      <c r="D106" s="215" t="s">
        <v>199</v>
      </c>
      <c r="E106" s="216" t="s">
        <v>5389</v>
      </c>
      <c r="F106" s="217" t="s">
        <v>5390</v>
      </c>
      <c r="G106" s="218" t="s">
        <v>1116</v>
      </c>
      <c r="H106" s="284"/>
      <c r="I106" s="220"/>
      <c r="J106" s="221">
        <f>ROUND(I106*H106,2)</f>
        <v>0</v>
      </c>
      <c r="K106" s="217" t="s">
        <v>19</v>
      </c>
      <c r="L106" s="47"/>
      <c r="M106" s="222" t="s">
        <v>19</v>
      </c>
      <c r="N106" s="223" t="s">
        <v>44</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572</v>
      </c>
      <c r="AT106" s="226" t="s">
        <v>199</v>
      </c>
      <c r="AU106" s="226" t="s">
        <v>80</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572</v>
      </c>
      <c r="BM106" s="226" t="s">
        <v>5391</v>
      </c>
    </row>
    <row r="107" s="14" customFormat="1">
      <c r="A107" s="14"/>
      <c r="B107" s="244"/>
      <c r="C107" s="245"/>
      <c r="D107" s="235" t="s">
        <v>208</v>
      </c>
      <c r="E107" s="246" t="s">
        <v>19</v>
      </c>
      <c r="F107" s="247" t="s">
        <v>197</v>
      </c>
      <c r="G107" s="245"/>
      <c r="H107" s="248">
        <v>3</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208</v>
      </c>
      <c r="AU107" s="254" t="s">
        <v>80</v>
      </c>
      <c r="AV107" s="14" t="s">
        <v>82</v>
      </c>
      <c r="AW107" s="14" t="s">
        <v>33</v>
      </c>
      <c r="AX107" s="14" t="s">
        <v>73</v>
      </c>
      <c r="AY107" s="254" t="s">
        <v>196</v>
      </c>
    </row>
    <row r="108" s="15" customFormat="1">
      <c r="A108" s="15"/>
      <c r="B108" s="255"/>
      <c r="C108" s="256"/>
      <c r="D108" s="235" t="s">
        <v>208</v>
      </c>
      <c r="E108" s="257" t="s">
        <v>19</v>
      </c>
      <c r="F108" s="258" t="s">
        <v>212</v>
      </c>
      <c r="G108" s="256"/>
      <c r="H108" s="259">
        <v>3</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208</v>
      </c>
      <c r="AU108" s="265" t="s">
        <v>80</v>
      </c>
      <c r="AV108" s="15" t="s">
        <v>204</v>
      </c>
      <c r="AW108" s="15" t="s">
        <v>33</v>
      </c>
      <c r="AX108" s="15" t="s">
        <v>80</v>
      </c>
      <c r="AY108" s="265" t="s">
        <v>196</v>
      </c>
    </row>
    <row r="109" s="2" customFormat="1" ht="23.4566" customHeight="1">
      <c r="A109" s="41"/>
      <c r="B109" s="42"/>
      <c r="C109" s="215" t="s">
        <v>230</v>
      </c>
      <c r="D109" s="215" t="s">
        <v>199</v>
      </c>
      <c r="E109" s="216" t="s">
        <v>5392</v>
      </c>
      <c r="F109" s="217" t="s">
        <v>5393</v>
      </c>
      <c r="G109" s="218" t="s">
        <v>222</v>
      </c>
      <c r="H109" s="219">
        <v>1</v>
      </c>
      <c r="I109" s="220"/>
      <c r="J109" s="221">
        <f>ROUND(I109*H109,2)</f>
        <v>0</v>
      </c>
      <c r="K109" s="217" t="s">
        <v>19</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572</v>
      </c>
      <c r="AT109" s="226" t="s">
        <v>199</v>
      </c>
      <c r="AU109" s="226" t="s">
        <v>80</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572</v>
      </c>
      <c r="BM109" s="226" t="s">
        <v>5394</v>
      </c>
    </row>
    <row r="110" s="14" customFormat="1">
      <c r="A110" s="14"/>
      <c r="B110" s="244"/>
      <c r="C110" s="245"/>
      <c r="D110" s="235" t="s">
        <v>208</v>
      </c>
      <c r="E110" s="246" t="s">
        <v>19</v>
      </c>
      <c r="F110" s="247" t="s">
        <v>80</v>
      </c>
      <c r="G110" s="245"/>
      <c r="H110" s="248">
        <v>1</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80</v>
      </c>
      <c r="AV110" s="14" t="s">
        <v>82</v>
      </c>
      <c r="AW110" s="14" t="s">
        <v>33</v>
      </c>
      <c r="AX110" s="14" t="s">
        <v>73</v>
      </c>
      <c r="AY110" s="254" t="s">
        <v>196</v>
      </c>
    </row>
    <row r="111" s="15" customFormat="1">
      <c r="A111" s="15"/>
      <c r="B111" s="255"/>
      <c r="C111" s="256"/>
      <c r="D111" s="235" t="s">
        <v>208</v>
      </c>
      <c r="E111" s="257" t="s">
        <v>19</v>
      </c>
      <c r="F111" s="258" t="s">
        <v>212</v>
      </c>
      <c r="G111" s="256"/>
      <c r="H111" s="259">
        <v>1</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208</v>
      </c>
      <c r="AU111" s="265" t="s">
        <v>80</v>
      </c>
      <c r="AV111" s="15" t="s">
        <v>204</v>
      </c>
      <c r="AW111" s="15" t="s">
        <v>33</v>
      </c>
      <c r="AX111" s="15" t="s">
        <v>80</v>
      </c>
      <c r="AY111" s="265" t="s">
        <v>196</v>
      </c>
    </row>
    <row r="112" s="2" customFormat="1" ht="23.4566" customHeight="1">
      <c r="A112" s="41"/>
      <c r="B112" s="42"/>
      <c r="C112" s="215" t="s">
        <v>244</v>
      </c>
      <c r="D112" s="215" t="s">
        <v>199</v>
      </c>
      <c r="E112" s="216" t="s">
        <v>5395</v>
      </c>
      <c r="F112" s="217" t="s">
        <v>5396</v>
      </c>
      <c r="G112" s="218" t="s">
        <v>222</v>
      </c>
      <c r="H112" s="219">
        <v>1</v>
      </c>
      <c r="I112" s="220"/>
      <c r="J112" s="221">
        <f>ROUND(I112*H112,2)</f>
        <v>0</v>
      </c>
      <c r="K112" s="217" t="s">
        <v>19</v>
      </c>
      <c r="L112" s="47"/>
      <c r="M112" s="222" t="s">
        <v>19</v>
      </c>
      <c r="N112" s="223"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572</v>
      </c>
      <c r="AT112" s="226" t="s">
        <v>199</v>
      </c>
      <c r="AU112" s="226" t="s">
        <v>80</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572</v>
      </c>
      <c r="BM112" s="226" t="s">
        <v>5397</v>
      </c>
    </row>
    <row r="113" s="14" customFormat="1">
      <c r="A113" s="14"/>
      <c r="B113" s="244"/>
      <c r="C113" s="245"/>
      <c r="D113" s="235" t="s">
        <v>208</v>
      </c>
      <c r="E113" s="246" t="s">
        <v>19</v>
      </c>
      <c r="F113" s="247" t="s">
        <v>80</v>
      </c>
      <c r="G113" s="245"/>
      <c r="H113" s="248">
        <v>1</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80</v>
      </c>
      <c r="AV113" s="14" t="s">
        <v>82</v>
      </c>
      <c r="AW113" s="14" t="s">
        <v>33</v>
      </c>
      <c r="AX113" s="14" t="s">
        <v>73</v>
      </c>
      <c r="AY113" s="254" t="s">
        <v>196</v>
      </c>
    </row>
    <row r="114" s="15" customFormat="1">
      <c r="A114" s="15"/>
      <c r="B114" s="255"/>
      <c r="C114" s="256"/>
      <c r="D114" s="235" t="s">
        <v>208</v>
      </c>
      <c r="E114" s="257" t="s">
        <v>19</v>
      </c>
      <c r="F114" s="258" t="s">
        <v>212</v>
      </c>
      <c r="G114" s="256"/>
      <c r="H114" s="259">
        <v>1</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80</v>
      </c>
      <c r="AV114" s="15" t="s">
        <v>204</v>
      </c>
      <c r="AW114" s="15" t="s">
        <v>33</v>
      </c>
      <c r="AX114" s="15" t="s">
        <v>80</v>
      </c>
      <c r="AY114" s="265" t="s">
        <v>196</v>
      </c>
    </row>
    <row r="115" s="2" customFormat="1" ht="16.30189" customHeight="1">
      <c r="A115" s="41"/>
      <c r="B115" s="42"/>
      <c r="C115" s="215" t="s">
        <v>250</v>
      </c>
      <c r="D115" s="215" t="s">
        <v>199</v>
      </c>
      <c r="E115" s="216" t="s">
        <v>5398</v>
      </c>
      <c r="F115" s="217" t="s">
        <v>1240</v>
      </c>
      <c r="G115" s="218" t="s">
        <v>222</v>
      </c>
      <c r="H115" s="219">
        <v>1</v>
      </c>
      <c r="I115" s="220"/>
      <c r="J115" s="221">
        <f>ROUND(I115*H115,2)</f>
        <v>0</v>
      </c>
      <c r="K115" s="217" t="s">
        <v>19</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572</v>
      </c>
      <c r="AT115" s="226" t="s">
        <v>199</v>
      </c>
      <c r="AU115" s="226" t="s">
        <v>80</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572</v>
      </c>
      <c r="BM115" s="226" t="s">
        <v>5399</v>
      </c>
    </row>
    <row r="116" s="14" customFormat="1">
      <c r="A116" s="14"/>
      <c r="B116" s="244"/>
      <c r="C116" s="245"/>
      <c r="D116" s="235" t="s">
        <v>208</v>
      </c>
      <c r="E116" s="246" t="s">
        <v>19</v>
      </c>
      <c r="F116" s="247" t="s">
        <v>80</v>
      </c>
      <c r="G116" s="245"/>
      <c r="H116" s="248">
        <v>1</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80</v>
      </c>
      <c r="AV116" s="14" t="s">
        <v>82</v>
      </c>
      <c r="AW116" s="14" t="s">
        <v>33</v>
      </c>
      <c r="AX116" s="14" t="s">
        <v>73</v>
      </c>
      <c r="AY116" s="254" t="s">
        <v>196</v>
      </c>
    </row>
    <row r="117" s="15" customFormat="1">
      <c r="A117" s="15"/>
      <c r="B117" s="255"/>
      <c r="C117" s="256"/>
      <c r="D117" s="235" t="s">
        <v>208</v>
      </c>
      <c r="E117" s="257" t="s">
        <v>19</v>
      </c>
      <c r="F117" s="258" t="s">
        <v>212</v>
      </c>
      <c r="G117" s="256"/>
      <c r="H117" s="259">
        <v>1</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80</v>
      </c>
      <c r="AV117" s="15" t="s">
        <v>204</v>
      </c>
      <c r="AW117" s="15" t="s">
        <v>33</v>
      </c>
      <c r="AX117" s="15" t="s">
        <v>80</v>
      </c>
      <c r="AY117" s="265" t="s">
        <v>196</v>
      </c>
    </row>
    <row r="118" s="2" customFormat="1" ht="16.30189" customHeight="1">
      <c r="A118" s="41"/>
      <c r="B118" s="42"/>
      <c r="C118" s="215" t="s">
        <v>256</v>
      </c>
      <c r="D118" s="215" t="s">
        <v>199</v>
      </c>
      <c r="E118" s="216" t="s">
        <v>1242</v>
      </c>
      <c r="F118" s="217" t="s">
        <v>1243</v>
      </c>
      <c r="G118" s="218" t="s">
        <v>1052</v>
      </c>
      <c r="H118" s="219">
        <v>1</v>
      </c>
      <c r="I118" s="220"/>
      <c r="J118" s="221">
        <f>ROUND(I118*H118,2)</f>
        <v>0</v>
      </c>
      <c r="K118" s="217" t="s">
        <v>19</v>
      </c>
      <c r="L118" s="47"/>
      <c r="M118" s="222" t="s">
        <v>19</v>
      </c>
      <c r="N118" s="223" t="s">
        <v>44</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572</v>
      </c>
      <c r="AT118" s="226" t="s">
        <v>199</v>
      </c>
      <c r="AU118" s="226" t="s">
        <v>80</v>
      </c>
      <c r="AY118" s="20" t="s">
        <v>196</v>
      </c>
      <c r="BE118" s="227">
        <f>IF(N118="základní",J118,0)</f>
        <v>0</v>
      </c>
      <c r="BF118" s="227">
        <f>IF(N118="snížená",J118,0)</f>
        <v>0</v>
      </c>
      <c r="BG118" s="227">
        <f>IF(N118="zákl. přenesená",J118,0)</f>
        <v>0</v>
      </c>
      <c r="BH118" s="227">
        <f>IF(N118="sníž. přenesená",J118,0)</f>
        <v>0</v>
      </c>
      <c r="BI118" s="227">
        <f>IF(N118="nulová",J118,0)</f>
        <v>0</v>
      </c>
      <c r="BJ118" s="20" t="s">
        <v>80</v>
      </c>
      <c r="BK118" s="227">
        <f>ROUND(I118*H118,2)</f>
        <v>0</v>
      </c>
      <c r="BL118" s="20" t="s">
        <v>572</v>
      </c>
      <c r="BM118" s="226" t="s">
        <v>5400</v>
      </c>
    </row>
    <row r="119" s="14" customFormat="1">
      <c r="A119" s="14"/>
      <c r="B119" s="244"/>
      <c r="C119" s="245"/>
      <c r="D119" s="235" t="s">
        <v>208</v>
      </c>
      <c r="E119" s="246" t="s">
        <v>19</v>
      </c>
      <c r="F119" s="247" t="s">
        <v>80</v>
      </c>
      <c r="G119" s="245"/>
      <c r="H119" s="248">
        <v>1</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208</v>
      </c>
      <c r="AU119" s="254" t="s">
        <v>80</v>
      </c>
      <c r="AV119" s="14" t="s">
        <v>82</v>
      </c>
      <c r="AW119" s="14" t="s">
        <v>33</v>
      </c>
      <c r="AX119" s="14" t="s">
        <v>73</v>
      </c>
      <c r="AY119" s="254" t="s">
        <v>196</v>
      </c>
    </row>
    <row r="120" s="15" customFormat="1">
      <c r="A120" s="15"/>
      <c r="B120" s="255"/>
      <c r="C120" s="256"/>
      <c r="D120" s="235" t="s">
        <v>208</v>
      </c>
      <c r="E120" s="257" t="s">
        <v>19</v>
      </c>
      <c r="F120" s="258" t="s">
        <v>212</v>
      </c>
      <c r="G120" s="256"/>
      <c r="H120" s="259">
        <v>1</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208</v>
      </c>
      <c r="AU120" s="265" t="s">
        <v>80</v>
      </c>
      <c r="AV120" s="15" t="s">
        <v>204</v>
      </c>
      <c r="AW120" s="15" t="s">
        <v>33</v>
      </c>
      <c r="AX120" s="15" t="s">
        <v>80</v>
      </c>
      <c r="AY120" s="265" t="s">
        <v>196</v>
      </c>
    </row>
    <row r="121" s="2" customFormat="1" ht="16.30189" customHeight="1">
      <c r="A121" s="41"/>
      <c r="B121" s="42"/>
      <c r="C121" s="215" t="s">
        <v>262</v>
      </c>
      <c r="D121" s="215" t="s">
        <v>199</v>
      </c>
      <c r="E121" s="216" t="s">
        <v>1245</v>
      </c>
      <c r="F121" s="217" t="s">
        <v>1246</v>
      </c>
      <c r="G121" s="218" t="s">
        <v>1052</v>
      </c>
      <c r="H121" s="219">
        <v>2</v>
      </c>
      <c r="I121" s="220"/>
      <c r="J121" s="221">
        <f>ROUND(I121*H121,2)</f>
        <v>0</v>
      </c>
      <c r="K121" s="217" t="s">
        <v>19</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572</v>
      </c>
      <c r="AT121" s="226" t="s">
        <v>199</v>
      </c>
      <c r="AU121" s="226" t="s">
        <v>80</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572</v>
      </c>
      <c r="BM121" s="226" t="s">
        <v>5401</v>
      </c>
    </row>
    <row r="122" s="14" customFormat="1">
      <c r="A122" s="14"/>
      <c r="B122" s="244"/>
      <c r="C122" s="245"/>
      <c r="D122" s="235" t="s">
        <v>208</v>
      </c>
      <c r="E122" s="246" t="s">
        <v>19</v>
      </c>
      <c r="F122" s="247" t="s">
        <v>82</v>
      </c>
      <c r="G122" s="245"/>
      <c r="H122" s="248">
        <v>2</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208</v>
      </c>
      <c r="AU122" s="254" t="s">
        <v>80</v>
      </c>
      <c r="AV122" s="14" t="s">
        <v>82</v>
      </c>
      <c r="AW122" s="14" t="s">
        <v>33</v>
      </c>
      <c r="AX122" s="14" t="s">
        <v>73</v>
      </c>
      <c r="AY122" s="254" t="s">
        <v>196</v>
      </c>
    </row>
    <row r="123" s="15" customFormat="1">
      <c r="A123" s="15"/>
      <c r="B123" s="255"/>
      <c r="C123" s="256"/>
      <c r="D123" s="235" t="s">
        <v>208</v>
      </c>
      <c r="E123" s="257" t="s">
        <v>19</v>
      </c>
      <c r="F123" s="258" t="s">
        <v>212</v>
      </c>
      <c r="G123" s="256"/>
      <c r="H123" s="259">
        <v>2</v>
      </c>
      <c r="I123" s="260"/>
      <c r="J123" s="256"/>
      <c r="K123" s="256"/>
      <c r="L123" s="261"/>
      <c r="M123" s="262"/>
      <c r="N123" s="263"/>
      <c r="O123" s="263"/>
      <c r="P123" s="263"/>
      <c r="Q123" s="263"/>
      <c r="R123" s="263"/>
      <c r="S123" s="263"/>
      <c r="T123" s="264"/>
      <c r="U123" s="15"/>
      <c r="V123" s="15"/>
      <c r="W123" s="15"/>
      <c r="X123" s="15"/>
      <c r="Y123" s="15"/>
      <c r="Z123" s="15"/>
      <c r="AA123" s="15"/>
      <c r="AB123" s="15"/>
      <c r="AC123" s="15"/>
      <c r="AD123" s="15"/>
      <c r="AE123" s="15"/>
      <c r="AT123" s="265" t="s">
        <v>208</v>
      </c>
      <c r="AU123" s="265" t="s">
        <v>80</v>
      </c>
      <c r="AV123" s="15" t="s">
        <v>204</v>
      </c>
      <c r="AW123" s="15" t="s">
        <v>33</v>
      </c>
      <c r="AX123" s="15" t="s">
        <v>80</v>
      </c>
      <c r="AY123" s="265" t="s">
        <v>196</v>
      </c>
    </row>
    <row r="124" s="2" customFormat="1" ht="16.30189" customHeight="1">
      <c r="A124" s="41"/>
      <c r="B124" s="42"/>
      <c r="C124" s="215" t="s">
        <v>270</v>
      </c>
      <c r="D124" s="215" t="s">
        <v>199</v>
      </c>
      <c r="E124" s="216" t="s">
        <v>5402</v>
      </c>
      <c r="F124" s="217" t="s">
        <v>5324</v>
      </c>
      <c r="G124" s="218" t="s">
        <v>1052</v>
      </c>
      <c r="H124" s="219">
        <v>1</v>
      </c>
      <c r="I124" s="220"/>
      <c r="J124" s="221">
        <f>ROUND(I124*H124,2)</f>
        <v>0</v>
      </c>
      <c r="K124" s="217" t="s">
        <v>19</v>
      </c>
      <c r="L124" s="47"/>
      <c r="M124" s="222" t="s">
        <v>19</v>
      </c>
      <c r="N124" s="223" t="s">
        <v>44</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572</v>
      </c>
      <c r="AT124" s="226" t="s">
        <v>199</v>
      </c>
      <c r="AU124" s="226" t="s">
        <v>80</v>
      </c>
      <c r="AY124" s="20" t="s">
        <v>196</v>
      </c>
      <c r="BE124" s="227">
        <f>IF(N124="základní",J124,0)</f>
        <v>0</v>
      </c>
      <c r="BF124" s="227">
        <f>IF(N124="snížená",J124,0)</f>
        <v>0</v>
      </c>
      <c r="BG124" s="227">
        <f>IF(N124="zákl. přenesená",J124,0)</f>
        <v>0</v>
      </c>
      <c r="BH124" s="227">
        <f>IF(N124="sníž. přenesená",J124,0)</f>
        <v>0</v>
      </c>
      <c r="BI124" s="227">
        <f>IF(N124="nulová",J124,0)</f>
        <v>0</v>
      </c>
      <c r="BJ124" s="20" t="s">
        <v>80</v>
      </c>
      <c r="BK124" s="227">
        <f>ROUND(I124*H124,2)</f>
        <v>0</v>
      </c>
      <c r="BL124" s="20" t="s">
        <v>572</v>
      </c>
      <c r="BM124" s="226" t="s">
        <v>5403</v>
      </c>
    </row>
    <row r="125" s="14" customFormat="1">
      <c r="A125" s="14"/>
      <c r="B125" s="244"/>
      <c r="C125" s="245"/>
      <c r="D125" s="235" t="s">
        <v>208</v>
      </c>
      <c r="E125" s="246" t="s">
        <v>19</v>
      </c>
      <c r="F125" s="247" t="s">
        <v>80</v>
      </c>
      <c r="G125" s="245"/>
      <c r="H125" s="248">
        <v>1</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208</v>
      </c>
      <c r="AU125" s="254" t="s">
        <v>80</v>
      </c>
      <c r="AV125" s="14" t="s">
        <v>82</v>
      </c>
      <c r="AW125" s="14" t="s">
        <v>33</v>
      </c>
      <c r="AX125" s="14" t="s">
        <v>80</v>
      </c>
      <c r="AY125" s="254" t="s">
        <v>196</v>
      </c>
    </row>
    <row r="126" s="2" customFormat="1" ht="16.30189" customHeight="1">
      <c r="A126" s="41"/>
      <c r="B126" s="42"/>
      <c r="C126" s="215" t="s">
        <v>8</v>
      </c>
      <c r="D126" s="215" t="s">
        <v>199</v>
      </c>
      <c r="E126" s="216" t="s">
        <v>5404</v>
      </c>
      <c r="F126" s="217" t="s">
        <v>1428</v>
      </c>
      <c r="G126" s="218" t="s">
        <v>5327</v>
      </c>
      <c r="H126" s="219">
        <v>1</v>
      </c>
      <c r="I126" s="220"/>
      <c r="J126" s="221">
        <f>ROUND(I126*H126,2)</f>
        <v>0</v>
      </c>
      <c r="K126" s="217" t="s">
        <v>19</v>
      </c>
      <c r="L126" s="47"/>
      <c r="M126" s="222" t="s">
        <v>19</v>
      </c>
      <c r="N126" s="223" t="s">
        <v>44</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572</v>
      </c>
      <c r="AT126" s="226" t="s">
        <v>199</v>
      </c>
      <c r="AU126" s="226" t="s">
        <v>80</v>
      </c>
      <c r="AY126" s="20" t="s">
        <v>196</v>
      </c>
      <c r="BE126" s="227">
        <f>IF(N126="základní",J126,0)</f>
        <v>0</v>
      </c>
      <c r="BF126" s="227">
        <f>IF(N126="snížená",J126,0)</f>
        <v>0</v>
      </c>
      <c r="BG126" s="227">
        <f>IF(N126="zákl. přenesená",J126,0)</f>
        <v>0</v>
      </c>
      <c r="BH126" s="227">
        <f>IF(N126="sníž. přenesená",J126,0)</f>
        <v>0</v>
      </c>
      <c r="BI126" s="227">
        <f>IF(N126="nulová",J126,0)</f>
        <v>0</v>
      </c>
      <c r="BJ126" s="20" t="s">
        <v>80</v>
      </c>
      <c r="BK126" s="227">
        <f>ROUND(I126*H126,2)</f>
        <v>0</v>
      </c>
      <c r="BL126" s="20" t="s">
        <v>572</v>
      </c>
      <c r="BM126" s="226" t="s">
        <v>5405</v>
      </c>
    </row>
    <row r="127" s="14" customFormat="1">
      <c r="A127" s="14"/>
      <c r="B127" s="244"/>
      <c r="C127" s="245"/>
      <c r="D127" s="235" t="s">
        <v>208</v>
      </c>
      <c r="E127" s="246" t="s">
        <v>19</v>
      </c>
      <c r="F127" s="247" t="s">
        <v>80</v>
      </c>
      <c r="G127" s="245"/>
      <c r="H127" s="248">
        <v>1</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80</v>
      </c>
      <c r="AV127" s="14" t="s">
        <v>82</v>
      </c>
      <c r="AW127" s="14" t="s">
        <v>33</v>
      </c>
      <c r="AX127" s="14" t="s">
        <v>73</v>
      </c>
      <c r="AY127" s="254" t="s">
        <v>196</v>
      </c>
    </row>
    <row r="128" s="15" customFormat="1">
      <c r="A128" s="15"/>
      <c r="B128" s="255"/>
      <c r="C128" s="256"/>
      <c r="D128" s="235" t="s">
        <v>208</v>
      </c>
      <c r="E128" s="257" t="s">
        <v>19</v>
      </c>
      <c r="F128" s="258" t="s">
        <v>212</v>
      </c>
      <c r="G128" s="256"/>
      <c r="H128" s="259">
        <v>1</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208</v>
      </c>
      <c r="AU128" s="265" t="s">
        <v>80</v>
      </c>
      <c r="AV128" s="15" t="s">
        <v>204</v>
      </c>
      <c r="AW128" s="15" t="s">
        <v>33</v>
      </c>
      <c r="AX128" s="15" t="s">
        <v>80</v>
      </c>
      <c r="AY128" s="265" t="s">
        <v>196</v>
      </c>
    </row>
    <row r="129" s="2" customFormat="1" ht="23.4566" customHeight="1">
      <c r="A129" s="41"/>
      <c r="B129" s="42"/>
      <c r="C129" s="215" t="s">
        <v>280</v>
      </c>
      <c r="D129" s="215" t="s">
        <v>199</v>
      </c>
      <c r="E129" s="216" t="s">
        <v>5406</v>
      </c>
      <c r="F129" s="217" t="s">
        <v>5407</v>
      </c>
      <c r="G129" s="218" t="s">
        <v>222</v>
      </c>
      <c r="H129" s="219">
        <v>1</v>
      </c>
      <c r="I129" s="220"/>
      <c r="J129" s="221">
        <f>ROUND(I129*H129,2)</f>
        <v>0</v>
      </c>
      <c r="K129" s="217" t="s">
        <v>19</v>
      </c>
      <c r="L129" s="47"/>
      <c r="M129" s="222" t="s">
        <v>19</v>
      </c>
      <c r="N129" s="223"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572</v>
      </c>
      <c r="AT129" s="226" t="s">
        <v>199</v>
      </c>
      <c r="AU129" s="226" t="s">
        <v>80</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572</v>
      </c>
      <c r="BM129" s="226" t="s">
        <v>5408</v>
      </c>
    </row>
    <row r="130" s="14" customFormat="1">
      <c r="A130" s="14"/>
      <c r="B130" s="244"/>
      <c r="C130" s="245"/>
      <c r="D130" s="235" t="s">
        <v>208</v>
      </c>
      <c r="E130" s="246" t="s">
        <v>19</v>
      </c>
      <c r="F130" s="247" t="s">
        <v>80</v>
      </c>
      <c r="G130" s="245"/>
      <c r="H130" s="248">
        <v>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208</v>
      </c>
      <c r="AU130" s="254" t="s">
        <v>80</v>
      </c>
      <c r="AV130" s="14" t="s">
        <v>82</v>
      </c>
      <c r="AW130" s="14" t="s">
        <v>33</v>
      </c>
      <c r="AX130" s="14" t="s">
        <v>73</v>
      </c>
      <c r="AY130" s="254" t="s">
        <v>196</v>
      </c>
    </row>
    <row r="131" s="15" customFormat="1">
      <c r="A131" s="15"/>
      <c r="B131" s="255"/>
      <c r="C131" s="256"/>
      <c r="D131" s="235" t="s">
        <v>208</v>
      </c>
      <c r="E131" s="257" t="s">
        <v>19</v>
      </c>
      <c r="F131" s="258" t="s">
        <v>212</v>
      </c>
      <c r="G131" s="256"/>
      <c r="H131" s="259">
        <v>1</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208</v>
      </c>
      <c r="AU131" s="265" t="s">
        <v>80</v>
      </c>
      <c r="AV131" s="15" t="s">
        <v>204</v>
      </c>
      <c r="AW131" s="15" t="s">
        <v>33</v>
      </c>
      <c r="AX131" s="15" t="s">
        <v>80</v>
      </c>
      <c r="AY131" s="265" t="s">
        <v>196</v>
      </c>
    </row>
    <row r="132" s="2" customFormat="1" ht="21.0566" customHeight="1">
      <c r="A132" s="41"/>
      <c r="B132" s="42"/>
      <c r="C132" s="215" t="s">
        <v>285</v>
      </c>
      <c r="D132" s="215" t="s">
        <v>199</v>
      </c>
      <c r="E132" s="216" t="s">
        <v>1253</v>
      </c>
      <c r="F132" s="217" t="s">
        <v>1185</v>
      </c>
      <c r="G132" s="218" t="s">
        <v>1052</v>
      </c>
      <c r="H132" s="219">
        <v>8</v>
      </c>
      <c r="I132" s="220"/>
      <c r="J132" s="221">
        <f>ROUND(I132*H132,2)</f>
        <v>0</v>
      </c>
      <c r="K132" s="217" t="s">
        <v>19</v>
      </c>
      <c r="L132" s="47"/>
      <c r="M132" s="222" t="s">
        <v>19</v>
      </c>
      <c r="N132" s="223"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572</v>
      </c>
      <c r="AT132" s="226" t="s">
        <v>199</v>
      </c>
      <c r="AU132" s="226" t="s">
        <v>80</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572</v>
      </c>
      <c r="BM132" s="226" t="s">
        <v>5409</v>
      </c>
    </row>
    <row r="133" s="14" customFormat="1">
      <c r="A133" s="14"/>
      <c r="B133" s="244"/>
      <c r="C133" s="245"/>
      <c r="D133" s="235" t="s">
        <v>208</v>
      </c>
      <c r="E133" s="246" t="s">
        <v>19</v>
      </c>
      <c r="F133" s="247" t="s">
        <v>250</v>
      </c>
      <c r="G133" s="245"/>
      <c r="H133" s="248">
        <v>8</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80</v>
      </c>
      <c r="AV133" s="14" t="s">
        <v>82</v>
      </c>
      <c r="AW133" s="14" t="s">
        <v>33</v>
      </c>
      <c r="AX133" s="14" t="s">
        <v>73</v>
      </c>
      <c r="AY133" s="254" t="s">
        <v>196</v>
      </c>
    </row>
    <row r="134" s="15" customFormat="1">
      <c r="A134" s="15"/>
      <c r="B134" s="255"/>
      <c r="C134" s="256"/>
      <c r="D134" s="235" t="s">
        <v>208</v>
      </c>
      <c r="E134" s="257" t="s">
        <v>19</v>
      </c>
      <c r="F134" s="258" t="s">
        <v>212</v>
      </c>
      <c r="G134" s="256"/>
      <c r="H134" s="259">
        <v>8</v>
      </c>
      <c r="I134" s="260"/>
      <c r="J134" s="256"/>
      <c r="K134" s="256"/>
      <c r="L134" s="261"/>
      <c r="M134" s="277"/>
      <c r="N134" s="278"/>
      <c r="O134" s="278"/>
      <c r="P134" s="278"/>
      <c r="Q134" s="278"/>
      <c r="R134" s="278"/>
      <c r="S134" s="278"/>
      <c r="T134" s="279"/>
      <c r="U134" s="15"/>
      <c r="V134" s="15"/>
      <c r="W134" s="15"/>
      <c r="X134" s="15"/>
      <c r="Y134" s="15"/>
      <c r="Z134" s="15"/>
      <c r="AA134" s="15"/>
      <c r="AB134" s="15"/>
      <c r="AC134" s="15"/>
      <c r="AD134" s="15"/>
      <c r="AE134" s="15"/>
      <c r="AT134" s="265" t="s">
        <v>208</v>
      </c>
      <c r="AU134" s="265" t="s">
        <v>80</v>
      </c>
      <c r="AV134" s="15" t="s">
        <v>204</v>
      </c>
      <c r="AW134" s="15" t="s">
        <v>33</v>
      </c>
      <c r="AX134" s="15" t="s">
        <v>80</v>
      </c>
      <c r="AY134" s="265" t="s">
        <v>196</v>
      </c>
    </row>
    <row r="135" s="2" customFormat="1" ht="6.96" customHeight="1">
      <c r="A135" s="41"/>
      <c r="B135" s="62"/>
      <c r="C135" s="63"/>
      <c r="D135" s="63"/>
      <c r="E135" s="63"/>
      <c r="F135" s="63"/>
      <c r="G135" s="63"/>
      <c r="H135" s="63"/>
      <c r="I135" s="63"/>
      <c r="J135" s="63"/>
      <c r="K135" s="63"/>
      <c r="L135" s="47"/>
      <c r="M135" s="41"/>
      <c r="O135" s="41"/>
      <c r="P135" s="41"/>
      <c r="Q135" s="41"/>
      <c r="R135" s="41"/>
      <c r="S135" s="41"/>
      <c r="T135" s="41"/>
      <c r="U135" s="41"/>
      <c r="V135" s="41"/>
      <c r="W135" s="41"/>
      <c r="X135" s="41"/>
      <c r="Y135" s="41"/>
      <c r="Z135" s="41"/>
      <c r="AA135" s="41"/>
      <c r="AB135" s="41"/>
      <c r="AC135" s="41"/>
      <c r="AD135" s="41"/>
      <c r="AE135" s="41"/>
    </row>
  </sheetData>
  <sheetProtection sheet="1" autoFilter="0" formatColumns="0" formatRows="0" objects="1" scenarios="1" spinCount="100000" saltValue="kRd0Jz55YfudzRZHs1f7A9rTycEEtsjLF6TQzyRiNl8uIBASaxpybfx3L0mksh30WQGEPpsoK2Tzu47GpCsu9Q==" hashValue="1kz22RH9W+5M7lT4+9cq77UWnCRhz1j7fs+dMC2ryKdyD03gzYCgr+zCF4k2PSOzP8B3xflWj1baDw1vtmVigw==" algorithmName="SHA-512" password="CC35"/>
  <autoFilter ref="C87:K13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151</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1187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ROUND((SUM(BE91:BE255)),  2)</f>
        <v>0</v>
      </c>
      <c r="G35" s="41"/>
      <c r="H35" s="41"/>
      <c r="I35" s="160">
        <v>0.20999999999999999</v>
      </c>
      <c r="J35" s="159">
        <f>ROUND(((SUM(BE91:BE255))*I35),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ROUND((SUM(BF91:BF255)),  2)</f>
        <v>0</v>
      </c>
      <c r="G36" s="41"/>
      <c r="H36" s="41"/>
      <c r="I36" s="160">
        <v>0.12</v>
      </c>
      <c r="J36" s="159">
        <f>ROUND(((SUM(BF91:BF255))*I36),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ROUND((SUM(BG91:BG255)),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ROUND((SUM(BH91:BH255)),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ROUND((SUM(BI91:BI255)),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01.04.05.04 - Slaboproud AV 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5410</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5411</v>
      </c>
      <c r="E65" s="180"/>
      <c r="F65" s="180"/>
      <c r="G65" s="180"/>
      <c r="H65" s="180"/>
      <c r="I65" s="180"/>
      <c r="J65" s="181">
        <f>J97</f>
        <v>0</v>
      </c>
      <c r="K65" s="178"/>
      <c r="L65" s="182"/>
      <c r="S65" s="9"/>
      <c r="T65" s="9"/>
      <c r="U65" s="9"/>
      <c r="V65" s="9"/>
      <c r="W65" s="9"/>
      <c r="X65" s="9"/>
      <c r="Y65" s="9"/>
      <c r="Z65" s="9"/>
      <c r="AA65" s="9"/>
      <c r="AB65" s="9"/>
      <c r="AC65" s="9"/>
      <c r="AD65" s="9"/>
      <c r="AE65" s="9"/>
    </row>
    <row r="66" s="9" customFormat="1" ht="24.96" customHeight="1">
      <c r="A66" s="9"/>
      <c r="B66" s="177"/>
      <c r="C66" s="178"/>
      <c r="D66" s="179" t="s">
        <v>5412</v>
      </c>
      <c r="E66" s="180"/>
      <c r="F66" s="180"/>
      <c r="G66" s="180"/>
      <c r="H66" s="180"/>
      <c r="I66" s="180"/>
      <c r="J66" s="181">
        <f>J137</f>
        <v>0</v>
      </c>
      <c r="K66" s="178"/>
      <c r="L66" s="182"/>
      <c r="S66" s="9"/>
      <c r="T66" s="9"/>
      <c r="U66" s="9"/>
      <c r="V66" s="9"/>
      <c r="W66" s="9"/>
      <c r="X66" s="9"/>
      <c r="Y66" s="9"/>
      <c r="Z66" s="9"/>
      <c r="AA66" s="9"/>
      <c r="AB66" s="9"/>
      <c r="AC66" s="9"/>
      <c r="AD66" s="9"/>
      <c r="AE66" s="9"/>
    </row>
    <row r="67" s="9" customFormat="1" ht="24.96" customHeight="1">
      <c r="A67" s="9"/>
      <c r="B67" s="177"/>
      <c r="C67" s="178"/>
      <c r="D67" s="179" t="s">
        <v>5413</v>
      </c>
      <c r="E67" s="180"/>
      <c r="F67" s="180"/>
      <c r="G67" s="180"/>
      <c r="H67" s="180"/>
      <c r="I67" s="180"/>
      <c r="J67" s="181">
        <f>J154</f>
        <v>0</v>
      </c>
      <c r="K67" s="178"/>
      <c r="L67" s="182"/>
      <c r="S67" s="9"/>
      <c r="T67" s="9"/>
      <c r="U67" s="9"/>
      <c r="V67" s="9"/>
      <c r="W67" s="9"/>
      <c r="X67" s="9"/>
      <c r="Y67" s="9"/>
      <c r="Z67" s="9"/>
      <c r="AA67" s="9"/>
      <c r="AB67" s="9"/>
      <c r="AC67" s="9"/>
      <c r="AD67" s="9"/>
      <c r="AE67" s="9"/>
    </row>
    <row r="68" s="9" customFormat="1" ht="24.96" customHeight="1">
      <c r="A68" s="9"/>
      <c r="B68" s="177"/>
      <c r="C68" s="178"/>
      <c r="D68" s="179" t="s">
        <v>1140</v>
      </c>
      <c r="E68" s="180"/>
      <c r="F68" s="180"/>
      <c r="G68" s="180"/>
      <c r="H68" s="180"/>
      <c r="I68" s="180"/>
      <c r="J68" s="181">
        <f>J164</f>
        <v>0</v>
      </c>
      <c r="K68" s="178"/>
      <c r="L68" s="182"/>
      <c r="S68" s="9"/>
      <c r="T68" s="9"/>
      <c r="U68" s="9"/>
      <c r="V68" s="9"/>
      <c r="W68" s="9"/>
      <c r="X68" s="9"/>
      <c r="Y68" s="9"/>
      <c r="Z68" s="9"/>
      <c r="AA68" s="9"/>
      <c r="AB68" s="9"/>
      <c r="AC68" s="9"/>
      <c r="AD68" s="9"/>
      <c r="AE68" s="9"/>
    </row>
    <row r="69" s="9" customFormat="1" ht="24.96" customHeight="1">
      <c r="A69" s="9"/>
      <c r="B69" s="177"/>
      <c r="C69" s="178"/>
      <c r="D69" s="179" t="s">
        <v>1141</v>
      </c>
      <c r="E69" s="180"/>
      <c r="F69" s="180"/>
      <c r="G69" s="180"/>
      <c r="H69" s="180"/>
      <c r="I69" s="180"/>
      <c r="J69" s="181">
        <f>J216</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181</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7.84906" customHeight="1">
      <c r="A79" s="41"/>
      <c r="B79" s="42"/>
      <c r="C79" s="43"/>
      <c r="D79" s="43"/>
      <c r="E79" s="172" t="str">
        <f>E7</f>
        <v>REVITALIZACE BUDOVY GALERIE MODERNÍHO UMĚNÍ CELÝ ROZPOČET BEZ PS</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161</v>
      </c>
      <c r="D80" s="25"/>
      <c r="E80" s="25"/>
      <c r="F80" s="25"/>
      <c r="G80" s="25"/>
      <c r="H80" s="25"/>
      <c r="I80" s="25"/>
      <c r="J80" s="25"/>
      <c r="K80" s="25"/>
      <c r="L80" s="23"/>
    </row>
    <row r="81" s="2" customFormat="1" ht="16.30189" customHeight="1">
      <c r="A81" s="41"/>
      <c r="B81" s="42"/>
      <c r="C81" s="43"/>
      <c r="D81" s="43"/>
      <c r="E81" s="172" t="s">
        <v>1457</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30189" customHeight="1">
      <c r="A83" s="41"/>
      <c r="B83" s="42"/>
      <c r="C83" s="43"/>
      <c r="D83" s="43"/>
      <c r="E83" s="72" t="str">
        <f>E11</f>
        <v>SO 01.04.05.04 - Slaboproud AV technika</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F14</f>
        <v>Hadec Králové</v>
      </c>
      <c r="G85" s="43"/>
      <c r="H85" s="43"/>
      <c r="I85" s="35" t="s">
        <v>23</v>
      </c>
      <c r="J85" s="75" t="str">
        <f>IF(J14="","",J14)</f>
        <v>24. 4. 2024</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5.30566" customHeight="1">
      <c r="A87" s="41"/>
      <c r="B87" s="42"/>
      <c r="C87" s="35" t="s">
        <v>25</v>
      </c>
      <c r="D87" s="43"/>
      <c r="E87" s="43"/>
      <c r="F87" s="30" t="str">
        <f>E17</f>
        <v>Královéhradecký kraj, Pivovarské náměstí 1345</v>
      </c>
      <c r="G87" s="43"/>
      <c r="H87" s="43"/>
      <c r="I87" s="35" t="s">
        <v>31</v>
      </c>
      <c r="J87" s="39" t="str">
        <f>E23</f>
        <v>INS spol.s.r.o.</v>
      </c>
      <c r="K87" s="43"/>
      <c r="L87" s="147"/>
      <c r="S87" s="41"/>
      <c r="T87" s="41"/>
      <c r="U87" s="41"/>
      <c r="V87" s="41"/>
      <c r="W87" s="41"/>
      <c r="X87" s="41"/>
      <c r="Y87" s="41"/>
      <c r="Z87" s="41"/>
      <c r="AA87" s="41"/>
      <c r="AB87" s="41"/>
      <c r="AC87" s="41"/>
      <c r="AD87" s="41"/>
      <c r="AE87" s="41"/>
    </row>
    <row r="88" s="2" customFormat="1" ht="15.30566" customHeight="1">
      <c r="A88" s="41"/>
      <c r="B88" s="42"/>
      <c r="C88" s="35" t="s">
        <v>29</v>
      </c>
      <c r="D88" s="43"/>
      <c r="E88" s="43"/>
      <c r="F88" s="30" t="str">
        <f>IF(E20="","",E20)</f>
        <v>Vyplň údaj</v>
      </c>
      <c r="G88" s="43"/>
      <c r="H88" s="43"/>
      <c r="I88" s="35" t="s">
        <v>34</v>
      </c>
      <c r="J88" s="39" t="str">
        <f>E26</f>
        <v>Ivan Mezera</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182</v>
      </c>
      <c r="D90" s="191" t="s">
        <v>58</v>
      </c>
      <c r="E90" s="191" t="s">
        <v>54</v>
      </c>
      <c r="F90" s="191" t="s">
        <v>55</v>
      </c>
      <c r="G90" s="191" t="s">
        <v>183</v>
      </c>
      <c r="H90" s="191" t="s">
        <v>184</v>
      </c>
      <c r="I90" s="191" t="s">
        <v>185</v>
      </c>
      <c r="J90" s="191" t="s">
        <v>167</v>
      </c>
      <c r="K90" s="192" t="s">
        <v>186</v>
      </c>
      <c r="L90" s="193"/>
      <c r="M90" s="95" t="s">
        <v>19</v>
      </c>
      <c r="N90" s="96" t="s">
        <v>43</v>
      </c>
      <c r="O90" s="96" t="s">
        <v>187</v>
      </c>
      <c r="P90" s="96" t="s">
        <v>188</v>
      </c>
      <c r="Q90" s="96" t="s">
        <v>189</v>
      </c>
      <c r="R90" s="96" t="s">
        <v>190</v>
      </c>
      <c r="S90" s="96" t="s">
        <v>191</v>
      </c>
      <c r="T90" s="97" t="s">
        <v>192</v>
      </c>
      <c r="U90" s="188"/>
      <c r="V90" s="188"/>
      <c r="W90" s="188"/>
      <c r="X90" s="188"/>
      <c r="Y90" s="188"/>
      <c r="Z90" s="188"/>
      <c r="AA90" s="188"/>
      <c r="AB90" s="188"/>
      <c r="AC90" s="188"/>
      <c r="AD90" s="188"/>
      <c r="AE90" s="188"/>
    </row>
    <row r="91" s="2" customFormat="1" ht="22.8" customHeight="1">
      <c r="A91" s="41"/>
      <c r="B91" s="42"/>
      <c r="C91" s="102" t="s">
        <v>193</v>
      </c>
      <c r="D91" s="43"/>
      <c r="E91" s="43"/>
      <c r="F91" s="43"/>
      <c r="G91" s="43"/>
      <c r="H91" s="43"/>
      <c r="I91" s="43"/>
      <c r="J91" s="194">
        <f>BK91</f>
        <v>0</v>
      </c>
      <c r="K91" s="43"/>
      <c r="L91" s="47"/>
      <c r="M91" s="98"/>
      <c r="N91" s="195"/>
      <c r="O91" s="99"/>
      <c r="P91" s="196">
        <f>P92+P97+P137+P154+P164+P216</f>
        <v>0</v>
      </c>
      <c r="Q91" s="99"/>
      <c r="R91" s="196">
        <f>R92+R97+R137+R154+R164+R216</f>
        <v>0</v>
      </c>
      <c r="S91" s="99"/>
      <c r="T91" s="197">
        <f>T92+T97+T137+T154+T164+T216</f>
        <v>0</v>
      </c>
      <c r="U91" s="41"/>
      <c r="V91" s="41"/>
      <c r="W91" s="41"/>
      <c r="X91" s="41"/>
      <c r="Y91" s="41"/>
      <c r="Z91" s="41"/>
      <c r="AA91" s="41"/>
      <c r="AB91" s="41"/>
      <c r="AC91" s="41"/>
      <c r="AD91" s="41"/>
      <c r="AE91" s="41"/>
      <c r="AT91" s="20" t="s">
        <v>72</v>
      </c>
      <c r="AU91" s="20" t="s">
        <v>168</v>
      </c>
      <c r="BK91" s="198">
        <f>BK92+BK97+BK137+BK154+BK164+BK216</f>
        <v>0</v>
      </c>
    </row>
    <row r="92" s="12" customFormat="1" ht="25.92" customHeight="1">
      <c r="A92" s="12"/>
      <c r="B92" s="199"/>
      <c r="C92" s="200"/>
      <c r="D92" s="201" t="s">
        <v>72</v>
      </c>
      <c r="E92" s="202" t="s">
        <v>1194</v>
      </c>
      <c r="F92" s="202" t="s">
        <v>1195</v>
      </c>
      <c r="G92" s="200"/>
      <c r="H92" s="200"/>
      <c r="I92" s="203"/>
      <c r="J92" s="204">
        <f>BK92</f>
        <v>0</v>
      </c>
      <c r="K92" s="200"/>
      <c r="L92" s="205"/>
      <c r="M92" s="206"/>
      <c r="N92" s="207"/>
      <c r="O92" s="207"/>
      <c r="P92" s="208">
        <f>SUM(P93:P96)</f>
        <v>0</v>
      </c>
      <c r="Q92" s="207"/>
      <c r="R92" s="208">
        <f>SUM(R93:R96)</f>
        <v>0</v>
      </c>
      <c r="S92" s="207"/>
      <c r="T92" s="209">
        <f>SUM(T93:T96)</f>
        <v>0</v>
      </c>
      <c r="U92" s="12"/>
      <c r="V92" s="12"/>
      <c r="W92" s="12"/>
      <c r="X92" s="12"/>
      <c r="Y92" s="12"/>
      <c r="Z92" s="12"/>
      <c r="AA92" s="12"/>
      <c r="AB92" s="12"/>
      <c r="AC92" s="12"/>
      <c r="AD92" s="12"/>
      <c r="AE92" s="12"/>
      <c r="AR92" s="210" t="s">
        <v>80</v>
      </c>
      <c r="AT92" s="211" t="s">
        <v>72</v>
      </c>
      <c r="AU92" s="211" t="s">
        <v>73</v>
      </c>
      <c r="AY92" s="210" t="s">
        <v>196</v>
      </c>
      <c r="BK92" s="212">
        <f>SUM(BK93:BK96)</f>
        <v>0</v>
      </c>
    </row>
    <row r="93" s="2" customFormat="1" ht="16.30189" customHeight="1">
      <c r="A93" s="41"/>
      <c r="B93" s="42"/>
      <c r="C93" s="215" t="s">
        <v>80</v>
      </c>
      <c r="D93" s="215" t="s">
        <v>199</v>
      </c>
      <c r="E93" s="216" t="s">
        <v>5127</v>
      </c>
      <c r="F93" s="217" t="s">
        <v>5414</v>
      </c>
      <c r="G93" s="218" t="s">
        <v>222</v>
      </c>
      <c r="H93" s="219">
        <v>6</v>
      </c>
      <c r="I93" s="220"/>
      <c r="J93" s="221">
        <f>ROUND(I93*H93,2)</f>
        <v>0</v>
      </c>
      <c r="K93" s="217" t="s">
        <v>19</v>
      </c>
      <c r="L93" s="47"/>
      <c r="M93" s="222" t="s">
        <v>19</v>
      </c>
      <c r="N93" s="223" t="s">
        <v>44</v>
      </c>
      <c r="O93" s="87"/>
      <c r="P93" s="224">
        <f>O93*H93</f>
        <v>0</v>
      </c>
      <c r="Q93" s="224">
        <v>0</v>
      </c>
      <c r="R93" s="224">
        <f>Q93*H93</f>
        <v>0</v>
      </c>
      <c r="S93" s="224">
        <v>0</v>
      </c>
      <c r="T93" s="225">
        <f>S93*H93</f>
        <v>0</v>
      </c>
      <c r="U93" s="41"/>
      <c r="V93" s="41"/>
      <c r="W93" s="41"/>
      <c r="X93" s="41"/>
      <c r="Y93" s="41"/>
      <c r="Z93" s="41"/>
      <c r="AA93" s="41"/>
      <c r="AB93" s="41"/>
      <c r="AC93" s="41"/>
      <c r="AD93" s="41"/>
      <c r="AE93" s="41"/>
      <c r="AR93" s="226" t="s">
        <v>572</v>
      </c>
      <c r="AT93" s="226" t="s">
        <v>199</v>
      </c>
      <c r="AU93" s="226" t="s">
        <v>80</v>
      </c>
      <c r="AY93" s="20" t="s">
        <v>196</v>
      </c>
      <c r="BE93" s="227">
        <f>IF(N93="základní",J93,0)</f>
        <v>0</v>
      </c>
      <c r="BF93" s="227">
        <f>IF(N93="snížená",J93,0)</f>
        <v>0</v>
      </c>
      <c r="BG93" s="227">
        <f>IF(N93="zákl. přenesená",J93,0)</f>
        <v>0</v>
      </c>
      <c r="BH93" s="227">
        <f>IF(N93="sníž. přenesená",J93,0)</f>
        <v>0</v>
      </c>
      <c r="BI93" s="227">
        <f>IF(N93="nulová",J93,0)</f>
        <v>0</v>
      </c>
      <c r="BJ93" s="20" t="s">
        <v>80</v>
      </c>
      <c r="BK93" s="227">
        <f>ROUND(I93*H93,2)</f>
        <v>0</v>
      </c>
      <c r="BL93" s="20" t="s">
        <v>572</v>
      </c>
      <c r="BM93" s="226" t="s">
        <v>5415</v>
      </c>
    </row>
    <row r="94" s="2" customFormat="1">
      <c r="A94" s="41"/>
      <c r="B94" s="42"/>
      <c r="C94" s="43"/>
      <c r="D94" s="235" t="s">
        <v>469</v>
      </c>
      <c r="E94" s="43"/>
      <c r="F94" s="276" t="s">
        <v>5416</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469</v>
      </c>
      <c r="AU94" s="20" t="s">
        <v>80</v>
      </c>
    </row>
    <row r="95" s="14" customFormat="1">
      <c r="A95" s="14"/>
      <c r="B95" s="244"/>
      <c r="C95" s="245"/>
      <c r="D95" s="235" t="s">
        <v>208</v>
      </c>
      <c r="E95" s="246" t="s">
        <v>19</v>
      </c>
      <c r="F95" s="247" t="s">
        <v>230</v>
      </c>
      <c r="G95" s="245"/>
      <c r="H95" s="248">
        <v>6</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80</v>
      </c>
      <c r="AV95" s="14" t="s">
        <v>82</v>
      </c>
      <c r="AW95" s="14" t="s">
        <v>33</v>
      </c>
      <c r="AX95" s="14" t="s">
        <v>73</v>
      </c>
      <c r="AY95" s="254" t="s">
        <v>196</v>
      </c>
    </row>
    <row r="96" s="15" customFormat="1">
      <c r="A96" s="15"/>
      <c r="B96" s="255"/>
      <c r="C96" s="256"/>
      <c r="D96" s="235" t="s">
        <v>208</v>
      </c>
      <c r="E96" s="257" t="s">
        <v>19</v>
      </c>
      <c r="F96" s="258" t="s">
        <v>212</v>
      </c>
      <c r="G96" s="256"/>
      <c r="H96" s="259">
        <v>6</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80</v>
      </c>
      <c r="AV96" s="15" t="s">
        <v>204</v>
      </c>
      <c r="AW96" s="15" t="s">
        <v>33</v>
      </c>
      <c r="AX96" s="15" t="s">
        <v>80</v>
      </c>
      <c r="AY96" s="265" t="s">
        <v>196</v>
      </c>
    </row>
    <row r="97" s="12" customFormat="1" ht="25.92" customHeight="1">
      <c r="A97" s="12"/>
      <c r="B97" s="199"/>
      <c r="C97" s="200"/>
      <c r="D97" s="201" t="s">
        <v>72</v>
      </c>
      <c r="E97" s="202" t="s">
        <v>4980</v>
      </c>
      <c r="F97" s="202" t="s">
        <v>5417</v>
      </c>
      <c r="G97" s="200"/>
      <c r="H97" s="200"/>
      <c r="I97" s="203"/>
      <c r="J97" s="204">
        <f>BK97</f>
        <v>0</v>
      </c>
      <c r="K97" s="200"/>
      <c r="L97" s="205"/>
      <c r="M97" s="206"/>
      <c r="N97" s="207"/>
      <c r="O97" s="207"/>
      <c r="P97" s="208">
        <f>SUM(P98:P136)</f>
        <v>0</v>
      </c>
      <c r="Q97" s="207"/>
      <c r="R97" s="208">
        <f>SUM(R98:R136)</f>
        <v>0</v>
      </c>
      <c r="S97" s="207"/>
      <c r="T97" s="209">
        <f>SUM(T98:T136)</f>
        <v>0</v>
      </c>
      <c r="U97" s="12"/>
      <c r="V97" s="12"/>
      <c r="W97" s="12"/>
      <c r="X97" s="12"/>
      <c r="Y97" s="12"/>
      <c r="Z97" s="12"/>
      <c r="AA97" s="12"/>
      <c r="AB97" s="12"/>
      <c r="AC97" s="12"/>
      <c r="AD97" s="12"/>
      <c r="AE97" s="12"/>
      <c r="AR97" s="210" t="s">
        <v>80</v>
      </c>
      <c r="AT97" s="211" t="s">
        <v>72</v>
      </c>
      <c r="AU97" s="211" t="s">
        <v>73</v>
      </c>
      <c r="AY97" s="210" t="s">
        <v>196</v>
      </c>
      <c r="BK97" s="212">
        <f>SUM(BK98:BK136)</f>
        <v>0</v>
      </c>
    </row>
    <row r="98" s="2" customFormat="1" ht="16.30189" customHeight="1">
      <c r="A98" s="41"/>
      <c r="B98" s="42"/>
      <c r="C98" s="215" t="s">
        <v>82</v>
      </c>
      <c r="D98" s="215" t="s">
        <v>199</v>
      </c>
      <c r="E98" s="216" t="s">
        <v>5418</v>
      </c>
      <c r="F98" s="217" t="s">
        <v>5419</v>
      </c>
      <c r="G98" s="218" t="s">
        <v>222</v>
      </c>
      <c r="H98" s="219">
        <v>2</v>
      </c>
      <c r="I98" s="220"/>
      <c r="J98" s="221">
        <f>ROUND(I98*H98,2)</f>
        <v>0</v>
      </c>
      <c r="K98" s="217" t="s">
        <v>19</v>
      </c>
      <c r="L98" s="47"/>
      <c r="M98" s="222" t="s">
        <v>19</v>
      </c>
      <c r="N98" s="223"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572</v>
      </c>
      <c r="AT98" s="226" t="s">
        <v>199</v>
      </c>
      <c r="AU98" s="226" t="s">
        <v>80</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572</v>
      </c>
      <c r="BM98" s="226" t="s">
        <v>5420</v>
      </c>
    </row>
    <row r="99" s="2" customFormat="1">
      <c r="A99" s="41"/>
      <c r="B99" s="42"/>
      <c r="C99" s="43"/>
      <c r="D99" s="235" t="s">
        <v>469</v>
      </c>
      <c r="E99" s="43"/>
      <c r="F99" s="276" t="s">
        <v>5421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469</v>
      </c>
      <c r="AU99" s="20" t="s">
        <v>80</v>
      </c>
    </row>
    <row r="100" s="14" customFormat="1">
      <c r="A100" s="14"/>
      <c r="B100" s="244"/>
      <c r="C100" s="245"/>
      <c r="D100" s="235" t="s">
        <v>208</v>
      </c>
      <c r="E100" s="246" t="s">
        <v>19</v>
      </c>
      <c r="F100" s="247" t="s">
        <v>82</v>
      </c>
      <c r="G100" s="245"/>
      <c r="H100" s="248">
        <v>2</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80</v>
      </c>
      <c r="AV100" s="14" t="s">
        <v>82</v>
      </c>
      <c r="AW100" s="14" t="s">
        <v>33</v>
      </c>
      <c r="AX100" s="14" t="s">
        <v>73</v>
      </c>
      <c r="AY100" s="254" t="s">
        <v>196</v>
      </c>
    </row>
    <row r="101" s="15" customFormat="1">
      <c r="A101" s="15"/>
      <c r="B101" s="255"/>
      <c r="C101" s="256"/>
      <c r="D101" s="235" t="s">
        <v>208</v>
      </c>
      <c r="E101" s="257" t="s">
        <v>19</v>
      </c>
      <c r="F101" s="258" t="s">
        <v>212</v>
      </c>
      <c r="G101" s="256"/>
      <c r="H101" s="259">
        <v>2</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80</v>
      </c>
      <c r="AV101" s="15" t="s">
        <v>204</v>
      </c>
      <c r="AW101" s="15" t="s">
        <v>33</v>
      </c>
      <c r="AX101" s="15" t="s">
        <v>80</v>
      </c>
      <c r="AY101" s="265" t="s">
        <v>196</v>
      </c>
    </row>
    <row r="102" s="2" customFormat="1" ht="16.30189" customHeight="1">
      <c r="A102" s="41"/>
      <c r="B102" s="42"/>
      <c r="C102" s="215" t="s">
        <v>197</v>
      </c>
      <c r="D102" s="215" t="s">
        <v>199</v>
      </c>
      <c r="E102" s="216" t="s">
        <v>5422</v>
      </c>
      <c r="F102" s="217" t="s">
        <v>5423</v>
      </c>
      <c r="G102" s="218" t="s">
        <v>222</v>
      </c>
      <c r="H102" s="219">
        <v>1</v>
      </c>
      <c r="I102" s="220"/>
      <c r="J102" s="221">
        <f>ROUND(I102*H102,2)</f>
        <v>0</v>
      </c>
      <c r="K102" s="217" t="s">
        <v>19</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572</v>
      </c>
      <c r="AT102" s="226" t="s">
        <v>199</v>
      </c>
      <c r="AU102" s="226" t="s">
        <v>80</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572</v>
      </c>
      <c r="BM102" s="226" t="s">
        <v>5424</v>
      </c>
    </row>
    <row r="103" s="2" customFormat="1">
      <c r="A103" s="41"/>
      <c r="B103" s="42"/>
      <c r="C103" s="43"/>
      <c r="D103" s="235" t="s">
        <v>469</v>
      </c>
      <c r="E103" s="43"/>
      <c r="F103" s="276" t="s">
        <v>5425</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469</v>
      </c>
      <c r="AU103" s="20" t="s">
        <v>80</v>
      </c>
    </row>
    <row r="104" s="14" customFormat="1">
      <c r="A104" s="14"/>
      <c r="B104" s="244"/>
      <c r="C104" s="245"/>
      <c r="D104" s="235" t="s">
        <v>208</v>
      </c>
      <c r="E104" s="246" t="s">
        <v>19</v>
      </c>
      <c r="F104" s="247" t="s">
        <v>80</v>
      </c>
      <c r="G104" s="245"/>
      <c r="H104" s="248">
        <v>1</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80</v>
      </c>
      <c r="AV104" s="14" t="s">
        <v>82</v>
      </c>
      <c r="AW104" s="14" t="s">
        <v>33</v>
      </c>
      <c r="AX104" s="14" t="s">
        <v>73</v>
      </c>
      <c r="AY104" s="254" t="s">
        <v>196</v>
      </c>
    </row>
    <row r="105" s="15" customFormat="1">
      <c r="A105" s="15"/>
      <c r="B105" s="255"/>
      <c r="C105" s="256"/>
      <c r="D105" s="235" t="s">
        <v>208</v>
      </c>
      <c r="E105" s="257" t="s">
        <v>19</v>
      </c>
      <c r="F105" s="258" t="s">
        <v>212</v>
      </c>
      <c r="G105" s="256"/>
      <c r="H105" s="259">
        <v>1</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80</v>
      </c>
      <c r="AV105" s="15" t="s">
        <v>204</v>
      </c>
      <c r="AW105" s="15" t="s">
        <v>33</v>
      </c>
      <c r="AX105" s="15" t="s">
        <v>80</v>
      </c>
      <c r="AY105" s="265" t="s">
        <v>196</v>
      </c>
    </row>
    <row r="106" s="2" customFormat="1" ht="16.30189" customHeight="1">
      <c r="A106" s="41"/>
      <c r="B106" s="42"/>
      <c r="C106" s="215" t="s">
        <v>204</v>
      </c>
      <c r="D106" s="215" t="s">
        <v>199</v>
      </c>
      <c r="E106" s="216" t="s">
        <v>5426</v>
      </c>
      <c r="F106" s="217" t="s">
        <v>5427</v>
      </c>
      <c r="G106" s="218" t="s">
        <v>222</v>
      </c>
      <c r="H106" s="219">
        <v>2</v>
      </c>
      <c r="I106" s="220"/>
      <c r="J106" s="221">
        <f>ROUND(I106*H106,2)</f>
        <v>0</v>
      </c>
      <c r="K106" s="217" t="s">
        <v>19</v>
      </c>
      <c r="L106" s="47"/>
      <c r="M106" s="222" t="s">
        <v>19</v>
      </c>
      <c r="N106" s="223" t="s">
        <v>44</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572</v>
      </c>
      <c r="AT106" s="226" t="s">
        <v>199</v>
      </c>
      <c r="AU106" s="226" t="s">
        <v>80</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572</v>
      </c>
      <c r="BM106" s="226" t="s">
        <v>5428</v>
      </c>
    </row>
    <row r="107" s="2" customFormat="1">
      <c r="A107" s="41"/>
      <c r="B107" s="42"/>
      <c r="C107" s="43"/>
      <c r="D107" s="235" t="s">
        <v>469</v>
      </c>
      <c r="E107" s="43"/>
      <c r="F107" s="276" t="s">
        <v>5429</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469</v>
      </c>
      <c r="AU107" s="20" t="s">
        <v>80</v>
      </c>
    </row>
    <row r="108" s="14" customFormat="1">
      <c r="A108" s="14"/>
      <c r="B108" s="244"/>
      <c r="C108" s="245"/>
      <c r="D108" s="235" t="s">
        <v>208</v>
      </c>
      <c r="E108" s="246" t="s">
        <v>19</v>
      </c>
      <c r="F108" s="247" t="s">
        <v>82</v>
      </c>
      <c r="G108" s="245"/>
      <c r="H108" s="248">
        <v>2</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208</v>
      </c>
      <c r="AU108" s="254" t="s">
        <v>80</v>
      </c>
      <c r="AV108" s="14" t="s">
        <v>82</v>
      </c>
      <c r="AW108" s="14" t="s">
        <v>33</v>
      </c>
      <c r="AX108" s="14" t="s">
        <v>73</v>
      </c>
      <c r="AY108" s="254" t="s">
        <v>196</v>
      </c>
    </row>
    <row r="109" s="15" customFormat="1">
      <c r="A109" s="15"/>
      <c r="B109" s="255"/>
      <c r="C109" s="256"/>
      <c r="D109" s="235" t="s">
        <v>208</v>
      </c>
      <c r="E109" s="257" t="s">
        <v>19</v>
      </c>
      <c r="F109" s="258" t="s">
        <v>212</v>
      </c>
      <c r="G109" s="256"/>
      <c r="H109" s="259">
        <v>2</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208</v>
      </c>
      <c r="AU109" s="265" t="s">
        <v>80</v>
      </c>
      <c r="AV109" s="15" t="s">
        <v>204</v>
      </c>
      <c r="AW109" s="15" t="s">
        <v>33</v>
      </c>
      <c r="AX109" s="15" t="s">
        <v>80</v>
      </c>
      <c r="AY109" s="265" t="s">
        <v>196</v>
      </c>
    </row>
    <row r="110" s="2" customFormat="1" ht="36.72453" customHeight="1">
      <c r="A110" s="41"/>
      <c r="B110" s="42"/>
      <c r="C110" s="215" t="s">
        <v>232</v>
      </c>
      <c r="D110" s="215" t="s">
        <v>199</v>
      </c>
      <c r="E110" s="216" t="s">
        <v>5430</v>
      </c>
      <c r="F110" s="217" t="s">
        <v>5431</v>
      </c>
      <c r="G110" s="218" t="s">
        <v>5160</v>
      </c>
      <c r="H110" s="219">
        <v>1</v>
      </c>
      <c r="I110" s="220"/>
      <c r="J110" s="221">
        <f>ROUND(I110*H110,2)</f>
        <v>0</v>
      </c>
      <c r="K110" s="217" t="s">
        <v>19</v>
      </c>
      <c r="L110" s="47"/>
      <c r="M110" s="222" t="s">
        <v>19</v>
      </c>
      <c r="N110" s="223" t="s">
        <v>44</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572</v>
      </c>
      <c r="AT110" s="226" t="s">
        <v>199</v>
      </c>
      <c r="AU110" s="226" t="s">
        <v>80</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572</v>
      </c>
      <c r="BM110" s="226" t="s">
        <v>5432</v>
      </c>
    </row>
    <row r="111" s="14" customFormat="1">
      <c r="A111" s="14"/>
      <c r="B111" s="244"/>
      <c r="C111" s="245"/>
      <c r="D111" s="235" t="s">
        <v>208</v>
      </c>
      <c r="E111" s="246" t="s">
        <v>19</v>
      </c>
      <c r="F111" s="247" t="s">
        <v>80</v>
      </c>
      <c r="G111" s="245"/>
      <c r="H111" s="248">
        <v>1</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80</v>
      </c>
      <c r="AV111" s="14" t="s">
        <v>82</v>
      </c>
      <c r="AW111" s="14" t="s">
        <v>33</v>
      </c>
      <c r="AX111" s="14" t="s">
        <v>73</v>
      </c>
      <c r="AY111" s="254" t="s">
        <v>196</v>
      </c>
    </row>
    <row r="112" s="15" customFormat="1">
      <c r="A112" s="15"/>
      <c r="B112" s="255"/>
      <c r="C112" s="256"/>
      <c r="D112" s="235" t="s">
        <v>208</v>
      </c>
      <c r="E112" s="257" t="s">
        <v>19</v>
      </c>
      <c r="F112" s="258" t="s">
        <v>212</v>
      </c>
      <c r="G112" s="256"/>
      <c r="H112" s="259">
        <v>1</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208</v>
      </c>
      <c r="AU112" s="265" t="s">
        <v>80</v>
      </c>
      <c r="AV112" s="15" t="s">
        <v>204</v>
      </c>
      <c r="AW112" s="15" t="s">
        <v>33</v>
      </c>
      <c r="AX112" s="15" t="s">
        <v>80</v>
      </c>
      <c r="AY112" s="265" t="s">
        <v>196</v>
      </c>
    </row>
    <row r="113" s="2" customFormat="1" ht="31.92453" customHeight="1">
      <c r="A113" s="41"/>
      <c r="B113" s="42"/>
      <c r="C113" s="215" t="s">
        <v>230</v>
      </c>
      <c r="D113" s="215" t="s">
        <v>199</v>
      </c>
      <c r="E113" s="216" t="s">
        <v>5433</v>
      </c>
      <c r="F113" s="217" t="s">
        <v>5434</v>
      </c>
      <c r="G113" s="218" t="s">
        <v>222</v>
      </c>
      <c r="H113" s="219">
        <v>1</v>
      </c>
      <c r="I113" s="220"/>
      <c r="J113" s="221">
        <f>ROUND(I113*H113,2)</f>
        <v>0</v>
      </c>
      <c r="K113" s="217" t="s">
        <v>19</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572</v>
      </c>
      <c r="AT113" s="226" t="s">
        <v>199</v>
      </c>
      <c r="AU113" s="226" t="s">
        <v>80</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572</v>
      </c>
      <c r="BM113" s="226" t="s">
        <v>5435</v>
      </c>
    </row>
    <row r="114" s="14" customFormat="1">
      <c r="A114" s="14"/>
      <c r="B114" s="244"/>
      <c r="C114" s="245"/>
      <c r="D114" s="235" t="s">
        <v>208</v>
      </c>
      <c r="E114" s="246" t="s">
        <v>19</v>
      </c>
      <c r="F114" s="247" t="s">
        <v>80</v>
      </c>
      <c r="G114" s="245"/>
      <c r="H114" s="248">
        <v>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80</v>
      </c>
      <c r="AV114" s="14" t="s">
        <v>82</v>
      </c>
      <c r="AW114" s="14" t="s">
        <v>33</v>
      </c>
      <c r="AX114" s="14" t="s">
        <v>73</v>
      </c>
      <c r="AY114" s="254" t="s">
        <v>196</v>
      </c>
    </row>
    <row r="115" s="15" customFormat="1">
      <c r="A115" s="15"/>
      <c r="B115" s="255"/>
      <c r="C115" s="256"/>
      <c r="D115" s="235" t="s">
        <v>208</v>
      </c>
      <c r="E115" s="257" t="s">
        <v>19</v>
      </c>
      <c r="F115" s="258" t="s">
        <v>212</v>
      </c>
      <c r="G115" s="256"/>
      <c r="H115" s="259">
        <v>1</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208</v>
      </c>
      <c r="AU115" s="265" t="s">
        <v>80</v>
      </c>
      <c r="AV115" s="15" t="s">
        <v>204</v>
      </c>
      <c r="AW115" s="15" t="s">
        <v>33</v>
      </c>
      <c r="AX115" s="15" t="s">
        <v>80</v>
      </c>
      <c r="AY115" s="265" t="s">
        <v>196</v>
      </c>
    </row>
    <row r="116" s="2" customFormat="1" ht="42.79245" customHeight="1">
      <c r="A116" s="41"/>
      <c r="B116" s="42"/>
      <c r="C116" s="215" t="s">
        <v>244</v>
      </c>
      <c r="D116" s="215" t="s">
        <v>199</v>
      </c>
      <c r="E116" s="216" t="s">
        <v>5436</v>
      </c>
      <c r="F116" s="217" t="s">
        <v>5437</v>
      </c>
      <c r="G116" s="218" t="s">
        <v>222</v>
      </c>
      <c r="H116" s="219">
        <v>2</v>
      </c>
      <c r="I116" s="220"/>
      <c r="J116" s="221">
        <f>ROUND(I116*H116,2)</f>
        <v>0</v>
      </c>
      <c r="K116" s="217" t="s">
        <v>19</v>
      </c>
      <c r="L116" s="47"/>
      <c r="M116" s="222" t="s">
        <v>19</v>
      </c>
      <c r="N116" s="223" t="s">
        <v>44</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572</v>
      </c>
      <c r="AT116" s="226" t="s">
        <v>199</v>
      </c>
      <c r="AU116" s="226" t="s">
        <v>80</v>
      </c>
      <c r="AY116" s="20" t="s">
        <v>196</v>
      </c>
      <c r="BE116" s="227">
        <f>IF(N116="základní",J116,0)</f>
        <v>0</v>
      </c>
      <c r="BF116" s="227">
        <f>IF(N116="snížená",J116,0)</f>
        <v>0</v>
      </c>
      <c r="BG116" s="227">
        <f>IF(N116="zákl. přenesená",J116,0)</f>
        <v>0</v>
      </c>
      <c r="BH116" s="227">
        <f>IF(N116="sníž. přenesená",J116,0)</f>
        <v>0</v>
      </c>
      <c r="BI116" s="227">
        <f>IF(N116="nulová",J116,0)</f>
        <v>0</v>
      </c>
      <c r="BJ116" s="20" t="s">
        <v>80</v>
      </c>
      <c r="BK116" s="227">
        <f>ROUND(I116*H116,2)</f>
        <v>0</v>
      </c>
      <c r="BL116" s="20" t="s">
        <v>572</v>
      </c>
      <c r="BM116" s="226" t="s">
        <v>5438</v>
      </c>
    </row>
    <row r="117" s="14" customFormat="1">
      <c r="A117" s="14"/>
      <c r="B117" s="244"/>
      <c r="C117" s="245"/>
      <c r="D117" s="235" t="s">
        <v>208</v>
      </c>
      <c r="E117" s="246" t="s">
        <v>19</v>
      </c>
      <c r="F117" s="247" t="s">
        <v>82</v>
      </c>
      <c r="G117" s="245"/>
      <c r="H117" s="248">
        <v>2</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80</v>
      </c>
      <c r="AV117" s="14" t="s">
        <v>82</v>
      </c>
      <c r="AW117" s="14" t="s">
        <v>33</v>
      </c>
      <c r="AX117" s="14" t="s">
        <v>73</v>
      </c>
      <c r="AY117" s="254" t="s">
        <v>196</v>
      </c>
    </row>
    <row r="118" s="15" customFormat="1">
      <c r="A118" s="15"/>
      <c r="B118" s="255"/>
      <c r="C118" s="256"/>
      <c r="D118" s="235" t="s">
        <v>208</v>
      </c>
      <c r="E118" s="257" t="s">
        <v>19</v>
      </c>
      <c r="F118" s="258" t="s">
        <v>212</v>
      </c>
      <c r="G118" s="256"/>
      <c r="H118" s="259">
        <v>2</v>
      </c>
      <c r="I118" s="260"/>
      <c r="J118" s="256"/>
      <c r="K118" s="256"/>
      <c r="L118" s="261"/>
      <c r="M118" s="262"/>
      <c r="N118" s="263"/>
      <c r="O118" s="263"/>
      <c r="P118" s="263"/>
      <c r="Q118" s="263"/>
      <c r="R118" s="263"/>
      <c r="S118" s="263"/>
      <c r="T118" s="264"/>
      <c r="U118" s="15"/>
      <c r="V118" s="15"/>
      <c r="W118" s="15"/>
      <c r="X118" s="15"/>
      <c r="Y118" s="15"/>
      <c r="Z118" s="15"/>
      <c r="AA118" s="15"/>
      <c r="AB118" s="15"/>
      <c r="AC118" s="15"/>
      <c r="AD118" s="15"/>
      <c r="AE118" s="15"/>
      <c r="AT118" s="265" t="s">
        <v>208</v>
      </c>
      <c r="AU118" s="265" t="s">
        <v>80</v>
      </c>
      <c r="AV118" s="15" t="s">
        <v>204</v>
      </c>
      <c r="AW118" s="15" t="s">
        <v>33</v>
      </c>
      <c r="AX118" s="15" t="s">
        <v>80</v>
      </c>
      <c r="AY118" s="265" t="s">
        <v>196</v>
      </c>
    </row>
    <row r="119" s="2" customFormat="1" ht="23.4566" customHeight="1">
      <c r="A119" s="41"/>
      <c r="B119" s="42"/>
      <c r="C119" s="215" t="s">
        <v>250</v>
      </c>
      <c r="D119" s="215" t="s">
        <v>199</v>
      </c>
      <c r="E119" s="216" t="s">
        <v>5439</v>
      </c>
      <c r="F119" s="217" t="s">
        <v>5440</v>
      </c>
      <c r="G119" s="218" t="s">
        <v>222</v>
      </c>
      <c r="H119" s="219">
        <v>2</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572</v>
      </c>
      <c r="AT119" s="226" t="s">
        <v>199</v>
      </c>
      <c r="AU119" s="226" t="s">
        <v>80</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572</v>
      </c>
      <c r="BM119" s="226" t="s">
        <v>5441</v>
      </c>
    </row>
    <row r="120" s="14" customFormat="1">
      <c r="A120" s="14"/>
      <c r="B120" s="244"/>
      <c r="C120" s="245"/>
      <c r="D120" s="235" t="s">
        <v>208</v>
      </c>
      <c r="E120" s="246" t="s">
        <v>19</v>
      </c>
      <c r="F120" s="247" t="s">
        <v>82</v>
      </c>
      <c r="G120" s="245"/>
      <c r="H120" s="248">
        <v>2</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80</v>
      </c>
      <c r="AV120" s="14" t="s">
        <v>82</v>
      </c>
      <c r="AW120" s="14" t="s">
        <v>33</v>
      </c>
      <c r="AX120" s="14" t="s">
        <v>73</v>
      </c>
      <c r="AY120" s="254" t="s">
        <v>196</v>
      </c>
    </row>
    <row r="121" s="15" customFormat="1">
      <c r="A121" s="15"/>
      <c r="B121" s="255"/>
      <c r="C121" s="256"/>
      <c r="D121" s="235" t="s">
        <v>208</v>
      </c>
      <c r="E121" s="257" t="s">
        <v>19</v>
      </c>
      <c r="F121" s="258" t="s">
        <v>212</v>
      </c>
      <c r="G121" s="256"/>
      <c r="H121" s="259">
        <v>2</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80</v>
      </c>
      <c r="AV121" s="15" t="s">
        <v>204</v>
      </c>
      <c r="AW121" s="15" t="s">
        <v>33</v>
      </c>
      <c r="AX121" s="15" t="s">
        <v>80</v>
      </c>
      <c r="AY121" s="265" t="s">
        <v>196</v>
      </c>
    </row>
    <row r="122" s="2" customFormat="1" ht="16.30189" customHeight="1">
      <c r="A122" s="41"/>
      <c r="B122" s="42"/>
      <c r="C122" s="215" t="s">
        <v>256</v>
      </c>
      <c r="D122" s="215" t="s">
        <v>199</v>
      </c>
      <c r="E122" s="216" t="s">
        <v>5442</v>
      </c>
      <c r="F122" s="217" t="s">
        <v>5443</v>
      </c>
      <c r="G122" s="218" t="s">
        <v>222</v>
      </c>
      <c r="H122" s="219">
        <v>1</v>
      </c>
      <c r="I122" s="220"/>
      <c r="J122" s="221">
        <f>ROUND(I122*H122,2)</f>
        <v>0</v>
      </c>
      <c r="K122" s="217" t="s">
        <v>19</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572</v>
      </c>
      <c r="AT122" s="226" t="s">
        <v>199</v>
      </c>
      <c r="AU122" s="226" t="s">
        <v>80</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5444</v>
      </c>
    </row>
    <row r="123" s="14" customFormat="1">
      <c r="A123" s="14"/>
      <c r="B123" s="244"/>
      <c r="C123" s="245"/>
      <c r="D123" s="235" t="s">
        <v>208</v>
      </c>
      <c r="E123" s="246" t="s">
        <v>19</v>
      </c>
      <c r="F123" s="247" t="s">
        <v>80</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80</v>
      </c>
      <c r="AV123" s="14" t="s">
        <v>82</v>
      </c>
      <c r="AW123" s="14" t="s">
        <v>33</v>
      </c>
      <c r="AX123" s="14" t="s">
        <v>73</v>
      </c>
      <c r="AY123" s="254" t="s">
        <v>196</v>
      </c>
    </row>
    <row r="124" s="15" customFormat="1">
      <c r="A124" s="15"/>
      <c r="B124" s="255"/>
      <c r="C124" s="256"/>
      <c r="D124" s="235" t="s">
        <v>208</v>
      </c>
      <c r="E124" s="257" t="s">
        <v>19</v>
      </c>
      <c r="F124" s="258" t="s">
        <v>212</v>
      </c>
      <c r="G124" s="256"/>
      <c r="H124" s="259">
        <v>1</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80</v>
      </c>
      <c r="AV124" s="15" t="s">
        <v>204</v>
      </c>
      <c r="AW124" s="15" t="s">
        <v>33</v>
      </c>
      <c r="AX124" s="15" t="s">
        <v>80</v>
      </c>
      <c r="AY124" s="265" t="s">
        <v>196</v>
      </c>
    </row>
    <row r="125" s="2" customFormat="1" ht="23.4566" customHeight="1">
      <c r="A125" s="41"/>
      <c r="B125" s="42"/>
      <c r="C125" s="215" t="s">
        <v>262</v>
      </c>
      <c r="D125" s="215" t="s">
        <v>199</v>
      </c>
      <c r="E125" s="216" t="s">
        <v>5445</v>
      </c>
      <c r="F125" s="217" t="s">
        <v>5446</v>
      </c>
      <c r="G125" s="218" t="s">
        <v>222</v>
      </c>
      <c r="H125" s="219">
        <v>6</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5447</v>
      </c>
    </row>
    <row r="126" s="14" customFormat="1">
      <c r="A126" s="14"/>
      <c r="B126" s="244"/>
      <c r="C126" s="245"/>
      <c r="D126" s="235" t="s">
        <v>208</v>
      </c>
      <c r="E126" s="246" t="s">
        <v>19</v>
      </c>
      <c r="F126" s="247" t="s">
        <v>230</v>
      </c>
      <c r="G126" s="245"/>
      <c r="H126" s="248">
        <v>6</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6</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2" customFormat="1" ht="23.4566" customHeight="1">
      <c r="A128" s="41"/>
      <c r="B128" s="42"/>
      <c r="C128" s="215" t="s">
        <v>270</v>
      </c>
      <c r="D128" s="215" t="s">
        <v>199</v>
      </c>
      <c r="E128" s="216" t="s">
        <v>5448</v>
      </c>
      <c r="F128" s="217" t="s">
        <v>5449</v>
      </c>
      <c r="G128" s="218" t="s">
        <v>222</v>
      </c>
      <c r="H128" s="219">
        <v>1</v>
      </c>
      <c r="I128" s="220"/>
      <c r="J128" s="221">
        <f>ROUND(I128*H128,2)</f>
        <v>0</v>
      </c>
      <c r="K128" s="217" t="s">
        <v>19</v>
      </c>
      <c r="L128" s="47"/>
      <c r="M128" s="222" t="s">
        <v>19</v>
      </c>
      <c r="N128" s="223" t="s">
        <v>44</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572</v>
      </c>
      <c r="AT128" s="226" t="s">
        <v>199</v>
      </c>
      <c r="AU128" s="226" t="s">
        <v>80</v>
      </c>
      <c r="AY128" s="20" t="s">
        <v>196</v>
      </c>
      <c r="BE128" s="227">
        <f>IF(N128="základní",J128,0)</f>
        <v>0</v>
      </c>
      <c r="BF128" s="227">
        <f>IF(N128="snížená",J128,0)</f>
        <v>0</v>
      </c>
      <c r="BG128" s="227">
        <f>IF(N128="zákl. přenesená",J128,0)</f>
        <v>0</v>
      </c>
      <c r="BH128" s="227">
        <f>IF(N128="sníž. přenesená",J128,0)</f>
        <v>0</v>
      </c>
      <c r="BI128" s="227">
        <f>IF(N128="nulová",J128,0)</f>
        <v>0</v>
      </c>
      <c r="BJ128" s="20" t="s">
        <v>80</v>
      </c>
      <c r="BK128" s="227">
        <f>ROUND(I128*H128,2)</f>
        <v>0</v>
      </c>
      <c r="BL128" s="20" t="s">
        <v>572</v>
      </c>
      <c r="BM128" s="226" t="s">
        <v>5450</v>
      </c>
    </row>
    <row r="129" s="14" customFormat="1">
      <c r="A129" s="14"/>
      <c r="B129" s="244"/>
      <c r="C129" s="245"/>
      <c r="D129" s="235" t="s">
        <v>208</v>
      </c>
      <c r="E129" s="246" t="s">
        <v>19</v>
      </c>
      <c r="F129" s="247" t="s">
        <v>80</v>
      </c>
      <c r="G129" s="245"/>
      <c r="H129" s="248">
        <v>1</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80</v>
      </c>
      <c r="AV129" s="14" t="s">
        <v>82</v>
      </c>
      <c r="AW129" s="14" t="s">
        <v>33</v>
      </c>
      <c r="AX129" s="14" t="s">
        <v>73</v>
      </c>
      <c r="AY129" s="254" t="s">
        <v>196</v>
      </c>
    </row>
    <row r="130" s="15" customFormat="1">
      <c r="A130" s="15"/>
      <c r="B130" s="255"/>
      <c r="C130" s="256"/>
      <c r="D130" s="235" t="s">
        <v>208</v>
      </c>
      <c r="E130" s="257" t="s">
        <v>19</v>
      </c>
      <c r="F130" s="258" t="s">
        <v>212</v>
      </c>
      <c r="G130" s="256"/>
      <c r="H130" s="259">
        <v>1</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80</v>
      </c>
      <c r="AV130" s="15" t="s">
        <v>204</v>
      </c>
      <c r="AW130" s="15" t="s">
        <v>33</v>
      </c>
      <c r="AX130" s="15" t="s">
        <v>80</v>
      </c>
      <c r="AY130" s="265" t="s">
        <v>196</v>
      </c>
    </row>
    <row r="131" s="2" customFormat="1" ht="16.30189" customHeight="1">
      <c r="A131" s="41"/>
      <c r="B131" s="42"/>
      <c r="C131" s="215" t="s">
        <v>8</v>
      </c>
      <c r="D131" s="215" t="s">
        <v>199</v>
      </c>
      <c r="E131" s="216" t="s">
        <v>5451</v>
      </c>
      <c r="F131" s="217" t="s">
        <v>5452</v>
      </c>
      <c r="G131" s="218" t="s">
        <v>222</v>
      </c>
      <c r="H131" s="219">
        <v>3</v>
      </c>
      <c r="I131" s="220"/>
      <c r="J131" s="221">
        <f>ROUND(I131*H131,2)</f>
        <v>0</v>
      </c>
      <c r="K131" s="217" t="s">
        <v>19</v>
      </c>
      <c r="L131" s="47"/>
      <c r="M131" s="222" t="s">
        <v>19</v>
      </c>
      <c r="N131" s="223" t="s">
        <v>44</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572</v>
      </c>
      <c r="AT131" s="226" t="s">
        <v>199</v>
      </c>
      <c r="AU131" s="226" t="s">
        <v>80</v>
      </c>
      <c r="AY131" s="20" t="s">
        <v>196</v>
      </c>
      <c r="BE131" s="227">
        <f>IF(N131="základní",J131,0)</f>
        <v>0</v>
      </c>
      <c r="BF131" s="227">
        <f>IF(N131="snížená",J131,0)</f>
        <v>0</v>
      </c>
      <c r="BG131" s="227">
        <f>IF(N131="zákl. přenesená",J131,0)</f>
        <v>0</v>
      </c>
      <c r="BH131" s="227">
        <f>IF(N131="sníž. přenesená",J131,0)</f>
        <v>0</v>
      </c>
      <c r="BI131" s="227">
        <f>IF(N131="nulová",J131,0)</f>
        <v>0</v>
      </c>
      <c r="BJ131" s="20" t="s">
        <v>80</v>
      </c>
      <c r="BK131" s="227">
        <f>ROUND(I131*H131,2)</f>
        <v>0</v>
      </c>
      <c r="BL131" s="20" t="s">
        <v>572</v>
      </c>
      <c r="BM131" s="226" t="s">
        <v>5453</v>
      </c>
    </row>
    <row r="132" s="14" customFormat="1">
      <c r="A132" s="14"/>
      <c r="B132" s="244"/>
      <c r="C132" s="245"/>
      <c r="D132" s="235" t="s">
        <v>208</v>
      </c>
      <c r="E132" s="246" t="s">
        <v>19</v>
      </c>
      <c r="F132" s="247" t="s">
        <v>197</v>
      </c>
      <c r="G132" s="245"/>
      <c r="H132" s="248">
        <v>3</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208</v>
      </c>
      <c r="AU132" s="254" t="s">
        <v>80</v>
      </c>
      <c r="AV132" s="14" t="s">
        <v>82</v>
      </c>
      <c r="AW132" s="14" t="s">
        <v>33</v>
      </c>
      <c r="AX132" s="14" t="s">
        <v>73</v>
      </c>
      <c r="AY132" s="254" t="s">
        <v>196</v>
      </c>
    </row>
    <row r="133" s="15" customFormat="1">
      <c r="A133" s="15"/>
      <c r="B133" s="255"/>
      <c r="C133" s="256"/>
      <c r="D133" s="235" t="s">
        <v>208</v>
      </c>
      <c r="E133" s="257" t="s">
        <v>19</v>
      </c>
      <c r="F133" s="258" t="s">
        <v>212</v>
      </c>
      <c r="G133" s="256"/>
      <c r="H133" s="259">
        <v>3</v>
      </c>
      <c r="I133" s="260"/>
      <c r="J133" s="256"/>
      <c r="K133" s="256"/>
      <c r="L133" s="261"/>
      <c r="M133" s="262"/>
      <c r="N133" s="263"/>
      <c r="O133" s="263"/>
      <c r="P133" s="263"/>
      <c r="Q133" s="263"/>
      <c r="R133" s="263"/>
      <c r="S133" s="263"/>
      <c r="T133" s="264"/>
      <c r="U133" s="15"/>
      <c r="V133" s="15"/>
      <c r="W133" s="15"/>
      <c r="X133" s="15"/>
      <c r="Y133" s="15"/>
      <c r="Z133" s="15"/>
      <c r="AA133" s="15"/>
      <c r="AB133" s="15"/>
      <c r="AC133" s="15"/>
      <c r="AD133" s="15"/>
      <c r="AE133" s="15"/>
      <c r="AT133" s="265" t="s">
        <v>208</v>
      </c>
      <c r="AU133" s="265" t="s">
        <v>80</v>
      </c>
      <c r="AV133" s="15" t="s">
        <v>204</v>
      </c>
      <c r="AW133" s="15" t="s">
        <v>33</v>
      </c>
      <c r="AX133" s="15" t="s">
        <v>80</v>
      </c>
      <c r="AY133" s="265" t="s">
        <v>196</v>
      </c>
    </row>
    <row r="134" s="2" customFormat="1" ht="16.30189" customHeight="1">
      <c r="A134" s="41"/>
      <c r="B134" s="42"/>
      <c r="C134" s="215" t="s">
        <v>280</v>
      </c>
      <c r="D134" s="215" t="s">
        <v>199</v>
      </c>
      <c r="E134" s="216" t="s">
        <v>5454</v>
      </c>
      <c r="F134" s="217" t="s">
        <v>5455</v>
      </c>
      <c r="G134" s="218" t="s">
        <v>222</v>
      </c>
      <c r="H134" s="219">
        <v>3</v>
      </c>
      <c r="I134" s="220"/>
      <c r="J134" s="221">
        <f>ROUND(I134*H134,2)</f>
        <v>0</v>
      </c>
      <c r="K134" s="217" t="s">
        <v>19</v>
      </c>
      <c r="L134" s="47"/>
      <c r="M134" s="222" t="s">
        <v>19</v>
      </c>
      <c r="N134" s="223" t="s">
        <v>44</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572</v>
      </c>
      <c r="AT134" s="226" t="s">
        <v>199</v>
      </c>
      <c r="AU134" s="226" t="s">
        <v>80</v>
      </c>
      <c r="AY134" s="20" t="s">
        <v>196</v>
      </c>
      <c r="BE134" s="227">
        <f>IF(N134="základní",J134,0)</f>
        <v>0</v>
      </c>
      <c r="BF134" s="227">
        <f>IF(N134="snížená",J134,0)</f>
        <v>0</v>
      </c>
      <c r="BG134" s="227">
        <f>IF(N134="zákl. přenesená",J134,0)</f>
        <v>0</v>
      </c>
      <c r="BH134" s="227">
        <f>IF(N134="sníž. přenesená",J134,0)</f>
        <v>0</v>
      </c>
      <c r="BI134" s="227">
        <f>IF(N134="nulová",J134,0)</f>
        <v>0</v>
      </c>
      <c r="BJ134" s="20" t="s">
        <v>80</v>
      </c>
      <c r="BK134" s="227">
        <f>ROUND(I134*H134,2)</f>
        <v>0</v>
      </c>
      <c r="BL134" s="20" t="s">
        <v>572</v>
      </c>
      <c r="BM134" s="226" t="s">
        <v>5456</v>
      </c>
    </row>
    <row r="135" s="14" customFormat="1">
      <c r="A135" s="14"/>
      <c r="B135" s="244"/>
      <c r="C135" s="245"/>
      <c r="D135" s="235" t="s">
        <v>208</v>
      </c>
      <c r="E135" s="246" t="s">
        <v>19</v>
      </c>
      <c r="F135" s="247" t="s">
        <v>197</v>
      </c>
      <c r="G135" s="245"/>
      <c r="H135" s="248">
        <v>3</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208</v>
      </c>
      <c r="AU135" s="254" t="s">
        <v>80</v>
      </c>
      <c r="AV135" s="14" t="s">
        <v>82</v>
      </c>
      <c r="AW135" s="14" t="s">
        <v>33</v>
      </c>
      <c r="AX135" s="14" t="s">
        <v>73</v>
      </c>
      <c r="AY135" s="254" t="s">
        <v>196</v>
      </c>
    </row>
    <row r="136" s="15" customFormat="1">
      <c r="A136" s="15"/>
      <c r="B136" s="255"/>
      <c r="C136" s="256"/>
      <c r="D136" s="235" t="s">
        <v>208</v>
      </c>
      <c r="E136" s="257" t="s">
        <v>19</v>
      </c>
      <c r="F136" s="258" t="s">
        <v>212</v>
      </c>
      <c r="G136" s="256"/>
      <c r="H136" s="259">
        <v>3</v>
      </c>
      <c r="I136" s="260"/>
      <c r="J136" s="256"/>
      <c r="K136" s="256"/>
      <c r="L136" s="261"/>
      <c r="M136" s="262"/>
      <c r="N136" s="263"/>
      <c r="O136" s="263"/>
      <c r="P136" s="263"/>
      <c r="Q136" s="263"/>
      <c r="R136" s="263"/>
      <c r="S136" s="263"/>
      <c r="T136" s="264"/>
      <c r="U136" s="15"/>
      <c r="V136" s="15"/>
      <c r="W136" s="15"/>
      <c r="X136" s="15"/>
      <c r="Y136" s="15"/>
      <c r="Z136" s="15"/>
      <c r="AA136" s="15"/>
      <c r="AB136" s="15"/>
      <c r="AC136" s="15"/>
      <c r="AD136" s="15"/>
      <c r="AE136" s="15"/>
      <c r="AT136" s="265" t="s">
        <v>208</v>
      </c>
      <c r="AU136" s="265" t="s">
        <v>80</v>
      </c>
      <c r="AV136" s="15" t="s">
        <v>204</v>
      </c>
      <c r="AW136" s="15" t="s">
        <v>33</v>
      </c>
      <c r="AX136" s="15" t="s">
        <v>80</v>
      </c>
      <c r="AY136" s="265" t="s">
        <v>196</v>
      </c>
    </row>
    <row r="137" s="12" customFormat="1" ht="25.92" customHeight="1">
      <c r="A137" s="12"/>
      <c r="B137" s="199"/>
      <c r="C137" s="200"/>
      <c r="D137" s="201" t="s">
        <v>72</v>
      </c>
      <c r="E137" s="202" t="s">
        <v>1142</v>
      </c>
      <c r="F137" s="202" t="s">
        <v>1206</v>
      </c>
      <c r="G137" s="200"/>
      <c r="H137" s="200"/>
      <c r="I137" s="203"/>
      <c r="J137" s="204">
        <f>BK137</f>
        <v>0</v>
      </c>
      <c r="K137" s="200"/>
      <c r="L137" s="205"/>
      <c r="M137" s="206"/>
      <c r="N137" s="207"/>
      <c r="O137" s="207"/>
      <c r="P137" s="208">
        <f>SUM(P138:P153)</f>
        <v>0</v>
      </c>
      <c r="Q137" s="207"/>
      <c r="R137" s="208">
        <f>SUM(R138:R153)</f>
        <v>0</v>
      </c>
      <c r="S137" s="207"/>
      <c r="T137" s="209">
        <f>SUM(T138:T153)</f>
        <v>0</v>
      </c>
      <c r="U137" s="12"/>
      <c r="V137" s="12"/>
      <c r="W137" s="12"/>
      <c r="X137" s="12"/>
      <c r="Y137" s="12"/>
      <c r="Z137" s="12"/>
      <c r="AA137" s="12"/>
      <c r="AB137" s="12"/>
      <c r="AC137" s="12"/>
      <c r="AD137" s="12"/>
      <c r="AE137" s="12"/>
      <c r="AR137" s="210" t="s">
        <v>80</v>
      </c>
      <c r="AT137" s="211" t="s">
        <v>72</v>
      </c>
      <c r="AU137" s="211" t="s">
        <v>73</v>
      </c>
      <c r="AY137" s="210" t="s">
        <v>196</v>
      </c>
      <c r="BK137" s="212">
        <f>SUM(BK138:BK153)</f>
        <v>0</v>
      </c>
    </row>
    <row r="138" s="2" customFormat="1" ht="16.30189" customHeight="1">
      <c r="A138" s="41"/>
      <c r="B138" s="42"/>
      <c r="C138" s="215" t="s">
        <v>285</v>
      </c>
      <c r="D138" s="215" t="s">
        <v>199</v>
      </c>
      <c r="E138" s="216" t="s">
        <v>5457</v>
      </c>
      <c r="F138" s="217" t="s">
        <v>5458</v>
      </c>
      <c r="G138" s="218" t="s">
        <v>222</v>
      </c>
      <c r="H138" s="219">
        <v>1</v>
      </c>
      <c r="I138" s="220"/>
      <c r="J138" s="221">
        <f>ROUND(I138*H138,2)</f>
        <v>0</v>
      </c>
      <c r="K138" s="217" t="s">
        <v>19</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572</v>
      </c>
      <c r="AT138" s="226" t="s">
        <v>199</v>
      </c>
      <c r="AU138" s="226" t="s">
        <v>80</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572</v>
      </c>
      <c r="BM138" s="226" t="s">
        <v>5459</v>
      </c>
    </row>
    <row r="139" s="2" customFormat="1">
      <c r="A139" s="41"/>
      <c r="B139" s="42"/>
      <c r="C139" s="43"/>
      <c r="D139" s="235" t="s">
        <v>469</v>
      </c>
      <c r="E139" s="43"/>
      <c r="F139" s="276" t="s">
        <v>5460</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469</v>
      </c>
      <c r="AU139" s="20" t="s">
        <v>80</v>
      </c>
    </row>
    <row r="140" s="14" customFormat="1">
      <c r="A140" s="14"/>
      <c r="B140" s="244"/>
      <c r="C140" s="245"/>
      <c r="D140" s="235" t="s">
        <v>208</v>
      </c>
      <c r="E140" s="246" t="s">
        <v>19</v>
      </c>
      <c r="F140" s="247" t="s">
        <v>80</v>
      </c>
      <c r="G140" s="245"/>
      <c r="H140" s="248">
        <v>1</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208</v>
      </c>
      <c r="AU140" s="254" t="s">
        <v>80</v>
      </c>
      <c r="AV140" s="14" t="s">
        <v>82</v>
      </c>
      <c r="AW140" s="14" t="s">
        <v>33</v>
      </c>
      <c r="AX140" s="14" t="s">
        <v>73</v>
      </c>
      <c r="AY140" s="254" t="s">
        <v>196</v>
      </c>
    </row>
    <row r="141" s="15" customFormat="1">
      <c r="A141" s="15"/>
      <c r="B141" s="255"/>
      <c r="C141" s="256"/>
      <c r="D141" s="235" t="s">
        <v>208</v>
      </c>
      <c r="E141" s="257" t="s">
        <v>19</v>
      </c>
      <c r="F141" s="258" t="s">
        <v>212</v>
      </c>
      <c r="G141" s="256"/>
      <c r="H141" s="259">
        <v>1</v>
      </c>
      <c r="I141" s="260"/>
      <c r="J141" s="256"/>
      <c r="K141" s="256"/>
      <c r="L141" s="261"/>
      <c r="M141" s="262"/>
      <c r="N141" s="263"/>
      <c r="O141" s="263"/>
      <c r="P141" s="263"/>
      <c r="Q141" s="263"/>
      <c r="R141" s="263"/>
      <c r="S141" s="263"/>
      <c r="T141" s="264"/>
      <c r="U141" s="15"/>
      <c r="V141" s="15"/>
      <c r="W141" s="15"/>
      <c r="X141" s="15"/>
      <c r="Y141" s="15"/>
      <c r="Z141" s="15"/>
      <c r="AA141" s="15"/>
      <c r="AB141" s="15"/>
      <c r="AC141" s="15"/>
      <c r="AD141" s="15"/>
      <c r="AE141" s="15"/>
      <c r="AT141" s="265" t="s">
        <v>208</v>
      </c>
      <c r="AU141" s="265" t="s">
        <v>80</v>
      </c>
      <c r="AV141" s="15" t="s">
        <v>204</v>
      </c>
      <c r="AW141" s="15" t="s">
        <v>33</v>
      </c>
      <c r="AX141" s="15" t="s">
        <v>80</v>
      </c>
      <c r="AY141" s="265" t="s">
        <v>196</v>
      </c>
    </row>
    <row r="142" s="2" customFormat="1" ht="36.72453" customHeight="1">
      <c r="A142" s="41"/>
      <c r="B142" s="42"/>
      <c r="C142" s="215" t="s">
        <v>290</v>
      </c>
      <c r="D142" s="215" t="s">
        <v>199</v>
      </c>
      <c r="E142" s="216" t="s">
        <v>5461</v>
      </c>
      <c r="F142" s="217" t="s">
        <v>5462</v>
      </c>
      <c r="G142" s="218" t="s">
        <v>222</v>
      </c>
      <c r="H142" s="219">
        <v>1</v>
      </c>
      <c r="I142" s="220"/>
      <c r="J142" s="221">
        <f>ROUND(I142*H142,2)</f>
        <v>0</v>
      </c>
      <c r="K142" s="217" t="s">
        <v>19</v>
      </c>
      <c r="L142" s="47"/>
      <c r="M142" s="222" t="s">
        <v>19</v>
      </c>
      <c r="N142" s="223" t="s">
        <v>44</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572</v>
      </c>
      <c r="AT142" s="226" t="s">
        <v>199</v>
      </c>
      <c r="AU142" s="226" t="s">
        <v>80</v>
      </c>
      <c r="AY142" s="20" t="s">
        <v>196</v>
      </c>
      <c r="BE142" s="227">
        <f>IF(N142="základní",J142,0)</f>
        <v>0</v>
      </c>
      <c r="BF142" s="227">
        <f>IF(N142="snížená",J142,0)</f>
        <v>0</v>
      </c>
      <c r="BG142" s="227">
        <f>IF(N142="zákl. přenesená",J142,0)</f>
        <v>0</v>
      </c>
      <c r="BH142" s="227">
        <f>IF(N142="sníž. přenesená",J142,0)</f>
        <v>0</v>
      </c>
      <c r="BI142" s="227">
        <f>IF(N142="nulová",J142,0)</f>
        <v>0</v>
      </c>
      <c r="BJ142" s="20" t="s">
        <v>80</v>
      </c>
      <c r="BK142" s="227">
        <f>ROUND(I142*H142,2)</f>
        <v>0</v>
      </c>
      <c r="BL142" s="20" t="s">
        <v>572</v>
      </c>
      <c r="BM142" s="226" t="s">
        <v>5463</v>
      </c>
    </row>
    <row r="143" s="14" customFormat="1">
      <c r="A143" s="14"/>
      <c r="B143" s="244"/>
      <c r="C143" s="245"/>
      <c r="D143" s="235" t="s">
        <v>208</v>
      </c>
      <c r="E143" s="246" t="s">
        <v>19</v>
      </c>
      <c r="F143" s="247" t="s">
        <v>80</v>
      </c>
      <c r="G143" s="245"/>
      <c r="H143" s="248">
        <v>1</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208</v>
      </c>
      <c r="AU143" s="254" t="s">
        <v>80</v>
      </c>
      <c r="AV143" s="14" t="s">
        <v>82</v>
      </c>
      <c r="AW143" s="14" t="s">
        <v>33</v>
      </c>
      <c r="AX143" s="14" t="s">
        <v>73</v>
      </c>
      <c r="AY143" s="254" t="s">
        <v>196</v>
      </c>
    </row>
    <row r="144" s="15" customFormat="1">
      <c r="A144" s="15"/>
      <c r="B144" s="255"/>
      <c r="C144" s="256"/>
      <c r="D144" s="235" t="s">
        <v>208</v>
      </c>
      <c r="E144" s="257" t="s">
        <v>19</v>
      </c>
      <c r="F144" s="258" t="s">
        <v>212</v>
      </c>
      <c r="G144" s="256"/>
      <c r="H144" s="259">
        <v>1</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208</v>
      </c>
      <c r="AU144" s="265" t="s">
        <v>80</v>
      </c>
      <c r="AV144" s="15" t="s">
        <v>204</v>
      </c>
      <c r="AW144" s="15" t="s">
        <v>33</v>
      </c>
      <c r="AX144" s="15" t="s">
        <v>80</v>
      </c>
      <c r="AY144" s="265" t="s">
        <v>196</v>
      </c>
    </row>
    <row r="145" s="2" customFormat="1" ht="53.66038" customHeight="1">
      <c r="A145" s="41"/>
      <c r="B145" s="42"/>
      <c r="C145" s="215" t="s">
        <v>297</v>
      </c>
      <c r="D145" s="215" t="s">
        <v>199</v>
      </c>
      <c r="E145" s="216" t="s">
        <v>5464</v>
      </c>
      <c r="F145" s="217" t="s">
        <v>5465</v>
      </c>
      <c r="G145" s="218" t="s">
        <v>222</v>
      </c>
      <c r="H145" s="219">
        <v>1</v>
      </c>
      <c r="I145" s="220"/>
      <c r="J145" s="221">
        <f>ROUND(I145*H145,2)</f>
        <v>0</v>
      </c>
      <c r="K145" s="217" t="s">
        <v>19</v>
      </c>
      <c r="L145" s="47"/>
      <c r="M145" s="222" t="s">
        <v>19</v>
      </c>
      <c r="N145" s="223" t="s">
        <v>44</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572</v>
      </c>
      <c r="AT145" s="226" t="s">
        <v>199</v>
      </c>
      <c r="AU145" s="226" t="s">
        <v>80</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572</v>
      </c>
      <c r="BM145" s="226" t="s">
        <v>5466</v>
      </c>
    </row>
    <row r="146" s="14" customFormat="1">
      <c r="A146" s="14"/>
      <c r="B146" s="244"/>
      <c r="C146" s="245"/>
      <c r="D146" s="235" t="s">
        <v>208</v>
      </c>
      <c r="E146" s="246" t="s">
        <v>19</v>
      </c>
      <c r="F146" s="247" t="s">
        <v>80</v>
      </c>
      <c r="G146" s="245"/>
      <c r="H146" s="248">
        <v>1</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208</v>
      </c>
      <c r="AU146" s="254" t="s">
        <v>80</v>
      </c>
      <c r="AV146" s="14" t="s">
        <v>82</v>
      </c>
      <c r="AW146" s="14" t="s">
        <v>33</v>
      </c>
      <c r="AX146" s="14" t="s">
        <v>73</v>
      </c>
      <c r="AY146" s="254" t="s">
        <v>196</v>
      </c>
    </row>
    <row r="147" s="15" customFormat="1">
      <c r="A147" s="15"/>
      <c r="B147" s="255"/>
      <c r="C147" s="256"/>
      <c r="D147" s="235" t="s">
        <v>208</v>
      </c>
      <c r="E147" s="257" t="s">
        <v>19</v>
      </c>
      <c r="F147" s="258" t="s">
        <v>212</v>
      </c>
      <c r="G147" s="256"/>
      <c r="H147" s="259">
        <v>1</v>
      </c>
      <c r="I147" s="260"/>
      <c r="J147" s="256"/>
      <c r="K147" s="256"/>
      <c r="L147" s="261"/>
      <c r="M147" s="262"/>
      <c r="N147" s="263"/>
      <c r="O147" s="263"/>
      <c r="P147" s="263"/>
      <c r="Q147" s="263"/>
      <c r="R147" s="263"/>
      <c r="S147" s="263"/>
      <c r="T147" s="264"/>
      <c r="U147" s="15"/>
      <c r="V147" s="15"/>
      <c r="W147" s="15"/>
      <c r="X147" s="15"/>
      <c r="Y147" s="15"/>
      <c r="Z147" s="15"/>
      <c r="AA147" s="15"/>
      <c r="AB147" s="15"/>
      <c r="AC147" s="15"/>
      <c r="AD147" s="15"/>
      <c r="AE147" s="15"/>
      <c r="AT147" s="265" t="s">
        <v>208</v>
      </c>
      <c r="AU147" s="265" t="s">
        <v>80</v>
      </c>
      <c r="AV147" s="15" t="s">
        <v>204</v>
      </c>
      <c r="AW147" s="15" t="s">
        <v>33</v>
      </c>
      <c r="AX147" s="15" t="s">
        <v>80</v>
      </c>
      <c r="AY147" s="265" t="s">
        <v>196</v>
      </c>
    </row>
    <row r="148" s="2" customFormat="1" ht="42.79245" customHeight="1">
      <c r="A148" s="41"/>
      <c r="B148" s="42"/>
      <c r="C148" s="215" t="s">
        <v>303</v>
      </c>
      <c r="D148" s="215" t="s">
        <v>199</v>
      </c>
      <c r="E148" s="216" t="s">
        <v>5467</v>
      </c>
      <c r="F148" s="217" t="s">
        <v>5468</v>
      </c>
      <c r="G148" s="218" t="s">
        <v>222</v>
      </c>
      <c r="H148" s="219">
        <v>1</v>
      </c>
      <c r="I148" s="220"/>
      <c r="J148" s="221">
        <f>ROUND(I148*H148,2)</f>
        <v>0</v>
      </c>
      <c r="K148" s="217" t="s">
        <v>19</v>
      </c>
      <c r="L148" s="47"/>
      <c r="M148" s="222" t="s">
        <v>19</v>
      </c>
      <c r="N148" s="223" t="s">
        <v>44</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572</v>
      </c>
      <c r="AT148" s="226" t="s">
        <v>199</v>
      </c>
      <c r="AU148" s="226" t="s">
        <v>80</v>
      </c>
      <c r="AY148" s="20" t="s">
        <v>196</v>
      </c>
      <c r="BE148" s="227">
        <f>IF(N148="základní",J148,0)</f>
        <v>0</v>
      </c>
      <c r="BF148" s="227">
        <f>IF(N148="snížená",J148,0)</f>
        <v>0</v>
      </c>
      <c r="BG148" s="227">
        <f>IF(N148="zákl. přenesená",J148,0)</f>
        <v>0</v>
      </c>
      <c r="BH148" s="227">
        <f>IF(N148="sníž. přenesená",J148,0)</f>
        <v>0</v>
      </c>
      <c r="BI148" s="227">
        <f>IF(N148="nulová",J148,0)</f>
        <v>0</v>
      </c>
      <c r="BJ148" s="20" t="s">
        <v>80</v>
      </c>
      <c r="BK148" s="227">
        <f>ROUND(I148*H148,2)</f>
        <v>0</v>
      </c>
      <c r="BL148" s="20" t="s">
        <v>572</v>
      </c>
      <c r="BM148" s="226" t="s">
        <v>5469</v>
      </c>
    </row>
    <row r="149" s="14" customFormat="1">
      <c r="A149" s="14"/>
      <c r="B149" s="244"/>
      <c r="C149" s="245"/>
      <c r="D149" s="235" t="s">
        <v>208</v>
      </c>
      <c r="E149" s="246" t="s">
        <v>19</v>
      </c>
      <c r="F149" s="247" t="s">
        <v>80</v>
      </c>
      <c r="G149" s="245"/>
      <c r="H149" s="248">
        <v>1</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208</v>
      </c>
      <c r="AU149" s="254" t="s">
        <v>80</v>
      </c>
      <c r="AV149" s="14" t="s">
        <v>82</v>
      </c>
      <c r="AW149" s="14" t="s">
        <v>33</v>
      </c>
      <c r="AX149" s="14" t="s">
        <v>73</v>
      </c>
      <c r="AY149" s="254" t="s">
        <v>196</v>
      </c>
    </row>
    <row r="150" s="15" customFormat="1">
      <c r="A150" s="15"/>
      <c r="B150" s="255"/>
      <c r="C150" s="256"/>
      <c r="D150" s="235" t="s">
        <v>208</v>
      </c>
      <c r="E150" s="257" t="s">
        <v>19</v>
      </c>
      <c r="F150" s="258" t="s">
        <v>212</v>
      </c>
      <c r="G150" s="256"/>
      <c r="H150" s="259">
        <v>1</v>
      </c>
      <c r="I150" s="260"/>
      <c r="J150" s="256"/>
      <c r="K150" s="256"/>
      <c r="L150" s="261"/>
      <c r="M150" s="262"/>
      <c r="N150" s="263"/>
      <c r="O150" s="263"/>
      <c r="P150" s="263"/>
      <c r="Q150" s="263"/>
      <c r="R150" s="263"/>
      <c r="S150" s="263"/>
      <c r="T150" s="264"/>
      <c r="U150" s="15"/>
      <c r="V150" s="15"/>
      <c r="W150" s="15"/>
      <c r="X150" s="15"/>
      <c r="Y150" s="15"/>
      <c r="Z150" s="15"/>
      <c r="AA150" s="15"/>
      <c r="AB150" s="15"/>
      <c r="AC150" s="15"/>
      <c r="AD150" s="15"/>
      <c r="AE150" s="15"/>
      <c r="AT150" s="265" t="s">
        <v>208</v>
      </c>
      <c r="AU150" s="265" t="s">
        <v>80</v>
      </c>
      <c r="AV150" s="15" t="s">
        <v>204</v>
      </c>
      <c r="AW150" s="15" t="s">
        <v>33</v>
      </c>
      <c r="AX150" s="15" t="s">
        <v>80</v>
      </c>
      <c r="AY150" s="265" t="s">
        <v>196</v>
      </c>
    </row>
    <row r="151" s="2" customFormat="1" ht="23.4566" customHeight="1">
      <c r="A151" s="41"/>
      <c r="B151" s="42"/>
      <c r="C151" s="215" t="s">
        <v>309</v>
      </c>
      <c r="D151" s="215" t="s">
        <v>199</v>
      </c>
      <c r="E151" s="216" t="s">
        <v>5470</v>
      </c>
      <c r="F151" s="217" t="s">
        <v>5471</v>
      </c>
      <c r="G151" s="218" t="s">
        <v>222</v>
      </c>
      <c r="H151" s="219">
        <v>1</v>
      </c>
      <c r="I151" s="220"/>
      <c r="J151" s="221">
        <f>ROUND(I151*H151,2)</f>
        <v>0</v>
      </c>
      <c r="K151" s="217" t="s">
        <v>19</v>
      </c>
      <c r="L151" s="47"/>
      <c r="M151" s="222" t="s">
        <v>19</v>
      </c>
      <c r="N151" s="223" t="s">
        <v>44</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572</v>
      </c>
      <c r="AT151" s="226" t="s">
        <v>199</v>
      </c>
      <c r="AU151" s="226" t="s">
        <v>80</v>
      </c>
      <c r="AY151" s="20" t="s">
        <v>196</v>
      </c>
      <c r="BE151" s="227">
        <f>IF(N151="základní",J151,0)</f>
        <v>0</v>
      </c>
      <c r="BF151" s="227">
        <f>IF(N151="snížená",J151,0)</f>
        <v>0</v>
      </c>
      <c r="BG151" s="227">
        <f>IF(N151="zákl. přenesená",J151,0)</f>
        <v>0</v>
      </c>
      <c r="BH151" s="227">
        <f>IF(N151="sníž. přenesená",J151,0)</f>
        <v>0</v>
      </c>
      <c r="BI151" s="227">
        <f>IF(N151="nulová",J151,0)</f>
        <v>0</v>
      </c>
      <c r="BJ151" s="20" t="s">
        <v>80</v>
      </c>
      <c r="BK151" s="227">
        <f>ROUND(I151*H151,2)</f>
        <v>0</v>
      </c>
      <c r="BL151" s="20" t="s">
        <v>572</v>
      </c>
      <c r="BM151" s="226" t="s">
        <v>5472</v>
      </c>
    </row>
    <row r="152" s="14" customFormat="1">
      <c r="A152" s="14"/>
      <c r="B152" s="244"/>
      <c r="C152" s="245"/>
      <c r="D152" s="235" t="s">
        <v>208</v>
      </c>
      <c r="E152" s="246" t="s">
        <v>19</v>
      </c>
      <c r="F152" s="247" t="s">
        <v>80</v>
      </c>
      <c r="G152" s="245"/>
      <c r="H152" s="248">
        <v>1</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208</v>
      </c>
      <c r="AU152" s="254" t="s">
        <v>80</v>
      </c>
      <c r="AV152" s="14" t="s">
        <v>82</v>
      </c>
      <c r="AW152" s="14" t="s">
        <v>33</v>
      </c>
      <c r="AX152" s="14" t="s">
        <v>73</v>
      </c>
      <c r="AY152" s="254" t="s">
        <v>196</v>
      </c>
    </row>
    <row r="153" s="15" customFormat="1">
      <c r="A153" s="15"/>
      <c r="B153" s="255"/>
      <c r="C153" s="256"/>
      <c r="D153" s="235" t="s">
        <v>208</v>
      </c>
      <c r="E153" s="257" t="s">
        <v>19</v>
      </c>
      <c r="F153" s="258" t="s">
        <v>212</v>
      </c>
      <c r="G153" s="256"/>
      <c r="H153" s="259">
        <v>1</v>
      </c>
      <c r="I153" s="260"/>
      <c r="J153" s="256"/>
      <c r="K153" s="256"/>
      <c r="L153" s="261"/>
      <c r="M153" s="262"/>
      <c r="N153" s="263"/>
      <c r="O153" s="263"/>
      <c r="P153" s="263"/>
      <c r="Q153" s="263"/>
      <c r="R153" s="263"/>
      <c r="S153" s="263"/>
      <c r="T153" s="264"/>
      <c r="U153" s="15"/>
      <c r="V153" s="15"/>
      <c r="W153" s="15"/>
      <c r="X153" s="15"/>
      <c r="Y153" s="15"/>
      <c r="Z153" s="15"/>
      <c r="AA153" s="15"/>
      <c r="AB153" s="15"/>
      <c r="AC153" s="15"/>
      <c r="AD153" s="15"/>
      <c r="AE153" s="15"/>
      <c r="AT153" s="265" t="s">
        <v>208</v>
      </c>
      <c r="AU153" s="265" t="s">
        <v>80</v>
      </c>
      <c r="AV153" s="15" t="s">
        <v>204</v>
      </c>
      <c r="AW153" s="15" t="s">
        <v>33</v>
      </c>
      <c r="AX153" s="15" t="s">
        <v>80</v>
      </c>
      <c r="AY153" s="265" t="s">
        <v>196</v>
      </c>
    </row>
    <row r="154" s="12" customFormat="1" ht="25.92" customHeight="1">
      <c r="A154" s="12"/>
      <c r="B154" s="199"/>
      <c r="C154" s="200"/>
      <c r="D154" s="201" t="s">
        <v>72</v>
      </c>
      <c r="E154" s="202" t="s">
        <v>1210</v>
      </c>
      <c r="F154" s="202" t="s">
        <v>1211</v>
      </c>
      <c r="G154" s="200"/>
      <c r="H154" s="200"/>
      <c r="I154" s="203"/>
      <c r="J154" s="204">
        <f>BK154</f>
        <v>0</v>
      </c>
      <c r="K154" s="200"/>
      <c r="L154" s="205"/>
      <c r="M154" s="206"/>
      <c r="N154" s="207"/>
      <c r="O154" s="207"/>
      <c r="P154" s="208">
        <f>SUM(P155:P163)</f>
        <v>0</v>
      </c>
      <c r="Q154" s="207"/>
      <c r="R154" s="208">
        <f>SUM(R155:R163)</f>
        <v>0</v>
      </c>
      <c r="S154" s="207"/>
      <c r="T154" s="209">
        <f>SUM(T155:T163)</f>
        <v>0</v>
      </c>
      <c r="U154" s="12"/>
      <c r="V154" s="12"/>
      <c r="W154" s="12"/>
      <c r="X154" s="12"/>
      <c r="Y154" s="12"/>
      <c r="Z154" s="12"/>
      <c r="AA154" s="12"/>
      <c r="AB154" s="12"/>
      <c r="AC154" s="12"/>
      <c r="AD154" s="12"/>
      <c r="AE154" s="12"/>
      <c r="AR154" s="210" t="s">
        <v>80</v>
      </c>
      <c r="AT154" s="211" t="s">
        <v>72</v>
      </c>
      <c r="AU154" s="211" t="s">
        <v>73</v>
      </c>
      <c r="AY154" s="210" t="s">
        <v>196</v>
      </c>
      <c r="BK154" s="212">
        <f>SUM(BK155:BK163)</f>
        <v>0</v>
      </c>
    </row>
    <row r="155" s="2" customFormat="1" ht="16.30189" customHeight="1">
      <c r="A155" s="41"/>
      <c r="B155" s="42"/>
      <c r="C155" s="215" t="s">
        <v>315</v>
      </c>
      <c r="D155" s="215" t="s">
        <v>199</v>
      </c>
      <c r="E155" s="216" t="s">
        <v>1212</v>
      </c>
      <c r="F155" s="217" t="s">
        <v>1213</v>
      </c>
      <c r="G155" s="218" t="s">
        <v>486</v>
      </c>
      <c r="H155" s="219">
        <v>21</v>
      </c>
      <c r="I155" s="220"/>
      <c r="J155" s="221">
        <f>ROUND(I155*H155,2)</f>
        <v>0</v>
      </c>
      <c r="K155" s="217" t="s">
        <v>19</v>
      </c>
      <c r="L155" s="47"/>
      <c r="M155" s="222" t="s">
        <v>19</v>
      </c>
      <c r="N155" s="223" t="s">
        <v>44</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572</v>
      </c>
      <c r="AT155" s="226" t="s">
        <v>199</v>
      </c>
      <c r="AU155" s="226" t="s">
        <v>80</v>
      </c>
      <c r="AY155" s="20" t="s">
        <v>196</v>
      </c>
      <c r="BE155" s="227">
        <f>IF(N155="základní",J155,0)</f>
        <v>0</v>
      </c>
      <c r="BF155" s="227">
        <f>IF(N155="snížená",J155,0)</f>
        <v>0</v>
      </c>
      <c r="BG155" s="227">
        <f>IF(N155="zákl. přenesená",J155,0)</f>
        <v>0</v>
      </c>
      <c r="BH155" s="227">
        <f>IF(N155="sníž. přenesená",J155,0)</f>
        <v>0</v>
      </c>
      <c r="BI155" s="227">
        <f>IF(N155="nulová",J155,0)</f>
        <v>0</v>
      </c>
      <c r="BJ155" s="20" t="s">
        <v>80</v>
      </c>
      <c r="BK155" s="227">
        <f>ROUND(I155*H155,2)</f>
        <v>0</v>
      </c>
      <c r="BL155" s="20" t="s">
        <v>572</v>
      </c>
      <c r="BM155" s="226" t="s">
        <v>5473</v>
      </c>
    </row>
    <row r="156" s="14" customFormat="1">
      <c r="A156" s="14"/>
      <c r="B156" s="244"/>
      <c r="C156" s="245"/>
      <c r="D156" s="235" t="s">
        <v>208</v>
      </c>
      <c r="E156" s="246" t="s">
        <v>19</v>
      </c>
      <c r="F156" s="247" t="s">
        <v>7</v>
      </c>
      <c r="G156" s="245"/>
      <c r="H156" s="248">
        <v>21</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208</v>
      </c>
      <c r="AU156" s="254" t="s">
        <v>80</v>
      </c>
      <c r="AV156" s="14" t="s">
        <v>82</v>
      </c>
      <c r="AW156" s="14" t="s">
        <v>33</v>
      </c>
      <c r="AX156" s="14" t="s">
        <v>73</v>
      </c>
      <c r="AY156" s="254" t="s">
        <v>196</v>
      </c>
    </row>
    <row r="157" s="15" customFormat="1">
      <c r="A157" s="15"/>
      <c r="B157" s="255"/>
      <c r="C157" s="256"/>
      <c r="D157" s="235" t="s">
        <v>208</v>
      </c>
      <c r="E157" s="257" t="s">
        <v>19</v>
      </c>
      <c r="F157" s="258" t="s">
        <v>212</v>
      </c>
      <c r="G157" s="256"/>
      <c r="H157" s="259">
        <v>21</v>
      </c>
      <c r="I157" s="260"/>
      <c r="J157" s="256"/>
      <c r="K157" s="256"/>
      <c r="L157" s="261"/>
      <c r="M157" s="262"/>
      <c r="N157" s="263"/>
      <c r="O157" s="263"/>
      <c r="P157" s="263"/>
      <c r="Q157" s="263"/>
      <c r="R157" s="263"/>
      <c r="S157" s="263"/>
      <c r="T157" s="264"/>
      <c r="U157" s="15"/>
      <c r="V157" s="15"/>
      <c r="W157" s="15"/>
      <c r="X157" s="15"/>
      <c r="Y157" s="15"/>
      <c r="Z157" s="15"/>
      <c r="AA157" s="15"/>
      <c r="AB157" s="15"/>
      <c r="AC157" s="15"/>
      <c r="AD157" s="15"/>
      <c r="AE157" s="15"/>
      <c r="AT157" s="265" t="s">
        <v>208</v>
      </c>
      <c r="AU157" s="265" t="s">
        <v>80</v>
      </c>
      <c r="AV157" s="15" t="s">
        <v>204</v>
      </c>
      <c r="AW157" s="15" t="s">
        <v>33</v>
      </c>
      <c r="AX157" s="15" t="s">
        <v>80</v>
      </c>
      <c r="AY157" s="265" t="s">
        <v>196</v>
      </c>
    </row>
    <row r="158" s="2" customFormat="1" ht="23.4566" customHeight="1">
      <c r="A158" s="41"/>
      <c r="B158" s="42"/>
      <c r="C158" s="215" t="s">
        <v>320</v>
      </c>
      <c r="D158" s="215" t="s">
        <v>199</v>
      </c>
      <c r="E158" s="216" t="s">
        <v>1215</v>
      </c>
      <c r="F158" s="217" t="s">
        <v>1160</v>
      </c>
      <c r="G158" s="218" t="s">
        <v>222</v>
      </c>
      <c r="H158" s="219">
        <v>1</v>
      </c>
      <c r="I158" s="220"/>
      <c r="J158" s="221">
        <f>ROUND(I158*H158,2)</f>
        <v>0</v>
      </c>
      <c r="K158" s="217" t="s">
        <v>19</v>
      </c>
      <c r="L158" s="47"/>
      <c r="M158" s="222" t="s">
        <v>19</v>
      </c>
      <c r="N158" s="223" t="s">
        <v>44</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572</v>
      </c>
      <c r="AT158" s="226" t="s">
        <v>199</v>
      </c>
      <c r="AU158" s="226" t="s">
        <v>80</v>
      </c>
      <c r="AY158" s="20" t="s">
        <v>196</v>
      </c>
      <c r="BE158" s="227">
        <f>IF(N158="základní",J158,0)</f>
        <v>0</v>
      </c>
      <c r="BF158" s="227">
        <f>IF(N158="snížená",J158,0)</f>
        <v>0</v>
      </c>
      <c r="BG158" s="227">
        <f>IF(N158="zákl. přenesená",J158,0)</f>
        <v>0</v>
      </c>
      <c r="BH158" s="227">
        <f>IF(N158="sníž. přenesená",J158,0)</f>
        <v>0</v>
      </c>
      <c r="BI158" s="227">
        <f>IF(N158="nulová",J158,0)</f>
        <v>0</v>
      </c>
      <c r="BJ158" s="20" t="s">
        <v>80</v>
      </c>
      <c r="BK158" s="227">
        <f>ROUND(I158*H158,2)</f>
        <v>0</v>
      </c>
      <c r="BL158" s="20" t="s">
        <v>572</v>
      </c>
      <c r="BM158" s="226" t="s">
        <v>5474</v>
      </c>
    </row>
    <row r="159" s="14" customFormat="1">
      <c r="A159" s="14"/>
      <c r="B159" s="244"/>
      <c r="C159" s="245"/>
      <c r="D159" s="235" t="s">
        <v>208</v>
      </c>
      <c r="E159" s="246" t="s">
        <v>19</v>
      </c>
      <c r="F159" s="247" t="s">
        <v>80</v>
      </c>
      <c r="G159" s="245"/>
      <c r="H159" s="248">
        <v>1</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208</v>
      </c>
      <c r="AU159" s="254" t="s">
        <v>80</v>
      </c>
      <c r="AV159" s="14" t="s">
        <v>82</v>
      </c>
      <c r="AW159" s="14" t="s">
        <v>33</v>
      </c>
      <c r="AX159" s="14" t="s">
        <v>73</v>
      </c>
      <c r="AY159" s="254" t="s">
        <v>196</v>
      </c>
    </row>
    <row r="160" s="15" customFormat="1">
      <c r="A160" s="15"/>
      <c r="B160" s="255"/>
      <c r="C160" s="256"/>
      <c r="D160" s="235" t="s">
        <v>208</v>
      </c>
      <c r="E160" s="257" t="s">
        <v>19</v>
      </c>
      <c r="F160" s="258" t="s">
        <v>212</v>
      </c>
      <c r="G160" s="256"/>
      <c r="H160" s="259">
        <v>1</v>
      </c>
      <c r="I160" s="260"/>
      <c r="J160" s="256"/>
      <c r="K160" s="256"/>
      <c r="L160" s="261"/>
      <c r="M160" s="262"/>
      <c r="N160" s="263"/>
      <c r="O160" s="263"/>
      <c r="P160" s="263"/>
      <c r="Q160" s="263"/>
      <c r="R160" s="263"/>
      <c r="S160" s="263"/>
      <c r="T160" s="264"/>
      <c r="U160" s="15"/>
      <c r="V160" s="15"/>
      <c r="W160" s="15"/>
      <c r="X160" s="15"/>
      <c r="Y160" s="15"/>
      <c r="Z160" s="15"/>
      <c r="AA160" s="15"/>
      <c r="AB160" s="15"/>
      <c r="AC160" s="15"/>
      <c r="AD160" s="15"/>
      <c r="AE160" s="15"/>
      <c r="AT160" s="265" t="s">
        <v>208</v>
      </c>
      <c r="AU160" s="265" t="s">
        <v>80</v>
      </c>
      <c r="AV160" s="15" t="s">
        <v>204</v>
      </c>
      <c r="AW160" s="15" t="s">
        <v>33</v>
      </c>
      <c r="AX160" s="15" t="s">
        <v>80</v>
      </c>
      <c r="AY160" s="265" t="s">
        <v>196</v>
      </c>
    </row>
    <row r="161" s="2" customFormat="1" ht="16.30189" customHeight="1">
      <c r="A161" s="41"/>
      <c r="B161" s="42"/>
      <c r="C161" s="215" t="s">
        <v>7</v>
      </c>
      <c r="D161" s="215" t="s">
        <v>199</v>
      </c>
      <c r="E161" s="216" t="s">
        <v>1217</v>
      </c>
      <c r="F161" s="217" t="s">
        <v>1218</v>
      </c>
      <c r="G161" s="218" t="s">
        <v>486</v>
      </c>
      <c r="H161" s="219">
        <v>89</v>
      </c>
      <c r="I161" s="220"/>
      <c r="J161" s="221">
        <f>ROUND(I161*H161,2)</f>
        <v>0</v>
      </c>
      <c r="K161" s="217" t="s">
        <v>19</v>
      </c>
      <c r="L161" s="47"/>
      <c r="M161" s="222" t="s">
        <v>19</v>
      </c>
      <c r="N161" s="223" t="s">
        <v>44</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572</v>
      </c>
      <c r="AT161" s="226" t="s">
        <v>199</v>
      </c>
      <c r="AU161" s="226" t="s">
        <v>80</v>
      </c>
      <c r="AY161" s="20" t="s">
        <v>196</v>
      </c>
      <c r="BE161" s="227">
        <f>IF(N161="základní",J161,0)</f>
        <v>0</v>
      </c>
      <c r="BF161" s="227">
        <f>IF(N161="snížená",J161,0)</f>
        <v>0</v>
      </c>
      <c r="BG161" s="227">
        <f>IF(N161="zákl. přenesená",J161,0)</f>
        <v>0</v>
      </c>
      <c r="BH161" s="227">
        <f>IF(N161="sníž. přenesená",J161,0)</f>
        <v>0</v>
      </c>
      <c r="BI161" s="227">
        <f>IF(N161="nulová",J161,0)</f>
        <v>0</v>
      </c>
      <c r="BJ161" s="20" t="s">
        <v>80</v>
      </c>
      <c r="BK161" s="227">
        <f>ROUND(I161*H161,2)</f>
        <v>0</v>
      </c>
      <c r="BL161" s="20" t="s">
        <v>572</v>
      </c>
      <c r="BM161" s="226" t="s">
        <v>5475</v>
      </c>
    </row>
    <row r="162" s="14" customFormat="1">
      <c r="A162" s="14"/>
      <c r="B162" s="244"/>
      <c r="C162" s="245"/>
      <c r="D162" s="235" t="s">
        <v>208</v>
      </c>
      <c r="E162" s="246" t="s">
        <v>19</v>
      </c>
      <c r="F162" s="247" t="s">
        <v>5476</v>
      </c>
      <c r="G162" s="245"/>
      <c r="H162" s="248">
        <v>89</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208</v>
      </c>
      <c r="AU162" s="254" t="s">
        <v>80</v>
      </c>
      <c r="AV162" s="14" t="s">
        <v>82</v>
      </c>
      <c r="AW162" s="14" t="s">
        <v>33</v>
      </c>
      <c r="AX162" s="14" t="s">
        <v>73</v>
      </c>
      <c r="AY162" s="254" t="s">
        <v>196</v>
      </c>
    </row>
    <row r="163" s="15" customFormat="1">
      <c r="A163" s="15"/>
      <c r="B163" s="255"/>
      <c r="C163" s="256"/>
      <c r="D163" s="235" t="s">
        <v>208</v>
      </c>
      <c r="E163" s="257" t="s">
        <v>19</v>
      </c>
      <c r="F163" s="258" t="s">
        <v>212</v>
      </c>
      <c r="G163" s="256"/>
      <c r="H163" s="259">
        <v>89</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208</v>
      </c>
      <c r="AU163" s="265" t="s">
        <v>80</v>
      </c>
      <c r="AV163" s="15" t="s">
        <v>204</v>
      </c>
      <c r="AW163" s="15" t="s">
        <v>33</v>
      </c>
      <c r="AX163" s="15" t="s">
        <v>80</v>
      </c>
      <c r="AY163" s="265" t="s">
        <v>196</v>
      </c>
    </row>
    <row r="164" s="12" customFormat="1" ht="25.92" customHeight="1">
      <c r="A164" s="12"/>
      <c r="B164" s="199"/>
      <c r="C164" s="200"/>
      <c r="D164" s="201" t="s">
        <v>72</v>
      </c>
      <c r="E164" s="202" t="s">
        <v>1165</v>
      </c>
      <c r="F164" s="202" t="s">
        <v>1166</v>
      </c>
      <c r="G164" s="200"/>
      <c r="H164" s="200"/>
      <c r="I164" s="203"/>
      <c r="J164" s="204">
        <f>BK164</f>
        <v>0</v>
      </c>
      <c r="K164" s="200"/>
      <c r="L164" s="205"/>
      <c r="M164" s="206"/>
      <c r="N164" s="207"/>
      <c r="O164" s="207"/>
      <c r="P164" s="208">
        <f>SUM(P165:P215)</f>
        <v>0</v>
      </c>
      <c r="Q164" s="207"/>
      <c r="R164" s="208">
        <f>SUM(R165:R215)</f>
        <v>0</v>
      </c>
      <c r="S164" s="207"/>
      <c r="T164" s="209">
        <f>SUM(T165:T215)</f>
        <v>0</v>
      </c>
      <c r="U164" s="12"/>
      <c r="V164" s="12"/>
      <c r="W164" s="12"/>
      <c r="X164" s="12"/>
      <c r="Y164" s="12"/>
      <c r="Z164" s="12"/>
      <c r="AA164" s="12"/>
      <c r="AB164" s="12"/>
      <c r="AC164" s="12"/>
      <c r="AD164" s="12"/>
      <c r="AE164" s="12"/>
      <c r="AR164" s="210" t="s">
        <v>80</v>
      </c>
      <c r="AT164" s="211" t="s">
        <v>72</v>
      </c>
      <c r="AU164" s="211" t="s">
        <v>73</v>
      </c>
      <c r="AY164" s="210" t="s">
        <v>196</v>
      </c>
      <c r="BK164" s="212">
        <f>SUM(BK165:BK215)</f>
        <v>0</v>
      </c>
    </row>
    <row r="165" s="2" customFormat="1" ht="31.92453" customHeight="1">
      <c r="A165" s="41"/>
      <c r="B165" s="42"/>
      <c r="C165" s="215" t="s">
        <v>330</v>
      </c>
      <c r="D165" s="215" t="s">
        <v>199</v>
      </c>
      <c r="E165" s="216" t="s">
        <v>5189</v>
      </c>
      <c r="F165" s="217" t="s">
        <v>5477</v>
      </c>
      <c r="G165" s="218" t="s">
        <v>486</v>
      </c>
      <c r="H165" s="219">
        <v>42</v>
      </c>
      <c r="I165" s="220"/>
      <c r="J165" s="221">
        <f>ROUND(I165*H165,2)</f>
        <v>0</v>
      </c>
      <c r="K165" s="217" t="s">
        <v>19</v>
      </c>
      <c r="L165" s="47"/>
      <c r="M165" s="222" t="s">
        <v>19</v>
      </c>
      <c r="N165" s="223" t="s">
        <v>44</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572</v>
      </c>
      <c r="AT165" s="226" t="s">
        <v>199</v>
      </c>
      <c r="AU165" s="226" t="s">
        <v>80</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572</v>
      </c>
      <c r="BM165" s="226" t="s">
        <v>5478</v>
      </c>
    </row>
    <row r="166" s="14" customFormat="1">
      <c r="A166" s="14"/>
      <c r="B166" s="244"/>
      <c r="C166" s="245"/>
      <c r="D166" s="235" t="s">
        <v>208</v>
      </c>
      <c r="E166" s="246" t="s">
        <v>19</v>
      </c>
      <c r="F166" s="247" t="s">
        <v>453</v>
      </c>
      <c r="G166" s="245"/>
      <c r="H166" s="248">
        <v>42</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208</v>
      </c>
      <c r="AU166" s="254" t="s">
        <v>80</v>
      </c>
      <c r="AV166" s="14" t="s">
        <v>82</v>
      </c>
      <c r="AW166" s="14" t="s">
        <v>33</v>
      </c>
      <c r="AX166" s="14" t="s">
        <v>73</v>
      </c>
      <c r="AY166" s="254" t="s">
        <v>196</v>
      </c>
    </row>
    <row r="167" s="15" customFormat="1">
      <c r="A167" s="15"/>
      <c r="B167" s="255"/>
      <c r="C167" s="256"/>
      <c r="D167" s="235" t="s">
        <v>208</v>
      </c>
      <c r="E167" s="257" t="s">
        <v>19</v>
      </c>
      <c r="F167" s="258" t="s">
        <v>212</v>
      </c>
      <c r="G167" s="256"/>
      <c r="H167" s="259">
        <v>42</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208</v>
      </c>
      <c r="AU167" s="265" t="s">
        <v>80</v>
      </c>
      <c r="AV167" s="15" t="s">
        <v>204</v>
      </c>
      <c r="AW167" s="15" t="s">
        <v>33</v>
      </c>
      <c r="AX167" s="15" t="s">
        <v>80</v>
      </c>
      <c r="AY167" s="265" t="s">
        <v>196</v>
      </c>
    </row>
    <row r="168" s="2" customFormat="1" ht="23.4566" customHeight="1">
      <c r="A168" s="41"/>
      <c r="B168" s="42"/>
      <c r="C168" s="215" t="s">
        <v>336</v>
      </c>
      <c r="D168" s="215" t="s">
        <v>199</v>
      </c>
      <c r="E168" s="216" t="s">
        <v>1222</v>
      </c>
      <c r="F168" s="217" t="s">
        <v>1171</v>
      </c>
      <c r="G168" s="218" t="s">
        <v>486</v>
      </c>
      <c r="H168" s="219">
        <v>36</v>
      </c>
      <c r="I168" s="220"/>
      <c r="J168" s="221">
        <f>ROUND(I168*H168,2)</f>
        <v>0</v>
      </c>
      <c r="K168" s="217" t="s">
        <v>19</v>
      </c>
      <c r="L168" s="47"/>
      <c r="M168" s="222" t="s">
        <v>19</v>
      </c>
      <c r="N168" s="223" t="s">
        <v>44</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572</v>
      </c>
      <c r="AT168" s="226" t="s">
        <v>199</v>
      </c>
      <c r="AU168" s="226" t="s">
        <v>80</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572</v>
      </c>
      <c r="BM168" s="226" t="s">
        <v>5479</v>
      </c>
    </row>
    <row r="169" s="14" customFormat="1">
      <c r="A169" s="14"/>
      <c r="B169" s="244"/>
      <c r="C169" s="245"/>
      <c r="D169" s="235" t="s">
        <v>208</v>
      </c>
      <c r="E169" s="246" t="s">
        <v>19</v>
      </c>
      <c r="F169" s="247" t="s">
        <v>416</v>
      </c>
      <c r="G169" s="245"/>
      <c r="H169" s="248">
        <v>36</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208</v>
      </c>
      <c r="AU169" s="254" t="s">
        <v>80</v>
      </c>
      <c r="AV169" s="14" t="s">
        <v>82</v>
      </c>
      <c r="AW169" s="14" t="s">
        <v>33</v>
      </c>
      <c r="AX169" s="14" t="s">
        <v>73</v>
      </c>
      <c r="AY169" s="254" t="s">
        <v>196</v>
      </c>
    </row>
    <row r="170" s="15" customFormat="1">
      <c r="A170" s="15"/>
      <c r="B170" s="255"/>
      <c r="C170" s="256"/>
      <c r="D170" s="235" t="s">
        <v>208</v>
      </c>
      <c r="E170" s="257" t="s">
        <v>19</v>
      </c>
      <c r="F170" s="258" t="s">
        <v>212</v>
      </c>
      <c r="G170" s="256"/>
      <c r="H170" s="259">
        <v>36</v>
      </c>
      <c r="I170" s="260"/>
      <c r="J170" s="256"/>
      <c r="K170" s="256"/>
      <c r="L170" s="261"/>
      <c r="M170" s="262"/>
      <c r="N170" s="263"/>
      <c r="O170" s="263"/>
      <c r="P170" s="263"/>
      <c r="Q170" s="263"/>
      <c r="R170" s="263"/>
      <c r="S170" s="263"/>
      <c r="T170" s="264"/>
      <c r="U170" s="15"/>
      <c r="V170" s="15"/>
      <c r="W170" s="15"/>
      <c r="X170" s="15"/>
      <c r="Y170" s="15"/>
      <c r="Z170" s="15"/>
      <c r="AA170" s="15"/>
      <c r="AB170" s="15"/>
      <c r="AC170" s="15"/>
      <c r="AD170" s="15"/>
      <c r="AE170" s="15"/>
      <c r="AT170" s="265" t="s">
        <v>208</v>
      </c>
      <c r="AU170" s="265" t="s">
        <v>80</v>
      </c>
      <c r="AV170" s="15" t="s">
        <v>204</v>
      </c>
      <c r="AW170" s="15" t="s">
        <v>33</v>
      </c>
      <c r="AX170" s="15" t="s">
        <v>80</v>
      </c>
      <c r="AY170" s="265" t="s">
        <v>196</v>
      </c>
    </row>
    <row r="171" s="2" customFormat="1" ht="23.4566" customHeight="1">
      <c r="A171" s="41"/>
      <c r="B171" s="42"/>
      <c r="C171" s="215" t="s">
        <v>341</v>
      </c>
      <c r="D171" s="215" t="s">
        <v>199</v>
      </c>
      <c r="E171" s="216" t="s">
        <v>5480</v>
      </c>
      <c r="F171" s="217" t="s">
        <v>5187</v>
      </c>
      <c r="G171" s="218" t="s">
        <v>486</v>
      </c>
      <c r="H171" s="219">
        <v>7</v>
      </c>
      <c r="I171" s="220"/>
      <c r="J171" s="221">
        <f>ROUND(I171*H171,2)</f>
        <v>0</v>
      </c>
      <c r="K171" s="217" t="s">
        <v>19</v>
      </c>
      <c r="L171" s="47"/>
      <c r="M171" s="222" t="s">
        <v>19</v>
      </c>
      <c r="N171" s="223" t="s">
        <v>44</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572</v>
      </c>
      <c r="AT171" s="226" t="s">
        <v>199</v>
      </c>
      <c r="AU171" s="226" t="s">
        <v>80</v>
      </c>
      <c r="AY171" s="20" t="s">
        <v>196</v>
      </c>
      <c r="BE171" s="227">
        <f>IF(N171="základní",J171,0)</f>
        <v>0</v>
      </c>
      <c r="BF171" s="227">
        <f>IF(N171="snížená",J171,0)</f>
        <v>0</v>
      </c>
      <c r="BG171" s="227">
        <f>IF(N171="zákl. přenesená",J171,0)</f>
        <v>0</v>
      </c>
      <c r="BH171" s="227">
        <f>IF(N171="sníž. přenesená",J171,0)</f>
        <v>0</v>
      </c>
      <c r="BI171" s="227">
        <f>IF(N171="nulová",J171,0)</f>
        <v>0</v>
      </c>
      <c r="BJ171" s="20" t="s">
        <v>80</v>
      </c>
      <c r="BK171" s="227">
        <f>ROUND(I171*H171,2)</f>
        <v>0</v>
      </c>
      <c r="BL171" s="20" t="s">
        <v>572</v>
      </c>
      <c r="BM171" s="226" t="s">
        <v>5481</v>
      </c>
    </row>
    <row r="172" s="14" customFormat="1">
      <c r="A172" s="14"/>
      <c r="B172" s="244"/>
      <c r="C172" s="245"/>
      <c r="D172" s="235" t="s">
        <v>208</v>
      </c>
      <c r="E172" s="246" t="s">
        <v>19</v>
      </c>
      <c r="F172" s="247" t="s">
        <v>244</v>
      </c>
      <c r="G172" s="245"/>
      <c r="H172" s="248">
        <v>7</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208</v>
      </c>
      <c r="AU172" s="254" t="s">
        <v>80</v>
      </c>
      <c r="AV172" s="14" t="s">
        <v>82</v>
      </c>
      <c r="AW172" s="14" t="s">
        <v>33</v>
      </c>
      <c r="AX172" s="14" t="s">
        <v>73</v>
      </c>
      <c r="AY172" s="254" t="s">
        <v>196</v>
      </c>
    </row>
    <row r="173" s="15" customFormat="1">
      <c r="A173" s="15"/>
      <c r="B173" s="255"/>
      <c r="C173" s="256"/>
      <c r="D173" s="235" t="s">
        <v>208</v>
      </c>
      <c r="E173" s="257" t="s">
        <v>19</v>
      </c>
      <c r="F173" s="258" t="s">
        <v>212</v>
      </c>
      <c r="G173" s="256"/>
      <c r="H173" s="259">
        <v>7</v>
      </c>
      <c r="I173" s="260"/>
      <c r="J173" s="256"/>
      <c r="K173" s="256"/>
      <c r="L173" s="261"/>
      <c r="M173" s="262"/>
      <c r="N173" s="263"/>
      <c r="O173" s="263"/>
      <c r="P173" s="263"/>
      <c r="Q173" s="263"/>
      <c r="R173" s="263"/>
      <c r="S173" s="263"/>
      <c r="T173" s="264"/>
      <c r="U173" s="15"/>
      <c r="V173" s="15"/>
      <c r="W173" s="15"/>
      <c r="X173" s="15"/>
      <c r="Y173" s="15"/>
      <c r="Z173" s="15"/>
      <c r="AA173" s="15"/>
      <c r="AB173" s="15"/>
      <c r="AC173" s="15"/>
      <c r="AD173" s="15"/>
      <c r="AE173" s="15"/>
      <c r="AT173" s="265" t="s">
        <v>208</v>
      </c>
      <c r="AU173" s="265" t="s">
        <v>80</v>
      </c>
      <c r="AV173" s="15" t="s">
        <v>204</v>
      </c>
      <c r="AW173" s="15" t="s">
        <v>33</v>
      </c>
      <c r="AX173" s="15" t="s">
        <v>80</v>
      </c>
      <c r="AY173" s="265" t="s">
        <v>196</v>
      </c>
    </row>
    <row r="174" s="2" customFormat="1" ht="31.92453" customHeight="1">
      <c r="A174" s="41"/>
      <c r="B174" s="42"/>
      <c r="C174" s="215" t="s">
        <v>348</v>
      </c>
      <c r="D174" s="215" t="s">
        <v>199</v>
      </c>
      <c r="E174" s="216" t="s">
        <v>5482</v>
      </c>
      <c r="F174" s="217" t="s">
        <v>5190</v>
      </c>
      <c r="G174" s="218" t="s">
        <v>486</v>
      </c>
      <c r="H174" s="219">
        <v>17</v>
      </c>
      <c r="I174" s="220"/>
      <c r="J174" s="221">
        <f>ROUND(I174*H174,2)</f>
        <v>0</v>
      </c>
      <c r="K174" s="217" t="s">
        <v>19</v>
      </c>
      <c r="L174" s="47"/>
      <c r="M174" s="222" t="s">
        <v>19</v>
      </c>
      <c r="N174" s="223" t="s">
        <v>44</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572</v>
      </c>
      <c r="AT174" s="226" t="s">
        <v>199</v>
      </c>
      <c r="AU174" s="226" t="s">
        <v>80</v>
      </c>
      <c r="AY174" s="20" t="s">
        <v>196</v>
      </c>
      <c r="BE174" s="227">
        <f>IF(N174="základní",J174,0)</f>
        <v>0</v>
      </c>
      <c r="BF174" s="227">
        <f>IF(N174="snížená",J174,0)</f>
        <v>0</v>
      </c>
      <c r="BG174" s="227">
        <f>IF(N174="zákl. přenesená",J174,0)</f>
        <v>0</v>
      </c>
      <c r="BH174" s="227">
        <f>IF(N174="sníž. přenesená",J174,0)</f>
        <v>0</v>
      </c>
      <c r="BI174" s="227">
        <f>IF(N174="nulová",J174,0)</f>
        <v>0</v>
      </c>
      <c r="BJ174" s="20" t="s">
        <v>80</v>
      </c>
      <c r="BK174" s="227">
        <f>ROUND(I174*H174,2)</f>
        <v>0</v>
      </c>
      <c r="BL174" s="20" t="s">
        <v>572</v>
      </c>
      <c r="BM174" s="226" t="s">
        <v>5483</v>
      </c>
    </row>
    <row r="175" s="14" customFormat="1">
      <c r="A175" s="14"/>
      <c r="B175" s="244"/>
      <c r="C175" s="245"/>
      <c r="D175" s="235" t="s">
        <v>208</v>
      </c>
      <c r="E175" s="246" t="s">
        <v>19</v>
      </c>
      <c r="F175" s="247" t="s">
        <v>303</v>
      </c>
      <c r="G175" s="245"/>
      <c r="H175" s="248">
        <v>17</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208</v>
      </c>
      <c r="AU175" s="254" t="s">
        <v>80</v>
      </c>
      <c r="AV175" s="14" t="s">
        <v>82</v>
      </c>
      <c r="AW175" s="14" t="s">
        <v>33</v>
      </c>
      <c r="AX175" s="14" t="s">
        <v>73</v>
      </c>
      <c r="AY175" s="254" t="s">
        <v>196</v>
      </c>
    </row>
    <row r="176" s="15" customFormat="1">
      <c r="A176" s="15"/>
      <c r="B176" s="255"/>
      <c r="C176" s="256"/>
      <c r="D176" s="235" t="s">
        <v>208</v>
      </c>
      <c r="E176" s="257" t="s">
        <v>19</v>
      </c>
      <c r="F176" s="258" t="s">
        <v>212</v>
      </c>
      <c r="G176" s="256"/>
      <c r="H176" s="259">
        <v>17</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208</v>
      </c>
      <c r="AU176" s="265" t="s">
        <v>80</v>
      </c>
      <c r="AV176" s="15" t="s">
        <v>204</v>
      </c>
      <c r="AW176" s="15" t="s">
        <v>33</v>
      </c>
      <c r="AX176" s="15" t="s">
        <v>80</v>
      </c>
      <c r="AY176" s="265" t="s">
        <v>196</v>
      </c>
    </row>
    <row r="177" s="2" customFormat="1" ht="23.4566" customHeight="1">
      <c r="A177" s="41"/>
      <c r="B177" s="42"/>
      <c r="C177" s="215" t="s">
        <v>353</v>
      </c>
      <c r="D177" s="215" t="s">
        <v>199</v>
      </c>
      <c r="E177" s="216" t="s">
        <v>1227</v>
      </c>
      <c r="F177" s="217" t="s">
        <v>1228</v>
      </c>
      <c r="G177" s="218" t="s">
        <v>486</v>
      </c>
      <c r="H177" s="219">
        <v>11</v>
      </c>
      <c r="I177" s="220"/>
      <c r="J177" s="221">
        <f>ROUND(I177*H177,2)</f>
        <v>0</v>
      </c>
      <c r="K177" s="217" t="s">
        <v>19</v>
      </c>
      <c r="L177" s="47"/>
      <c r="M177" s="222" t="s">
        <v>19</v>
      </c>
      <c r="N177" s="223"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572</v>
      </c>
      <c r="AT177" s="226" t="s">
        <v>199</v>
      </c>
      <c r="AU177" s="226" t="s">
        <v>80</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572</v>
      </c>
      <c r="BM177" s="226" t="s">
        <v>5484</v>
      </c>
    </row>
    <row r="178" s="14" customFormat="1">
      <c r="A178" s="14"/>
      <c r="B178" s="244"/>
      <c r="C178" s="245"/>
      <c r="D178" s="235" t="s">
        <v>208</v>
      </c>
      <c r="E178" s="246" t="s">
        <v>19</v>
      </c>
      <c r="F178" s="247" t="s">
        <v>270</v>
      </c>
      <c r="G178" s="245"/>
      <c r="H178" s="248">
        <v>11</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80</v>
      </c>
      <c r="AV178" s="14" t="s">
        <v>82</v>
      </c>
      <c r="AW178" s="14" t="s">
        <v>33</v>
      </c>
      <c r="AX178" s="14" t="s">
        <v>73</v>
      </c>
      <c r="AY178" s="254" t="s">
        <v>196</v>
      </c>
    </row>
    <row r="179" s="15" customFormat="1">
      <c r="A179" s="15"/>
      <c r="B179" s="255"/>
      <c r="C179" s="256"/>
      <c r="D179" s="235" t="s">
        <v>208</v>
      </c>
      <c r="E179" s="257" t="s">
        <v>19</v>
      </c>
      <c r="F179" s="258" t="s">
        <v>212</v>
      </c>
      <c r="G179" s="256"/>
      <c r="H179" s="259">
        <v>11</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80</v>
      </c>
      <c r="AV179" s="15" t="s">
        <v>204</v>
      </c>
      <c r="AW179" s="15" t="s">
        <v>33</v>
      </c>
      <c r="AX179" s="15" t="s">
        <v>80</v>
      </c>
      <c r="AY179" s="265" t="s">
        <v>196</v>
      </c>
    </row>
    <row r="180" s="2" customFormat="1" ht="23.4566" customHeight="1">
      <c r="A180" s="41"/>
      <c r="B180" s="42"/>
      <c r="C180" s="215" t="s">
        <v>358</v>
      </c>
      <c r="D180" s="215" t="s">
        <v>199</v>
      </c>
      <c r="E180" s="216" t="s">
        <v>5485</v>
      </c>
      <c r="F180" s="217" t="s">
        <v>5195</v>
      </c>
      <c r="G180" s="218" t="s">
        <v>486</v>
      </c>
      <c r="H180" s="219">
        <v>7</v>
      </c>
      <c r="I180" s="220"/>
      <c r="J180" s="221">
        <f>ROUND(I180*H180,2)</f>
        <v>0</v>
      </c>
      <c r="K180" s="217" t="s">
        <v>19</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572</v>
      </c>
      <c r="AT180" s="226" t="s">
        <v>199</v>
      </c>
      <c r="AU180" s="226" t="s">
        <v>80</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572</v>
      </c>
      <c r="BM180" s="226" t="s">
        <v>5486</v>
      </c>
    </row>
    <row r="181" s="14" customFormat="1">
      <c r="A181" s="14"/>
      <c r="B181" s="244"/>
      <c r="C181" s="245"/>
      <c r="D181" s="235" t="s">
        <v>208</v>
      </c>
      <c r="E181" s="246" t="s">
        <v>19</v>
      </c>
      <c r="F181" s="247" t="s">
        <v>244</v>
      </c>
      <c r="G181" s="245"/>
      <c r="H181" s="248">
        <v>7</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80</v>
      </c>
      <c r="AV181" s="14" t="s">
        <v>82</v>
      </c>
      <c r="AW181" s="14" t="s">
        <v>33</v>
      </c>
      <c r="AX181" s="14" t="s">
        <v>73</v>
      </c>
      <c r="AY181" s="254" t="s">
        <v>196</v>
      </c>
    </row>
    <row r="182" s="15" customFormat="1">
      <c r="A182" s="15"/>
      <c r="B182" s="255"/>
      <c r="C182" s="256"/>
      <c r="D182" s="235" t="s">
        <v>208</v>
      </c>
      <c r="E182" s="257" t="s">
        <v>19</v>
      </c>
      <c r="F182" s="258" t="s">
        <v>212</v>
      </c>
      <c r="G182" s="256"/>
      <c r="H182" s="259">
        <v>7</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80</v>
      </c>
      <c r="AV182" s="15" t="s">
        <v>204</v>
      </c>
      <c r="AW182" s="15" t="s">
        <v>33</v>
      </c>
      <c r="AX182" s="15" t="s">
        <v>80</v>
      </c>
      <c r="AY182" s="265" t="s">
        <v>196</v>
      </c>
    </row>
    <row r="183" s="2" customFormat="1" ht="31.92453" customHeight="1">
      <c r="A183" s="41"/>
      <c r="B183" s="42"/>
      <c r="C183" s="215" t="s">
        <v>364</v>
      </c>
      <c r="D183" s="215" t="s">
        <v>199</v>
      </c>
      <c r="E183" s="216" t="s">
        <v>5487</v>
      </c>
      <c r="F183" s="217" t="s">
        <v>5198</v>
      </c>
      <c r="G183" s="218" t="s">
        <v>486</v>
      </c>
      <c r="H183" s="219">
        <v>13</v>
      </c>
      <c r="I183" s="220"/>
      <c r="J183" s="221">
        <f>ROUND(I183*H183,2)</f>
        <v>0</v>
      </c>
      <c r="K183" s="217" t="s">
        <v>19</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572</v>
      </c>
      <c r="AT183" s="226" t="s">
        <v>199</v>
      </c>
      <c r="AU183" s="226" t="s">
        <v>80</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572</v>
      </c>
      <c r="BM183" s="226" t="s">
        <v>5488</v>
      </c>
    </row>
    <row r="184" s="14" customFormat="1">
      <c r="A184" s="14"/>
      <c r="B184" s="244"/>
      <c r="C184" s="245"/>
      <c r="D184" s="235" t="s">
        <v>208</v>
      </c>
      <c r="E184" s="246" t="s">
        <v>19</v>
      </c>
      <c r="F184" s="247" t="s">
        <v>280</v>
      </c>
      <c r="G184" s="245"/>
      <c r="H184" s="248">
        <v>13</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80</v>
      </c>
      <c r="AV184" s="14" t="s">
        <v>82</v>
      </c>
      <c r="AW184" s="14" t="s">
        <v>33</v>
      </c>
      <c r="AX184" s="14" t="s">
        <v>73</v>
      </c>
      <c r="AY184" s="254" t="s">
        <v>196</v>
      </c>
    </row>
    <row r="185" s="15" customFormat="1">
      <c r="A185" s="15"/>
      <c r="B185" s="255"/>
      <c r="C185" s="256"/>
      <c r="D185" s="235" t="s">
        <v>208</v>
      </c>
      <c r="E185" s="257" t="s">
        <v>19</v>
      </c>
      <c r="F185" s="258" t="s">
        <v>212</v>
      </c>
      <c r="G185" s="256"/>
      <c r="H185" s="259">
        <v>13</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80</v>
      </c>
      <c r="AV185" s="15" t="s">
        <v>204</v>
      </c>
      <c r="AW185" s="15" t="s">
        <v>33</v>
      </c>
      <c r="AX185" s="15" t="s">
        <v>80</v>
      </c>
      <c r="AY185" s="265" t="s">
        <v>196</v>
      </c>
    </row>
    <row r="186" s="2" customFormat="1" ht="23.4566" customHeight="1">
      <c r="A186" s="41"/>
      <c r="B186" s="42"/>
      <c r="C186" s="215" t="s">
        <v>370</v>
      </c>
      <c r="D186" s="215" t="s">
        <v>199</v>
      </c>
      <c r="E186" s="216" t="s">
        <v>5489</v>
      </c>
      <c r="F186" s="217" t="s">
        <v>5201</v>
      </c>
      <c r="G186" s="218" t="s">
        <v>486</v>
      </c>
      <c r="H186" s="219">
        <v>10</v>
      </c>
      <c r="I186" s="220"/>
      <c r="J186" s="221">
        <f>ROUND(I186*H186,2)</f>
        <v>0</v>
      </c>
      <c r="K186" s="217" t="s">
        <v>19</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572</v>
      </c>
      <c r="AT186" s="226" t="s">
        <v>199</v>
      </c>
      <c r="AU186" s="226" t="s">
        <v>80</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572</v>
      </c>
      <c r="BM186" s="226" t="s">
        <v>5490</v>
      </c>
    </row>
    <row r="187" s="14" customFormat="1">
      <c r="A187" s="14"/>
      <c r="B187" s="244"/>
      <c r="C187" s="245"/>
      <c r="D187" s="235" t="s">
        <v>208</v>
      </c>
      <c r="E187" s="246" t="s">
        <v>19</v>
      </c>
      <c r="F187" s="247" t="s">
        <v>262</v>
      </c>
      <c r="G187" s="245"/>
      <c r="H187" s="248">
        <v>10</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208</v>
      </c>
      <c r="AU187" s="254" t="s">
        <v>80</v>
      </c>
      <c r="AV187" s="14" t="s">
        <v>82</v>
      </c>
      <c r="AW187" s="14" t="s">
        <v>33</v>
      </c>
      <c r="AX187" s="14" t="s">
        <v>73</v>
      </c>
      <c r="AY187" s="254" t="s">
        <v>196</v>
      </c>
    </row>
    <row r="188" s="15" customFormat="1">
      <c r="A188" s="15"/>
      <c r="B188" s="255"/>
      <c r="C188" s="256"/>
      <c r="D188" s="235" t="s">
        <v>208</v>
      </c>
      <c r="E188" s="257" t="s">
        <v>19</v>
      </c>
      <c r="F188" s="258" t="s">
        <v>212</v>
      </c>
      <c r="G188" s="256"/>
      <c r="H188" s="259">
        <v>10</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208</v>
      </c>
      <c r="AU188" s="265" t="s">
        <v>80</v>
      </c>
      <c r="AV188" s="15" t="s">
        <v>204</v>
      </c>
      <c r="AW188" s="15" t="s">
        <v>33</v>
      </c>
      <c r="AX188" s="15" t="s">
        <v>80</v>
      </c>
      <c r="AY188" s="265" t="s">
        <v>196</v>
      </c>
    </row>
    <row r="189" s="2" customFormat="1" ht="23.4566" customHeight="1">
      <c r="A189" s="41"/>
      <c r="B189" s="42"/>
      <c r="C189" s="215" t="s">
        <v>376</v>
      </c>
      <c r="D189" s="215" t="s">
        <v>199</v>
      </c>
      <c r="E189" s="216" t="s">
        <v>5491</v>
      </c>
      <c r="F189" s="217" t="s">
        <v>5204</v>
      </c>
      <c r="G189" s="218" t="s">
        <v>486</v>
      </c>
      <c r="H189" s="219">
        <v>13</v>
      </c>
      <c r="I189" s="220"/>
      <c r="J189" s="221">
        <f>ROUND(I189*H189,2)</f>
        <v>0</v>
      </c>
      <c r="K189" s="217" t="s">
        <v>19</v>
      </c>
      <c r="L189" s="47"/>
      <c r="M189" s="222" t="s">
        <v>19</v>
      </c>
      <c r="N189" s="223" t="s">
        <v>44</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572</v>
      </c>
      <c r="AT189" s="226" t="s">
        <v>199</v>
      </c>
      <c r="AU189" s="226" t="s">
        <v>80</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572</v>
      </c>
      <c r="BM189" s="226" t="s">
        <v>5492</v>
      </c>
    </row>
    <row r="190" s="14" customFormat="1">
      <c r="A190" s="14"/>
      <c r="B190" s="244"/>
      <c r="C190" s="245"/>
      <c r="D190" s="235" t="s">
        <v>208</v>
      </c>
      <c r="E190" s="246" t="s">
        <v>19</v>
      </c>
      <c r="F190" s="247" t="s">
        <v>280</v>
      </c>
      <c r="G190" s="245"/>
      <c r="H190" s="248">
        <v>13</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80</v>
      </c>
      <c r="AV190" s="14" t="s">
        <v>82</v>
      </c>
      <c r="AW190" s="14" t="s">
        <v>33</v>
      </c>
      <c r="AX190" s="14" t="s">
        <v>73</v>
      </c>
      <c r="AY190" s="254" t="s">
        <v>196</v>
      </c>
    </row>
    <row r="191" s="15" customFormat="1">
      <c r="A191" s="15"/>
      <c r="B191" s="255"/>
      <c r="C191" s="256"/>
      <c r="D191" s="235" t="s">
        <v>208</v>
      </c>
      <c r="E191" s="257" t="s">
        <v>19</v>
      </c>
      <c r="F191" s="258" t="s">
        <v>212</v>
      </c>
      <c r="G191" s="256"/>
      <c r="H191" s="259">
        <v>13</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80</v>
      </c>
      <c r="AV191" s="15" t="s">
        <v>204</v>
      </c>
      <c r="AW191" s="15" t="s">
        <v>33</v>
      </c>
      <c r="AX191" s="15" t="s">
        <v>80</v>
      </c>
      <c r="AY191" s="265" t="s">
        <v>196</v>
      </c>
    </row>
    <row r="192" s="2" customFormat="1" ht="31.92453" customHeight="1">
      <c r="A192" s="41"/>
      <c r="B192" s="42"/>
      <c r="C192" s="215" t="s">
        <v>382</v>
      </c>
      <c r="D192" s="215" t="s">
        <v>199</v>
      </c>
      <c r="E192" s="216" t="s">
        <v>5197</v>
      </c>
      <c r="F192" s="217" t="s">
        <v>5207</v>
      </c>
      <c r="G192" s="218" t="s">
        <v>486</v>
      </c>
      <c r="H192" s="219">
        <v>13</v>
      </c>
      <c r="I192" s="220"/>
      <c r="J192" s="221">
        <f>ROUND(I192*H192,2)</f>
        <v>0</v>
      </c>
      <c r="K192" s="217" t="s">
        <v>19</v>
      </c>
      <c r="L192" s="47"/>
      <c r="M192" s="222" t="s">
        <v>19</v>
      </c>
      <c r="N192" s="223" t="s">
        <v>44</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572</v>
      </c>
      <c r="AT192" s="226" t="s">
        <v>199</v>
      </c>
      <c r="AU192" s="226" t="s">
        <v>80</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572</v>
      </c>
      <c r="BM192" s="226" t="s">
        <v>5493</v>
      </c>
    </row>
    <row r="193" s="14" customFormat="1">
      <c r="A193" s="14"/>
      <c r="B193" s="244"/>
      <c r="C193" s="245"/>
      <c r="D193" s="235" t="s">
        <v>208</v>
      </c>
      <c r="E193" s="246" t="s">
        <v>19</v>
      </c>
      <c r="F193" s="247" t="s">
        <v>280</v>
      </c>
      <c r="G193" s="245"/>
      <c r="H193" s="248">
        <v>13</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208</v>
      </c>
      <c r="AU193" s="254" t="s">
        <v>80</v>
      </c>
      <c r="AV193" s="14" t="s">
        <v>82</v>
      </c>
      <c r="AW193" s="14" t="s">
        <v>33</v>
      </c>
      <c r="AX193" s="14" t="s">
        <v>73</v>
      </c>
      <c r="AY193" s="254" t="s">
        <v>196</v>
      </c>
    </row>
    <row r="194" s="15" customFormat="1">
      <c r="A194" s="15"/>
      <c r="B194" s="255"/>
      <c r="C194" s="256"/>
      <c r="D194" s="235" t="s">
        <v>208</v>
      </c>
      <c r="E194" s="257" t="s">
        <v>19</v>
      </c>
      <c r="F194" s="258" t="s">
        <v>212</v>
      </c>
      <c r="G194" s="256"/>
      <c r="H194" s="259">
        <v>13</v>
      </c>
      <c r="I194" s="260"/>
      <c r="J194" s="256"/>
      <c r="K194" s="256"/>
      <c r="L194" s="261"/>
      <c r="M194" s="262"/>
      <c r="N194" s="263"/>
      <c r="O194" s="263"/>
      <c r="P194" s="263"/>
      <c r="Q194" s="263"/>
      <c r="R194" s="263"/>
      <c r="S194" s="263"/>
      <c r="T194" s="264"/>
      <c r="U194" s="15"/>
      <c r="V194" s="15"/>
      <c r="W194" s="15"/>
      <c r="X194" s="15"/>
      <c r="Y194" s="15"/>
      <c r="Z194" s="15"/>
      <c r="AA194" s="15"/>
      <c r="AB194" s="15"/>
      <c r="AC194" s="15"/>
      <c r="AD194" s="15"/>
      <c r="AE194" s="15"/>
      <c r="AT194" s="265" t="s">
        <v>208</v>
      </c>
      <c r="AU194" s="265" t="s">
        <v>80</v>
      </c>
      <c r="AV194" s="15" t="s">
        <v>204</v>
      </c>
      <c r="AW194" s="15" t="s">
        <v>33</v>
      </c>
      <c r="AX194" s="15" t="s">
        <v>80</v>
      </c>
      <c r="AY194" s="265" t="s">
        <v>196</v>
      </c>
    </row>
    <row r="195" s="2" customFormat="1" ht="31.92453" customHeight="1">
      <c r="A195" s="41"/>
      <c r="B195" s="42"/>
      <c r="C195" s="215" t="s">
        <v>390</v>
      </c>
      <c r="D195" s="215" t="s">
        <v>199</v>
      </c>
      <c r="E195" s="216" t="s">
        <v>5206</v>
      </c>
      <c r="F195" s="217" t="s">
        <v>5210</v>
      </c>
      <c r="G195" s="218" t="s">
        <v>486</v>
      </c>
      <c r="H195" s="219">
        <v>7</v>
      </c>
      <c r="I195" s="220"/>
      <c r="J195" s="221">
        <f>ROUND(I195*H195,2)</f>
        <v>0</v>
      </c>
      <c r="K195" s="217" t="s">
        <v>19</v>
      </c>
      <c r="L195" s="47"/>
      <c r="M195" s="222" t="s">
        <v>19</v>
      </c>
      <c r="N195" s="223" t="s">
        <v>44</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572</v>
      </c>
      <c r="AT195" s="226" t="s">
        <v>199</v>
      </c>
      <c r="AU195" s="226" t="s">
        <v>80</v>
      </c>
      <c r="AY195" s="20" t="s">
        <v>196</v>
      </c>
      <c r="BE195" s="227">
        <f>IF(N195="základní",J195,0)</f>
        <v>0</v>
      </c>
      <c r="BF195" s="227">
        <f>IF(N195="snížená",J195,0)</f>
        <v>0</v>
      </c>
      <c r="BG195" s="227">
        <f>IF(N195="zákl. přenesená",J195,0)</f>
        <v>0</v>
      </c>
      <c r="BH195" s="227">
        <f>IF(N195="sníž. přenesená",J195,0)</f>
        <v>0</v>
      </c>
      <c r="BI195" s="227">
        <f>IF(N195="nulová",J195,0)</f>
        <v>0</v>
      </c>
      <c r="BJ195" s="20" t="s">
        <v>80</v>
      </c>
      <c r="BK195" s="227">
        <f>ROUND(I195*H195,2)</f>
        <v>0</v>
      </c>
      <c r="BL195" s="20" t="s">
        <v>572</v>
      </c>
      <c r="BM195" s="226" t="s">
        <v>5494</v>
      </c>
    </row>
    <row r="196" s="14" customFormat="1">
      <c r="A196" s="14"/>
      <c r="B196" s="244"/>
      <c r="C196" s="245"/>
      <c r="D196" s="235" t="s">
        <v>208</v>
      </c>
      <c r="E196" s="246" t="s">
        <v>19</v>
      </c>
      <c r="F196" s="247" t="s">
        <v>244</v>
      </c>
      <c r="G196" s="245"/>
      <c r="H196" s="248">
        <v>7</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208</v>
      </c>
      <c r="AU196" s="254" t="s">
        <v>80</v>
      </c>
      <c r="AV196" s="14" t="s">
        <v>82</v>
      </c>
      <c r="AW196" s="14" t="s">
        <v>33</v>
      </c>
      <c r="AX196" s="14" t="s">
        <v>73</v>
      </c>
      <c r="AY196" s="254" t="s">
        <v>196</v>
      </c>
    </row>
    <row r="197" s="15" customFormat="1">
      <c r="A197" s="15"/>
      <c r="B197" s="255"/>
      <c r="C197" s="256"/>
      <c r="D197" s="235" t="s">
        <v>208</v>
      </c>
      <c r="E197" s="257" t="s">
        <v>19</v>
      </c>
      <c r="F197" s="258" t="s">
        <v>212</v>
      </c>
      <c r="G197" s="256"/>
      <c r="H197" s="259">
        <v>7</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208</v>
      </c>
      <c r="AU197" s="265" t="s">
        <v>80</v>
      </c>
      <c r="AV197" s="15" t="s">
        <v>204</v>
      </c>
      <c r="AW197" s="15" t="s">
        <v>33</v>
      </c>
      <c r="AX197" s="15" t="s">
        <v>80</v>
      </c>
      <c r="AY197" s="265" t="s">
        <v>196</v>
      </c>
    </row>
    <row r="198" s="2" customFormat="1" ht="23.4566" customHeight="1">
      <c r="A198" s="41"/>
      <c r="B198" s="42"/>
      <c r="C198" s="215" t="s">
        <v>399</v>
      </c>
      <c r="D198" s="215" t="s">
        <v>199</v>
      </c>
      <c r="E198" s="216" t="s">
        <v>5495</v>
      </c>
      <c r="F198" s="217" t="s">
        <v>5213</v>
      </c>
      <c r="G198" s="218" t="s">
        <v>222</v>
      </c>
      <c r="H198" s="219">
        <v>10</v>
      </c>
      <c r="I198" s="220"/>
      <c r="J198" s="221">
        <f>ROUND(I198*H198,2)</f>
        <v>0</v>
      </c>
      <c r="K198" s="217" t="s">
        <v>19</v>
      </c>
      <c r="L198" s="47"/>
      <c r="M198" s="222" t="s">
        <v>19</v>
      </c>
      <c r="N198" s="223" t="s">
        <v>44</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572</v>
      </c>
      <c r="AT198" s="226" t="s">
        <v>199</v>
      </c>
      <c r="AU198" s="226" t="s">
        <v>80</v>
      </c>
      <c r="AY198" s="20" t="s">
        <v>196</v>
      </c>
      <c r="BE198" s="227">
        <f>IF(N198="základní",J198,0)</f>
        <v>0</v>
      </c>
      <c r="BF198" s="227">
        <f>IF(N198="snížená",J198,0)</f>
        <v>0</v>
      </c>
      <c r="BG198" s="227">
        <f>IF(N198="zákl. přenesená",J198,0)</f>
        <v>0</v>
      </c>
      <c r="BH198" s="227">
        <f>IF(N198="sníž. přenesená",J198,0)</f>
        <v>0</v>
      </c>
      <c r="BI198" s="227">
        <f>IF(N198="nulová",J198,0)</f>
        <v>0</v>
      </c>
      <c r="BJ198" s="20" t="s">
        <v>80</v>
      </c>
      <c r="BK198" s="227">
        <f>ROUND(I198*H198,2)</f>
        <v>0</v>
      </c>
      <c r="BL198" s="20" t="s">
        <v>572</v>
      </c>
      <c r="BM198" s="226" t="s">
        <v>5496</v>
      </c>
    </row>
    <row r="199" s="14" customFormat="1">
      <c r="A199" s="14"/>
      <c r="B199" s="244"/>
      <c r="C199" s="245"/>
      <c r="D199" s="235" t="s">
        <v>208</v>
      </c>
      <c r="E199" s="246" t="s">
        <v>19</v>
      </c>
      <c r="F199" s="247" t="s">
        <v>262</v>
      </c>
      <c r="G199" s="245"/>
      <c r="H199" s="248">
        <v>10</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80</v>
      </c>
      <c r="AV199" s="14" t="s">
        <v>82</v>
      </c>
      <c r="AW199" s="14" t="s">
        <v>33</v>
      </c>
      <c r="AX199" s="14" t="s">
        <v>73</v>
      </c>
      <c r="AY199" s="254" t="s">
        <v>196</v>
      </c>
    </row>
    <row r="200" s="15" customFormat="1">
      <c r="A200" s="15"/>
      <c r="B200" s="255"/>
      <c r="C200" s="256"/>
      <c r="D200" s="235" t="s">
        <v>208</v>
      </c>
      <c r="E200" s="257" t="s">
        <v>19</v>
      </c>
      <c r="F200" s="258" t="s">
        <v>212</v>
      </c>
      <c r="G200" s="256"/>
      <c r="H200" s="259">
        <v>10</v>
      </c>
      <c r="I200" s="260"/>
      <c r="J200" s="256"/>
      <c r="K200" s="256"/>
      <c r="L200" s="261"/>
      <c r="M200" s="262"/>
      <c r="N200" s="263"/>
      <c r="O200" s="263"/>
      <c r="P200" s="263"/>
      <c r="Q200" s="263"/>
      <c r="R200" s="263"/>
      <c r="S200" s="263"/>
      <c r="T200" s="264"/>
      <c r="U200" s="15"/>
      <c r="V200" s="15"/>
      <c r="W200" s="15"/>
      <c r="X200" s="15"/>
      <c r="Y200" s="15"/>
      <c r="Z200" s="15"/>
      <c r="AA200" s="15"/>
      <c r="AB200" s="15"/>
      <c r="AC200" s="15"/>
      <c r="AD200" s="15"/>
      <c r="AE200" s="15"/>
      <c r="AT200" s="265" t="s">
        <v>208</v>
      </c>
      <c r="AU200" s="265" t="s">
        <v>80</v>
      </c>
      <c r="AV200" s="15" t="s">
        <v>204</v>
      </c>
      <c r="AW200" s="15" t="s">
        <v>33</v>
      </c>
      <c r="AX200" s="15" t="s">
        <v>80</v>
      </c>
      <c r="AY200" s="265" t="s">
        <v>196</v>
      </c>
    </row>
    <row r="201" s="2" customFormat="1" ht="36.72453" customHeight="1">
      <c r="A201" s="41"/>
      <c r="B201" s="42"/>
      <c r="C201" s="215" t="s">
        <v>405</v>
      </c>
      <c r="D201" s="215" t="s">
        <v>199</v>
      </c>
      <c r="E201" s="216" t="s">
        <v>5497</v>
      </c>
      <c r="F201" s="217" t="s">
        <v>5216</v>
      </c>
      <c r="G201" s="218" t="s">
        <v>222</v>
      </c>
      <c r="H201" s="219">
        <v>19</v>
      </c>
      <c r="I201" s="220"/>
      <c r="J201" s="221">
        <f>ROUND(I201*H201,2)</f>
        <v>0</v>
      </c>
      <c r="K201" s="217" t="s">
        <v>19</v>
      </c>
      <c r="L201" s="47"/>
      <c r="M201" s="222" t="s">
        <v>19</v>
      </c>
      <c r="N201" s="223" t="s">
        <v>44</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572</v>
      </c>
      <c r="AT201" s="226" t="s">
        <v>199</v>
      </c>
      <c r="AU201" s="226" t="s">
        <v>80</v>
      </c>
      <c r="AY201" s="20" t="s">
        <v>196</v>
      </c>
      <c r="BE201" s="227">
        <f>IF(N201="základní",J201,0)</f>
        <v>0</v>
      </c>
      <c r="BF201" s="227">
        <f>IF(N201="snížená",J201,0)</f>
        <v>0</v>
      </c>
      <c r="BG201" s="227">
        <f>IF(N201="zákl. přenesená",J201,0)</f>
        <v>0</v>
      </c>
      <c r="BH201" s="227">
        <f>IF(N201="sníž. přenesená",J201,0)</f>
        <v>0</v>
      </c>
      <c r="BI201" s="227">
        <f>IF(N201="nulová",J201,0)</f>
        <v>0</v>
      </c>
      <c r="BJ201" s="20" t="s">
        <v>80</v>
      </c>
      <c r="BK201" s="227">
        <f>ROUND(I201*H201,2)</f>
        <v>0</v>
      </c>
      <c r="BL201" s="20" t="s">
        <v>572</v>
      </c>
      <c r="BM201" s="226" t="s">
        <v>5498</v>
      </c>
    </row>
    <row r="202" s="14" customFormat="1">
      <c r="A202" s="14"/>
      <c r="B202" s="244"/>
      <c r="C202" s="245"/>
      <c r="D202" s="235" t="s">
        <v>208</v>
      </c>
      <c r="E202" s="246" t="s">
        <v>19</v>
      </c>
      <c r="F202" s="247" t="s">
        <v>315</v>
      </c>
      <c r="G202" s="245"/>
      <c r="H202" s="248">
        <v>19</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208</v>
      </c>
      <c r="AU202" s="254" t="s">
        <v>80</v>
      </c>
      <c r="AV202" s="14" t="s">
        <v>82</v>
      </c>
      <c r="AW202" s="14" t="s">
        <v>33</v>
      </c>
      <c r="AX202" s="14" t="s">
        <v>73</v>
      </c>
      <c r="AY202" s="254" t="s">
        <v>196</v>
      </c>
    </row>
    <row r="203" s="15" customFormat="1">
      <c r="A203" s="15"/>
      <c r="B203" s="255"/>
      <c r="C203" s="256"/>
      <c r="D203" s="235" t="s">
        <v>208</v>
      </c>
      <c r="E203" s="257" t="s">
        <v>19</v>
      </c>
      <c r="F203" s="258" t="s">
        <v>212</v>
      </c>
      <c r="G203" s="256"/>
      <c r="H203" s="259">
        <v>19</v>
      </c>
      <c r="I203" s="260"/>
      <c r="J203" s="256"/>
      <c r="K203" s="256"/>
      <c r="L203" s="261"/>
      <c r="M203" s="262"/>
      <c r="N203" s="263"/>
      <c r="O203" s="263"/>
      <c r="P203" s="263"/>
      <c r="Q203" s="263"/>
      <c r="R203" s="263"/>
      <c r="S203" s="263"/>
      <c r="T203" s="264"/>
      <c r="U203" s="15"/>
      <c r="V203" s="15"/>
      <c r="W203" s="15"/>
      <c r="X203" s="15"/>
      <c r="Y203" s="15"/>
      <c r="Z203" s="15"/>
      <c r="AA203" s="15"/>
      <c r="AB203" s="15"/>
      <c r="AC203" s="15"/>
      <c r="AD203" s="15"/>
      <c r="AE203" s="15"/>
      <c r="AT203" s="265" t="s">
        <v>208</v>
      </c>
      <c r="AU203" s="265" t="s">
        <v>80</v>
      </c>
      <c r="AV203" s="15" t="s">
        <v>204</v>
      </c>
      <c r="AW203" s="15" t="s">
        <v>33</v>
      </c>
      <c r="AX203" s="15" t="s">
        <v>80</v>
      </c>
      <c r="AY203" s="265" t="s">
        <v>196</v>
      </c>
    </row>
    <row r="204" s="2" customFormat="1" ht="36.72453" customHeight="1">
      <c r="A204" s="41"/>
      <c r="B204" s="42"/>
      <c r="C204" s="215" t="s">
        <v>410</v>
      </c>
      <c r="D204" s="215" t="s">
        <v>199</v>
      </c>
      <c r="E204" s="216" t="s">
        <v>5499</v>
      </c>
      <c r="F204" s="217" t="s">
        <v>5237</v>
      </c>
      <c r="G204" s="218" t="s">
        <v>222</v>
      </c>
      <c r="H204" s="219">
        <v>13</v>
      </c>
      <c r="I204" s="220"/>
      <c r="J204" s="221">
        <f>ROUND(I204*H204,2)</f>
        <v>0</v>
      </c>
      <c r="K204" s="217" t="s">
        <v>19</v>
      </c>
      <c r="L204" s="47"/>
      <c r="M204" s="222" t="s">
        <v>19</v>
      </c>
      <c r="N204" s="223" t="s">
        <v>44</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572</v>
      </c>
      <c r="AT204" s="226" t="s">
        <v>199</v>
      </c>
      <c r="AU204" s="226" t="s">
        <v>80</v>
      </c>
      <c r="AY204" s="20" t="s">
        <v>196</v>
      </c>
      <c r="BE204" s="227">
        <f>IF(N204="základní",J204,0)</f>
        <v>0</v>
      </c>
      <c r="BF204" s="227">
        <f>IF(N204="snížená",J204,0)</f>
        <v>0</v>
      </c>
      <c r="BG204" s="227">
        <f>IF(N204="zákl. přenesená",J204,0)</f>
        <v>0</v>
      </c>
      <c r="BH204" s="227">
        <f>IF(N204="sníž. přenesená",J204,0)</f>
        <v>0</v>
      </c>
      <c r="BI204" s="227">
        <f>IF(N204="nulová",J204,0)</f>
        <v>0</v>
      </c>
      <c r="BJ204" s="20" t="s">
        <v>80</v>
      </c>
      <c r="BK204" s="227">
        <f>ROUND(I204*H204,2)</f>
        <v>0</v>
      </c>
      <c r="BL204" s="20" t="s">
        <v>572</v>
      </c>
      <c r="BM204" s="226" t="s">
        <v>5500</v>
      </c>
    </row>
    <row r="205" s="14" customFormat="1">
      <c r="A205" s="14"/>
      <c r="B205" s="244"/>
      <c r="C205" s="245"/>
      <c r="D205" s="235" t="s">
        <v>208</v>
      </c>
      <c r="E205" s="246" t="s">
        <v>19</v>
      </c>
      <c r="F205" s="247" t="s">
        <v>280</v>
      </c>
      <c r="G205" s="245"/>
      <c r="H205" s="248">
        <v>13</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208</v>
      </c>
      <c r="AU205" s="254" t="s">
        <v>80</v>
      </c>
      <c r="AV205" s="14" t="s">
        <v>82</v>
      </c>
      <c r="AW205" s="14" t="s">
        <v>33</v>
      </c>
      <c r="AX205" s="14" t="s">
        <v>73</v>
      </c>
      <c r="AY205" s="254" t="s">
        <v>196</v>
      </c>
    </row>
    <row r="206" s="15" customFormat="1">
      <c r="A206" s="15"/>
      <c r="B206" s="255"/>
      <c r="C206" s="256"/>
      <c r="D206" s="235" t="s">
        <v>208</v>
      </c>
      <c r="E206" s="257" t="s">
        <v>19</v>
      </c>
      <c r="F206" s="258" t="s">
        <v>212</v>
      </c>
      <c r="G206" s="256"/>
      <c r="H206" s="259">
        <v>13</v>
      </c>
      <c r="I206" s="260"/>
      <c r="J206" s="256"/>
      <c r="K206" s="256"/>
      <c r="L206" s="261"/>
      <c r="M206" s="262"/>
      <c r="N206" s="263"/>
      <c r="O206" s="263"/>
      <c r="P206" s="263"/>
      <c r="Q206" s="263"/>
      <c r="R206" s="263"/>
      <c r="S206" s="263"/>
      <c r="T206" s="264"/>
      <c r="U206" s="15"/>
      <c r="V206" s="15"/>
      <c r="W206" s="15"/>
      <c r="X206" s="15"/>
      <c r="Y206" s="15"/>
      <c r="Z206" s="15"/>
      <c r="AA206" s="15"/>
      <c r="AB206" s="15"/>
      <c r="AC206" s="15"/>
      <c r="AD206" s="15"/>
      <c r="AE206" s="15"/>
      <c r="AT206" s="265" t="s">
        <v>208</v>
      </c>
      <c r="AU206" s="265" t="s">
        <v>80</v>
      </c>
      <c r="AV206" s="15" t="s">
        <v>204</v>
      </c>
      <c r="AW206" s="15" t="s">
        <v>33</v>
      </c>
      <c r="AX206" s="15" t="s">
        <v>80</v>
      </c>
      <c r="AY206" s="265" t="s">
        <v>196</v>
      </c>
    </row>
    <row r="207" s="2" customFormat="1" ht="16.30189" customHeight="1">
      <c r="A207" s="41"/>
      <c r="B207" s="42"/>
      <c r="C207" s="215" t="s">
        <v>416</v>
      </c>
      <c r="D207" s="215" t="s">
        <v>199</v>
      </c>
      <c r="E207" s="216" t="s">
        <v>5501</v>
      </c>
      <c r="F207" s="217" t="s">
        <v>5252</v>
      </c>
      <c r="G207" s="218" t="s">
        <v>222</v>
      </c>
      <c r="H207" s="219">
        <v>5</v>
      </c>
      <c r="I207" s="220"/>
      <c r="J207" s="221">
        <f>ROUND(I207*H207,2)</f>
        <v>0</v>
      </c>
      <c r="K207" s="217" t="s">
        <v>19</v>
      </c>
      <c r="L207" s="47"/>
      <c r="M207" s="222" t="s">
        <v>19</v>
      </c>
      <c r="N207" s="223" t="s">
        <v>44</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572</v>
      </c>
      <c r="AT207" s="226" t="s">
        <v>199</v>
      </c>
      <c r="AU207" s="226" t="s">
        <v>80</v>
      </c>
      <c r="AY207" s="20" t="s">
        <v>196</v>
      </c>
      <c r="BE207" s="227">
        <f>IF(N207="základní",J207,0)</f>
        <v>0</v>
      </c>
      <c r="BF207" s="227">
        <f>IF(N207="snížená",J207,0)</f>
        <v>0</v>
      </c>
      <c r="BG207" s="227">
        <f>IF(N207="zákl. přenesená",J207,0)</f>
        <v>0</v>
      </c>
      <c r="BH207" s="227">
        <f>IF(N207="sníž. přenesená",J207,0)</f>
        <v>0</v>
      </c>
      <c r="BI207" s="227">
        <f>IF(N207="nulová",J207,0)</f>
        <v>0</v>
      </c>
      <c r="BJ207" s="20" t="s">
        <v>80</v>
      </c>
      <c r="BK207" s="227">
        <f>ROUND(I207*H207,2)</f>
        <v>0</v>
      </c>
      <c r="BL207" s="20" t="s">
        <v>572</v>
      </c>
      <c r="BM207" s="226" t="s">
        <v>5502</v>
      </c>
    </row>
    <row r="208" s="14" customFormat="1">
      <c r="A208" s="14"/>
      <c r="B208" s="244"/>
      <c r="C208" s="245"/>
      <c r="D208" s="235" t="s">
        <v>208</v>
      </c>
      <c r="E208" s="246" t="s">
        <v>19</v>
      </c>
      <c r="F208" s="247" t="s">
        <v>232</v>
      </c>
      <c r="G208" s="245"/>
      <c r="H208" s="248">
        <v>5</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208</v>
      </c>
      <c r="AU208" s="254" t="s">
        <v>80</v>
      </c>
      <c r="AV208" s="14" t="s">
        <v>82</v>
      </c>
      <c r="AW208" s="14" t="s">
        <v>33</v>
      </c>
      <c r="AX208" s="14" t="s">
        <v>73</v>
      </c>
      <c r="AY208" s="254" t="s">
        <v>196</v>
      </c>
    </row>
    <row r="209" s="15" customFormat="1">
      <c r="A209" s="15"/>
      <c r="B209" s="255"/>
      <c r="C209" s="256"/>
      <c r="D209" s="235" t="s">
        <v>208</v>
      </c>
      <c r="E209" s="257" t="s">
        <v>19</v>
      </c>
      <c r="F209" s="258" t="s">
        <v>212</v>
      </c>
      <c r="G209" s="256"/>
      <c r="H209" s="259">
        <v>5</v>
      </c>
      <c r="I209" s="260"/>
      <c r="J209" s="256"/>
      <c r="K209" s="256"/>
      <c r="L209" s="261"/>
      <c r="M209" s="262"/>
      <c r="N209" s="263"/>
      <c r="O209" s="263"/>
      <c r="P209" s="263"/>
      <c r="Q209" s="263"/>
      <c r="R209" s="263"/>
      <c r="S209" s="263"/>
      <c r="T209" s="264"/>
      <c r="U209" s="15"/>
      <c r="V209" s="15"/>
      <c r="W209" s="15"/>
      <c r="X209" s="15"/>
      <c r="Y209" s="15"/>
      <c r="Z209" s="15"/>
      <c r="AA209" s="15"/>
      <c r="AB209" s="15"/>
      <c r="AC209" s="15"/>
      <c r="AD209" s="15"/>
      <c r="AE209" s="15"/>
      <c r="AT209" s="265" t="s">
        <v>208</v>
      </c>
      <c r="AU209" s="265" t="s">
        <v>80</v>
      </c>
      <c r="AV209" s="15" t="s">
        <v>204</v>
      </c>
      <c r="AW209" s="15" t="s">
        <v>33</v>
      </c>
      <c r="AX209" s="15" t="s">
        <v>80</v>
      </c>
      <c r="AY209" s="265" t="s">
        <v>196</v>
      </c>
    </row>
    <row r="210" s="2" customFormat="1" ht="16.30189" customHeight="1">
      <c r="A210" s="41"/>
      <c r="B210" s="42"/>
      <c r="C210" s="215" t="s">
        <v>423</v>
      </c>
      <c r="D210" s="215" t="s">
        <v>199</v>
      </c>
      <c r="E210" s="216" t="s">
        <v>5503</v>
      </c>
      <c r="F210" s="217" t="s">
        <v>5285</v>
      </c>
      <c r="G210" s="218" t="s">
        <v>222</v>
      </c>
      <c r="H210" s="219">
        <v>9</v>
      </c>
      <c r="I210" s="220"/>
      <c r="J210" s="221">
        <f>ROUND(I210*H210,2)</f>
        <v>0</v>
      </c>
      <c r="K210" s="217" t="s">
        <v>19</v>
      </c>
      <c r="L210" s="47"/>
      <c r="M210" s="222" t="s">
        <v>19</v>
      </c>
      <c r="N210" s="223" t="s">
        <v>44</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572</v>
      </c>
      <c r="AT210" s="226" t="s">
        <v>199</v>
      </c>
      <c r="AU210" s="226" t="s">
        <v>80</v>
      </c>
      <c r="AY210" s="20" t="s">
        <v>196</v>
      </c>
      <c r="BE210" s="227">
        <f>IF(N210="základní",J210,0)</f>
        <v>0</v>
      </c>
      <c r="BF210" s="227">
        <f>IF(N210="snížená",J210,0)</f>
        <v>0</v>
      </c>
      <c r="BG210" s="227">
        <f>IF(N210="zákl. přenesená",J210,0)</f>
        <v>0</v>
      </c>
      <c r="BH210" s="227">
        <f>IF(N210="sníž. přenesená",J210,0)</f>
        <v>0</v>
      </c>
      <c r="BI210" s="227">
        <f>IF(N210="nulová",J210,0)</f>
        <v>0</v>
      </c>
      <c r="BJ210" s="20" t="s">
        <v>80</v>
      </c>
      <c r="BK210" s="227">
        <f>ROUND(I210*H210,2)</f>
        <v>0</v>
      </c>
      <c r="BL210" s="20" t="s">
        <v>572</v>
      </c>
      <c r="BM210" s="226" t="s">
        <v>5504</v>
      </c>
    </row>
    <row r="211" s="14" customFormat="1">
      <c r="A211" s="14"/>
      <c r="B211" s="244"/>
      <c r="C211" s="245"/>
      <c r="D211" s="235" t="s">
        <v>208</v>
      </c>
      <c r="E211" s="246" t="s">
        <v>19</v>
      </c>
      <c r="F211" s="247" t="s">
        <v>256</v>
      </c>
      <c r="G211" s="245"/>
      <c r="H211" s="248">
        <v>9</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208</v>
      </c>
      <c r="AU211" s="254" t="s">
        <v>80</v>
      </c>
      <c r="AV211" s="14" t="s">
        <v>82</v>
      </c>
      <c r="AW211" s="14" t="s">
        <v>33</v>
      </c>
      <c r="AX211" s="14" t="s">
        <v>73</v>
      </c>
      <c r="AY211" s="254" t="s">
        <v>196</v>
      </c>
    </row>
    <row r="212" s="15" customFormat="1">
      <c r="A212" s="15"/>
      <c r="B212" s="255"/>
      <c r="C212" s="256"/>
      <c r="D212" s="235" t="s">
        <v>208</v>
      </c>
      <c r="E212" s="257" t="s">
        <v>19</v>
      </c>
      <c r="F212" s="258" t="s">
        <v>212</v>
      </c>
      <c r="G212" s="256"/>
      <c r="H212" s="259">
        <v>9</v>
      </c>
      <c r="I212" s="260"/>
      <c r="J212" s="256"/>
      <c r="K212" s="256"/>
      <c r="L212" s="261"/>
      <c r="M212" s="262"/>
      <c r="N212" s="263"/>
      <c r="O212" s="263"/>
      <c r="P212" s="263"/>
      <c r="Q212" s="263"/>
      <c r="R212" s="263"/>
      <c r="S212" s="263"/>
      <c r="T212" s="264"/>
      <c r="U212" s="15"/>
      <c r="V212" s="15"/>
      <c r="W212" s="15"/>
      <c r="X212" s="15"/>
      <c r="Y212" s="15"/>
      <c r="Z212" s="15"/>
      <c r="AA212" s="15"/>
      <c r="AB212" s="15"/>
      <c r="AC212" s="15"/>
      <c r="AD212" s="15"/>
      <c r="AE212" s="15"/>
      <c r="AT212" s="265" t="s">
        <v>208</v>
      </c>
      <c r="AU212" s="265" t="s">
        <v>80</v>
      </c>
      <c r="AV212" s="15" t="s">
        <v>204</v>
      </c>
      <c r="AW212" s="15" t="s">
        <v>33</v>
      </c>
      <c r="AX212" s="15" t="s">
        <v>80</v>
      </c>
      <c r="AY212" s="265" t="s">
        <v>196</v>
      </c>
    </row>
    <row r="213" s="2" customFormat="1" ht="23.4566" customHeight="1">
      <c r="A213" s="41"/>
      <c r="B213" s="42"/>
      <c r="C213" s="215" t="s">
        <v>433</v>
      </c>
      <c r="D213" s="215" t="s">
        <v>199</v>
      </c>
      <c r="E213" s="216" t="s">
        <v>5387</v>
      </c>
      <c r="F213" s="217" t="s">
        <v>5306</v>
      </c>
      <c r="G213" s="218" t="s">
        <v>5307</v>
      </c>
      <c r="H213" s="219">
        <v>4</v>
      </c>
      <c r="I213" s="220"/>
      <c r="J213" s="221">
        <f>ROUND(I213*H213,2)</f>
        <v>0</v>
      </c>
      <c r="K213" s="217" t="s">
        <v>19</v>
      </c>
      <c r="L213" s="47"/>
      <c r="M213" s="222" t="s">
        <v>19</v>
      </c>
      <c r="N213" s="223" t="s">
        <v>44</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572</v>
      </c>
      <c r="AT213" s="226" t="s">
        <v>199</v>
      </c>
      <c r="AU213" s="226" t="s">
        <v>80</v>
      </c>
      <c r="AY213" s="20" t="s">
        <v>196</v>
      </c>
      <c r="BE213" s="227">
        <f>IF(N213="základní",J213,0)</f>
        <v>0</v>
      </c>
      <c r="BF213" s="227">
        <f>IF(N213="snížená",J213,0)</f>
        <v>0</v>
      </c>
      <c r="BG213" s="227">
        <f>IF(N213="zákl. přenesená",J213,0)</f>
        <v>0</v>
      </c>
      <c r="BH213" s="227">
        <f>IF(N213="sníž. přenesená",J213,0)</f>
        <v>0</v>
      </c>
      <c r="BI213" s="227">
        <f>IF(N213="nulová",J213,0)</f>
        <v>0</v>
      </c>
      <c r="BJ213" s="20" t="s">
        <v>80</v>
      </c>
      <c r="BK213" s="227">
        <f>ROUND(I213*H213,2)</f>
        <v>0</v>
      </c>
      <c r="BL213" s="20" t="s">
        <v>572</v>
      </c>
      <c r="BM213" s="226" t="s">
        <v>5505</v>
      </c>
    </row>
    <row r="214" s="14" customFormat="1">
      <c r="A214" s="14"/>
      <c r="B214" s="244"/>
      <c r="C214" s="245"/>
      <c r="D214" s="235" t="s">
        <v>208</v>
      </c>
      <c r="E214" s="246" t="s">
        <v>19</v>
      </c>
      <c r="F214" s="247" t="s">
        <v>204</v>
      </c>
      <c r="G214" s="245"/>
      <c r="H214" s="248">
        <v>4</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208</v>
      </c>
      <c r="AU214" s="254" t="s">
        <v>80</v>
      </c>
      <c r="AV214" s="14" t="s">
        <v>82</v>
      </c>
      <c r="AW214" s="14" t="s">
        <v>33</v>
      </c>
      <c r="AX214" s="14" t="s">
        <v>73</v>
      </c>
      <c r="AY214" s="254" t="s">
        <v>196</v>
      </c>
    </row>
    <row r="215" s="15" customFormat="1">
      <c r="A215" s="15"/>
      <c r="B215" s="255"/>
      <c r="C215" s="256"/>
      <c r="D215" s="235" t="s">
        <v>208</v>
      </c>
      <c r="E215" s="257" t="s">
        <v>19</v>
      </c>
      <c r="F215" s="258" t="s">
        <v>212</v>
      </c>
      <c r="G215" s="256"/>
      <c r="H215" s="259">
        <v>4</v>
      </c>
      <c r="I215" s="260"/>
      <c r="J215" s="256"/>
      <c r="K215" s="256"/>
      <c r="L215" s="261"/>
      <c r="M215" s="262"/>
      <c r="N215" s="263"/>
      <c r="O215" s="263"/>
      <c r="P215" s="263"/>
      <c r="Q215" s="263"/>
      <c r="R215" s="263"/>
      <c r="S215" s="263"/>
      <c r="T215" s="264"/>
      <c r="U215" s="15"/>
      <c r="V215" s="15"/>
      <c r="W215" s="15"/>
      <c r="X215" s="15"/>
      <c r="Y215" s="15"/>
      <c r="Z215" s="15"/>
      <c r="AA215" s="15"/>
      <c r="AB215" s="15"/>
      <c r="AC215" s="15"/>
      <c r="AD215" s="15"/>
      <c r="AE215" s="15"/>
      <c r="AT215" s="265" t="s">
        <v>208</v>
      </c>
      <c r="AU215" s="265" t="s">
        <v>80</v>
      </c>
      <c r="AV215" s="15" t="s">
        <v>204</v>
      </c>
      <c r="AW215" s="15" t="s">
        <v>33</v>
      </c>
      <c r="AX215" s="15" t="s">
        <v>80</v>
      </c>
      <c r="AY215" s="265" t="s">
        <v>196</v>
      </c>
    </row>
    <row r="216" s="12" customFormat="1" ht="25.92" customHeight="1">
      <c r="A216" s="12"/>
      <c r="B216" s="199"/>
      <c r="C216" s="200"/>
      <c r="D216" s="201" t="s">
        <v>72</v>
      </c>
      <c r="E216" s="202" t="s">
        <v>1176</v>
      </c>
      <c r="F216" s="202" t="s">
        <v>1177</v>
      </c>
      <c r="G216" s="200"/>
      <c r="H216" s="200"/>
      <c r="I216" s="203"/>
      <c r="J216" s="204">
        <f>BK216</f>
        <v>0</v>
      </c>
      <c r="K216" s="200"/>
      <c r="L216" s="205"/>
      <c r="M216" s="206"/>
      <c r="N216" s="207"/>
      <c r="O216" s="207"/>
      <c r="P216" s="208">
        <f>SUM(P217:P255)</f>
        <v>0</v>
      </c>
      <c r="Q216" s="207"/>
      <c r="R216" s="208">
        <f>SUM(R217:R255)</f>
        <v>0</v>
      </c>
      <c r="S216" s="207"/>
      <c r="T216" s="209">
        <f>SUM(T217:T255)</f>
        <v>0</v>
      </c>
      <c r="U216" s="12"/>
      <c r="V216" s="12"/>
      <c r="W216" s="12"/>
      <c r="X216" s="12"/>
      <c r="Y216" s="12"/>
      <c r="Z216" s="12"/>
      <c r="AA216" s="12"/>
      <c r="AB216" s="12"/>
      <c r="AC216" s="12"/>
      <c r="AD216" s="12"/>
      <c r="AE216" s="12"/>
      <c r="AR216" s="210" t="s">
        <v>80</v>
      </c>
      <c r="AT216" s="211" t="s">
        <v>72</v>
      </c>
      <c r="AU216" s="211" t="s">
        <v>73</v>
      </c>
      <c r="AY216" s="210" t="s">
        <v>196</v>
      </c>
      <c r="BK216" s="212">
        <f>SUM(BK217:BK255)</f>
        <v>0</v>
      </c>
    </row>
    <row r="217" s="2" customFormat="1" ht="23.4566" customHeight="1">
      <c r="A217" s="41"/>
      <c r="B217" s="42"/>
      <c r="C217" s="215" t="s">
        <v>438</v>
      </c>
      <c r="D217" s="215" t="s">
        <v>199</v>
      </c>
      <c r="E217" s="216" t="s">
        <v>1230</v>
      </c>
      <c r="F217" s="217" t="s">
        <v>1231</v>
      </c>
      <c r="G217" s="218" t="s">
        <v>1116</v>
      </c>
      <c r="H217" s="284"/>
      <c r="I217" s="220"/>
      <c r="J217" s="221">
        <f>ROUND(I217*H217,2)</f>
        <v>0</v>
      </c>
      <c r="K217" s="217" t="s">
        <v>19</v>
      </c>
      <c r="L217" s="47"/>
      <c r="M217" s="222" t="s">
        <v>19</v>
      </c>
      <c r="N217" s="223" t="s">
        <v>44</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572</v>
      </c>
      <c r="AT217" s="226" t="s">
        <v>199</v>
      </c>
      <c r="AU217" s="226" t="s">
        <v>80</v>
      </c>
      <c r="AY217" s="20" t="s">
        <v>196</v>
      </c>
      <c r="BE217" s="227">
        <f>IF(N217="základní",J217,0)</f>
        <v>0</v>
      </c>
      <c r="BF217" s="227">
        <f>IF(N217="snížená",J217,0)</f>
        <v>0</v>
      </c>
      <c r="BG217" s="227">
        <f>IF(N217="zákl. přenesená",J217,0)</f>
        <v>0</v>
      </c>
      <c r="BH217" s="227">
        <f>IF(N217="sníž. přenesená",J217,0)</f>
        <v>0</v>
      </c>
      <c r="BI217" s="227">
        <f>IF(N217="nulová",J217,0)</f>
        <v>0</v>
      </c>
      <c r="BJ217" s="20" t="s">
        <v>80</v>
      </c>
      <c r="BK217" s="227">
        <f>ROUND(I217*H217,2)</f>
        <v>0</v>
      </c>
      <c r="BL217" s="20" t="s">
        <v>572</v>
      </c>
      <c r="BM217" s="226" t="s">
        <v>5506</v>
      </c>
    </row>
    <row r="218" s="14" customFormat="1">
      <c r="A218" s="14"/>
      <c r="B218" s="244"/>
      <c r="C218" s="245"/>
      <c r="D218" s="235" t="s">
        <v>208</v>
      </c>
      <c r="E218" s="246" t="s">
        <v>19</v>
      </c>
      <c r="F218" s="247" t="s">
        <v>197</v>
      </c>
      <c r="G218" s="245"/>
      <c r="H218" s="248">
        <v>3</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208</v>
      </c>
      <c r="AU218" s="254" t="s">
        <v>80</v>
      </c>
      <c r="AV218" s="14" t="s">
        <v>82</v>
      </c>
      <c r="AW218" s="14" t="s">
        <v>33</v>
      </c>
      <c r="AX218" s="14" t="s">
        <v>73</v>
      </c>
      <c r="AY218" s="254" t="s">
        <v>196</v>
      </c>
    </row>
    <row r="219" s="15" customFormat="1">
      <c r="A219" s="15"/>
      <c r="B219" s="255"/>
      <c r="C219" s="256"/>
      <c r="D219" s="235" t="s">
        <v>208</v>
      </c>
      <c r="E219" s="257" t="s">
        <v>19</v>
      </c>
      <c r="F219" s="258" t="s">
        <v>212</v>
      </c>
      <c r="G219" s="256"/>
      <c r="H219" s="259">
        <v>3</v>
      </c>
      <c r="I219" s="260"/>
      <c r="J219" s="256"/>
      <c r="K219" s="256"/>
      <c r="L219" s="261"/>
      <c r="M219" s="262"/>
      <c r="N219" s="263"/>
      <c r="O219" s="263"/>
      <c r="P219" s="263"/>
      <c r="Q219" s="263"/>
      <c r="R219" s="263"/>
      <c r="S219" s="263"/>
      <c r="T219" s="264"/>
      <c r="U219" s="15"/>
      <c r="V219" s="15"/>
      <c r="W219" s="15"/>
      <c r="X219" s="15"/>
      <c r="Y219" s="15"/>
      <c r="Z219" s="15"/>
      <c r="AA219" s="15"/>
      <c r="AB219" s="15"/>
      <c r="AC219" s="15"/>
      <c r="AD219" s="15"/>
      <c r="AE219" s="15"/>
      <c r="AT219" s="265" t="s">
        <v>208</v>
      </c>
      <c r="AU219" s="265" t="s">
        <v>80</v>
      </c>
      <c r="AV219" s="15" t="s">
        <v>204</v>
      </c>
      <c r="AW219" s="15" t="s">
        <v>33</v>
      </c>
      <c r="AX219" s="15" t="s">
        <v>80</v>
      </c>
      <c r="AY219" s="265" t="s">
        <v>196</v>
      </c>
    </row>
    <row r="220" s="2" customFormat="1" ht="16.30189" customHeight="1">
      <c r="A220" s="41"/>
      <c r="B220" s="42"/>
      <c r="C220" s="215" t="s">
        <v>443</v>
      </c>
      <c r="D220" s="215" t="s">
        <v>199</v>
      </c>
      <c r="E220" s="216" t="s">
        <v>1233</v>
      </c>
      <c r="F220" s="217" t="s">
        <v>1234</v>
      </c>
      <c r="G220" s="218" t="s">
        <v>1052</v>
      </c>
      <c r="H220" s="219">
        <v>2</v>
      </c>
      <c r="I220" s="220"/>
      <c r="J220" s="221">
        <f>ROUND(I220*H220,2)</f>
        <v>0</v>
      </c>
      <c r="K220" s="217" t="s">
        <v>19</v>
      </c>
      <c r="L220" s="47"/>
      <c r="M220" s="222" t="s">
        <v>19</v>
      </c>
      <c r="N220" s="223" t="s">
        <v>44</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572</v>
      </c>
      <c r="AT220" s="226" t="s">
        <v>199</v>
      </c>
      <c r="AU220" s="226" t="s">
        <v>80</v>
      </c>
      <c r="AY220" s="20" t="s">
        <v>196</v>
      </c>
      <c r="BE220" s="227">
        <f>IF(N220="základní",J220,0)</f>
        <v>0</v>
      </c>
      <c r="BF220" s="227">
        <f>IF(N220="snížená",J220,0)</f>
        <v>0</v>
      </c>
      <c r="BG220" s="227">
        <f>IF(N220="zákl. přenesená",J220,0)</f>
        <v>0</v>
      </c>
      <c r="BH220" s="227">
        <f>IF(N220="sníž. přenesená",J220,0)</f>
        <v>0</v>
      </c>
      <c r="BI220" s="227">
        <f>IF(N220="nulová",J220,0)</f>
        <v>0</v>
      </c>
      <c r="BJ220" s="20" t="s">
        <v>80</v>
      </c>
      <c r="BK220" s="227">
        <f>ROUND(I220*H220,2)</f>
        <v>0</v>
      </c>
      <c r="BL220" s="20" t="s">
        <v>572</v>
      </c>
      <c r="BM220" s="226" t="s">
        <v>5507</v>
      </c>
    </row>
    <row r="221" s="14" customFormat="1">
      <c r="A221" s="14"/>
      <c r="B221" s="244"/>
      <c r="C221" s="245"/>
      <c r="D221" s="235" t="s">
        <v>208</v>
      </c>
      <c r="E221" s="246" t="s">
        <v>19</v>
      </c>
      <c r="F221" s="247" t="s">
        <v>82</v>
      </c>
      <c r="G221" s="245"/>
      <c r="H221" s="248">
        <v>2</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208</v>
      </c>
      <c r="AU221" s="254" t="s">
        <v>80</v>
      </c>
      <c r="AV221" s="14" t="s">
        <v>82</v>
      </c>
      <c r="AW221" s="14" t="s">
        <v>33</v>
      </c>
      <c r="AX221" s="14" t="s">
        <v>73</v>
      </c>
      <c r="AY221" s="254" t="s">
        <v>196</v>
      </c>
    </row>
    <row r="222" s="15" customFormat="1">
      <c r="A222" s="15"/>
      <c r="B222" s="255"/>
      <c r="C222" s="256"/>
      <c r="D222" s="235" t="s">
        <v>208</v>
      </c>
      <c r="E222" s="257" t="s">
        <v>19</v>
      </c>
      <c r="F222" s="258" t="s">
        <v>212</v>
      </c>
      <c r="G222" s="256"/>
      <c r="H222" s="259">
        <v>2</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208</v>
      </c>
      <c r="AU222" s="265" t="s">
        <v>80</v>
      </c>
      <c r="AV222" s="15" t="s">
        <v>204</v>
      </c>
      <c r="AW222" s="15" t="s">
        <v>33</v>
      </c>
      <c r="AX222" s="15" t="s">
        <v>80</v>
      </c>
      <c r="AY222" s="265" t="s">
        <v>196</v>
      </c>
    </row>
    <row r="223" s="2" customFormat="1" ht="16.30189" customHeight="1">
      <c r="A223" s="41"/>
      <c r="B223" s="42"/>
      <c r="C223" s="215" t="s">
        <v>448</v>
      </c>
      <c r="D223" s="215" t="s">
        <v>199</v>
      </c>
      <c r="E223" s="216" t="s">
        <v>1236</v>
      </c>
      <c r="F223" s="217" t="s">
        <v>1237</v>
      </c>
      <c r="G223" s="218" t="s">
        <v>1052</v>
      </c>
      <c r="H223" s="219">
        <v>4</v>
      </c>
      <c r="I223" s="220"/>
      <c r="J223" s="221">
        <f>ROUND(I223*H223,2)</f>
        <v>0</v>
      </c>
      <c r="K223" s="217" t="s">
        <v>19</v>
      </c>
      <c r="L223" s="47"/>
      <c r="M223" s="222" t="s">
        <v>19</v>
      </c>
      <c r="N223" s="223" t="s">
        <v>44</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572</v>
      </c>
      <c r="AT223" s="226" t="s">
        <v>199</v>
      </c>
      <c r="AU223" s="226" t="s">
        <v>80</v>
      </c>
      <c r="AY223" s="20" t="s">
        <v>196</v>
      </c>
      <c r="BE223" s="227">
        <f>IF(N223="základní",J223,0)</f>
        <v>0</v>
      </c>
      <c r="BF223" s="227">
        <f>IF(N223="snížená",J223,0)</f>
        <v>0</v>
      </c>
      <c r="BG223" s="227">
        <f>IF(N223="zákl. přenesená",J223,0)</f>
        <v>0</v>
      </c>
      <c r="BH223" s="227">
        <f>IF(N223="sníž. přenesená",J223,0)</f>
        <v>0</v>
      </c>
      <c r="BI223" s="227">
        <f>IF(N223="nulová",J223,0)</f>
        <v>0</v>
      </c>
      <c r="BJ223" s="20" t="s">
        <v>80</v>
      </c>
      <c r="BK223" s="227">
        <f>ROUND(I223*H223,2)</f>
        <v>0</v>
      </c>
      <c r="BL223" s="20" t="s">
        <v>572</v>
      </c>
      <c r="BM223" s="226" t="s">
        <v>5508</v>
      </c>
    </row>
    <row r="224" s="14" customFormat="1">
      <c r="A224" s="14"/>
      <c r="B224" s="244"/>
      <c r="C224" s="245"/>
      <c r="D224" s="235" t="s">
        <v>208</v>
      </c>
      <c r="E224" s="246" t="s">
        <v>19</v>
      </c>
      <c r="F224" s="247" t="s">
        <v>204</v>
      </c>
      <c r="G224" s="245"/>
      <c r="H224" s="248">
        <v>4</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208</v>
      </c>
      <c r="AU224" s="254" t="s">
        <v>80</v>
      </c>
      <c r="AV224" s="14" t="s">
        <v>82</v>
      </c>
      <c r="AW224" s="14" t="s">
        <v>33</v>
      </c>
      <c r="AX224" s="14" t="s">
        <v>73</v>
      </c>
      <c r="AY224" s="254" t="s">
        <v>196</v>
      </c>
    </row>
    <row r="225" s="15" customFormat="1">
      <c r="A225" s="15"/>
      <c r="B225" s="255"/>
      <c r="C225" s="256"/>
      <c r="D225" s="235" t="s">
        <v>208</v>
      </c>
      <c r="E225" s="257" t="s">
        <v>19</v>
      </c>
      <c r="F225" s="258" t="s">
        <v>212</v>
      </c>
      <c r="G225" s="256"/>
      <c r="H225" s="259">
        <v>4</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208</v>
      </c>
      <c r="AU225" s="265" t="s">
        <v>80</v>
      </c>
      <c r="AV225" s="15" t="s">
        <v>204</v>
      </c>
      <c r="AW225" s="15" t="s">
        <v>33</v>
      </c>
      <c r="AX225" s="15" t="s">
        <v>80</v>
      </c>
      <c r="AY225" s="265" t="s">
        <v>196</v>
      </c>
    </row>
    <row r="226" s="2" customFormat="1" ht="16.30189" customHeight="1">
      <c r="A226" s="41"/>
      <c r="B226" s="42"/>
      <c r="C226" s="215" t="s">
        <v>453</v>
      </c>
      <c r="D226" s="215" t="s">
        <v>199</v>
      </c>
      <c r="E226" s="216" t="s">
        <v>1239</v>
      </c>
      <c r="F226" s="217" t="s">
        <v>1240</v>
      </c>
      <c r="G226" s="218" t="s">
        <v>222</v>
      </c>
      <c r="H226" s="219">
        <v>1</v>
      </c>
      <c r="I226" s="220"/>
      <c r="J226" s="221">
        <f>ROUND(I226*H226,2)</f>
        <v>0</v>
      </c>
      <c r="K226" s="217" t="s">
        <v>19</v>
      </c>
      <c r="L226" s="47"/>
      <c r="M226" s="222" t="s">
        <v>19</v>
      </c>
      <c r="N226" s="223" t="s">
        <v>44</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572</v>
      </c>
      <c r="AT226" s="226" t="s">
        <v>199</v>
      </c>
      <c r="AU226" s="226" t="s">
        <v>80</v>
      </c>
      <c r="AY226" s="20" t="s">
        <v>196</v>
      </c>
      <c r="BE226" s="227">
        <f>IF(N226="základní",J226,0)</f>
        <v>0</v>
      </c>
      <c r="BF226" s="227">
        <f>IF(N226="snížená",J226,0)</f>
        <v>0</v>
      </c>
      <c r="BG226" s="227">
        <f>IF(N226="zákl. přenesená",J226,0)</f>
        <v>0</v>
      </c>
      <c r="BH226" s="227">
        <f>IF(N226="sníž. přenesená",J226,0)</f>
        <v>0</v>
      </c>
      <c r="BI226" s="227">
        <f>IF(N226="nulová",J226,0)</f>
        <v>0</v>
      </c>
      <c r="BJ226" s="20" t="s">
        <v>80</v>
      </c>
      <c r="BK226" s="227">
        <f>ROUND(I226*H226,2)</f>
        <v>0</v>
      </c>
      <c r="BL226" s="20" t="s">
        <v>572</v>
      </c>
      <c r="BM226" s="226" t="s">
        <v>5509</v>
      </c>
    </row>
    <row r="227" s="14" customFormat="1">
      <c r="A227" s="14"/>
      <c r="B227" s="244"/>
      <c r="C227" s="245"/>
      <c r="D227" s="235" t="s">
        <v>208</v>
      </c>
      <c r="E227" s="246" t="s">
        <v>19</v>
      </c>
      <c r="F227" s="247" t="s">
        <v>80</v>
      </c>
      <c r="G227" s="245"/>
      <c r="H227" s="248">
        <v>1</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208</v>
      </c>
      <c r="AU227" s="254" t="s">
        <v>80</v>
      </c>
      <c r="AV227" s="14" t="s">
        <v>82</v>
      </c>
      <c r="AW227" s="14" t="s">
        <v>33</v>
      </c>
      <c r="AX227" s="14" t="s">
        <v>73</v>
      </c>
      <c r="AY227" s="254" t="s">
        <v>196</v>
      </c>
    </row>
    <row r="228" s="15" customFormat="1">
      <c r="A228" s="15"/>
      <c r="B228" s="255"/>
      <c r="C228" s="256"/>
      <c r="D228" s="235" t="s">
        <v>208</v>
      </c>
      <c r="E228" s="257" t="s">
        <v>19</v>
      </c>
      <c r="F228" s="258" t="s">
        <v>212</v>
      </c>
      <c r="G228" s="256"/>
      <c r="H228" s="259">
        <v>1</v>
      </c>
      <c r="I228" s="260"/>
      <c r="J228" s="256"/>
      <c r="K228" s="256"/>
      <c r="L228" s="261"/>
      <c r="M228" s="262"/>
      <c r="N228" s="263"/>
      <c r="O228" s="263"/>
      <c r="P228" s="263"/>
      <c r="Q228" s="263"/>
      <c r="R228" s="263"/>
      <c r="S228" s="263"/>
      <c r="T228" s="264"/>
      <c r="U228" s="15"/>
      <c r="V228" s="15"/>
      <c r="W228" s="15"/>
      <c r="X228" s="15"/>
      <c r="Y228" s="15"/>
      <c r="Z228" s="15"/>
      <c r="AA228" s="15"/>
      <c r="AB228" s="15"/>
      <c r="AC228" s="15"/>
      <c r="AD228" s="15"/>
      <c r="AE228" s="15"/>
      <c r="AT228" s="265" t="s">
        <v>208</v>
      </c>
      <c r="AU228" s="265" t="s">
        <v>80</v>
      </c>
      <c r="AV228" s="15" t="s">
        <v>204</v>
      </c>
      <c r="AW228" s="15" t="s">
        <v>33</v>
      </c>
      <c r="AX228" s="15" t="s">
        <v>80</v>
      </c>
      <c r="AY228" s="265" t="s">
        <v>196</v>
      </c>
    </row>
    <row r="229" s="2" customFormat="1" ht="16.30189" customHeight="1">
      <c r="A229" s="41"/>
      <c r="B229" s="42"/>
      <c r="C229" s="215" t="s">
        <v>460</v>
      </c>
      <c r="D229" s="215" t="s">
        <v>199</v>
      </c>
      <c r="E229" s="216" t="s">
        <v>1242</v>
      </c>
      <c r="F229" s="217" t="s">
        <v>1243</v>
      </c>
      <c r="G229" s="218" t="s">
        <v>1052</v>
      </c>
      <c r="H229" s="219">
        <v>1</v>
      </c>
      <c r="I229" s="220"/>
      <c r="J229" s="221">
        <f>ROUND(I229*H229,2)</f>
        <v>0</v>
      </c>
      <c r="K229" s="217" t="s">
        <v>19</v>
      </c>
      <c r="L229" s="47"/>
      <c r="M229" s="222" t="s">
        <v>19</v>
      </c>
      <c r="N229" s="223" t="s">
        <v>44</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572</v>
      </c>
      <c r="AT229" s="226" t="s">
        <v>199</v>
      </c>
      <c r="AU229" s="226" t="s">
        <v>80</v>
      </c>
      <c r="AY229" s="20" t="s">
        <v>196</v>
      </c>
      <c r="BE229" s="227">
        <f>IF(N229="základní",J229,0)</f>
        <v>0</v>
      </c>
      <c r="BF229" s="227">
        <f>IF(N229="snížená",J229,0)</f>
        <v>0</v>
      </c>
      <c r="BG229" s="227">
        <f>IF(N229="zákl. přenesená",J229,0)</f>
        <v>0</v>
      </c>
      <c r="BH229" s="227">
        <f>IF(N229="sníž. přenesená",J229,0)</f>
        <v>0</v>
      </c>
      <c r="BI229" s="227">
        <f>IF(N229="nulová",J229,0)</f>
        <v>0</v>
      </c>
      <c r="BJ229" s="20" t="s">
        <v>80</v>
      </c>
      <c r="BK229" s="227">
        <f>ROUND(I229*H229,2)</f>
        <v>0</v>
      </c>
      <c r="BL229" s="20" t="s">
        <v>572</v>
      </c>
      <c r="BM229" s="226" t="s">
        <v>5510</v>
      </c>
    </row>
    <row r="230" s="14" customFormat="1">
      <c r="A230" s="14"/>
      <c r="B230" s="244"/>
      <c r="C230" s="245"/>
      <c r="D230" s="235" t="s">
        <v>208</v>
      </c>
      <c r="E230" s="246" t="s">
        <v>19</v>
      </c>
      <c r="F230" s="247" t="s">
        <v>80</v>
      </c>
      <c r="G230" s="245"/>
      <c r="H230" s="248">
        <v>1</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208</v>
      </c>
      <c r="AU230" s="254" t="s">
        <v>80</v>
      </c>
      <c r="AV230" s="14" t="s">
        <v>82</v>
      </c>
      <c r="AW230" s="14" t="s">
        <v>33</v>
      </c>
      <c r="AX230" s="14" t="s">
        <v>73</v>
      </c>
      <c r="AY230" s="254" t="s">
        <v>196</v>
      </c>
    </row>
    <row r="231" s="15" customFormat="1">
      <c r="A231" s="15"/>
      <c r="B231" s="255"/>
      <c r="C231" s="256"/>
      <c r="D231" s="235" t="s">
        <v>208</v>
      </c>
      <c r="E231" s="257" t="s">
        <v>19</v>
      </c>
      <c r="F231" s="258" t="s">
        <v>212</v>
      </c>
      <c r="G231" s="256"/>
      <c r="H231" s="259">
        <v>1</v>
      </c>
      <c r="I231" s="260"/>
      <c r="J231" s="256"/>
      <c r="K231" s="256"/>
      <c r="L231" s="261"/>
      <c r="M231" s="262"/>
      <c r="N231" s="263"/>
      <c r="O231" s="263"/>
      <c r="P231" s="263"/>
      <c r="Q231" s="263"/>
      <c r="R231" s="263"/>
      <c r="S231" s="263"/>
      <c r="T231" s="264"/>
      <c r="U231" s="15"/>
      <c r="V231" s="15"/>
      <c r="W231" s="15"/>
      <c r="X231" s="15"/>
      <c r="Y231" s="15"/>
      <c r="Z231" s="15"/>
      <c r="AA231" s="15"/>
      <c r="AB231" s="15"/>
      <c r="AC231" s="15"/>
      <c r="AD231" s="15"/>
      <c r="AE231" s="15"/>
      <c r="AT231" s="265" t="s">
        <v>208</v>
      </c>
      <c r="AU231" s="265" t="s">
        <v>80</v>
      </c>
      <c r="AV231" s="15" t="s">
        <v>204</v>
      </c>
      <c r="AW231" s="15" t="s">
        <v>33</v>
      </c>
      <c r="AX231" s="15" t="s">
        <v>80</v>
      </c>
      <c r="AY231" s="265" t="s">
        <v>196</v>
      </c>
    </row>
    <row r="232" s="2" customFormat="1" ht="16.30189" customHeight="1">
      <c r="A232" s="41"/>
      <c r="B232" s="42"/>
      <c r="C232" s="215" t="s">
        <v>465</v>
      </c>
      <c r="D232" s="215" t="s">
        <v>199</v>
      </c>
      <c r="E232" s="216" t="s">
        <v>1245</v>
      </c>
      <c r="F232" s="217" t="s">
        <v>1246</v>
      </c>
      <c r="G232" s="218" t="s">
        <v>1052</v>
      </c>
      <c r="H232" s="219">
        <v>6</v>
      </c>
      <c r="I232" s="220"/>
      <c r="J232" s="221">
        <f>ROUND(I232*H232,2)</f>
        <v>0</v>
      </c>
      <c r="K232" s="217" t="s">
        <v>19</v>
      </c>
      <c r="L232" s="47"/>
      <c r="M232" s="222" t="s">
        <v>19</v>
      </c>
      <c r="N232" s="223" t="s">
        <v>44</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572</v>
      </c>
      <c r="AT232" s="226" t="s">
        <v>199</v>
      </c>
      <c r="AU232" s="226" t="s">
        <v>80</v>
      </c>
      <c r="AY232" s="20" t="s">
        <v>196</v>
      </c>
      <c r="BE232" s="227">
        <f>IF(N232="základní",J232,0)</f>
        <v>0</v>
      </c>
      <c r="BF232" s="227">
        <f>IF(N232="snížená",J232,0)</f>
        <v>0</v>
      </c>
      <c r="BG232" s="227">
        <f>IF(N232="zákl. přenesená",J232,0)</f>
        <v>0</v>
      </c>
      <c r="BH232" s="227">
        <f>IF(N232="sníž. přenesená",J232,0)</f>
        <v>0</v>
      </c>
      <c r="BI232" s="227">
        <f>IF(N232="nulová",J232,0)</f>
        <v>0</v>
      </c>
      <c r="BJ232" s="20" t="s">
        <v>80</v>
      </c>
      <c r="BK232" s="227">
        <f>ROUND(I232*H232,2)</f>
        <v>0</v>
      </c>
      <c r="BL232" s="20" t="s">
        <v>572</v>
      </c>
      <c r="BM232" s="226" t="s">
        <v>5511</v>
      </c>
    </row>
    <row r="233" s="14" customFormat="1">
      <c r="A233" s="14"/>
      <c r="B233" s="244"/>
      <c r="C233" s="245"/>
      <c r="D233" s="235" t="s">
        <v>208</v>
      </c>
      <c r="E233" s="246" t="s">
        <v>19</v>
      </c>
      <c r="F233" s="247" t="s">
        <v>230</v>
      </c>
      <c r="G233" s="245"/>
      <c r="H233" s="248">
        <v>6</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208</v>
      </c>
      <c r="AU233" s="254" t="s">
        <v>80</v>
      </c>
      <c r="AV233" s="14" t="s">
        <v>82</v>
      </c>
      <c r="AW233" s="14" t="s">
        <v>33</v>
      </c>
      <c r="AX233" s="14" t="s">
        <v>73</v>
      </c>
      <c r="AY233" s="254" t="s">
        <v>196</v>
      </c>
    </row>
    <row r="234" s="15" customFormat="1">
      <c r="A234" s="15"/>
      <c r="B234" s="255"/>
      <c r="C234" s="256"/>
      <c r="D234" s="235" t="s">
        <v>208</v>
      </c>
      <c r="E234" s="257" t="s">
        <v>19</v>
      </c>
      <c r="F234" s="258" t="s">
        <v>212</v>
      </c>
      <c r="G234" s="256"/>
      <c r="H234" s="259">
        <v>6</v>
      </c>
      <c r="I234" s="260"/>
      <c r="J234" s="256"/>
      <c r="K234" s="256"/>
      <c r="L234" s="261"/>
      <c r="M234" s="262"/>
      <c r="N234" s="263"/>
      <c r="O234" s="263"/>
      <c r="P234" s="263"/>
      <c r="Q234" s="263"/>
      <c r="R234" s="263"/>
      <c r="S234" s="263"/>
      <c r="T234" s="264"/>
      <c r="U234" s="15"/>
      <c r="V234" s="15"/>
      <c r="W234" s="15"/>
      <c r="X234" s="15"/>
      <c r="Y234" s="15"/>
      <c r="Z234" s="15"/>
      <c r="AA234" s="15"/>
      <c r="AB234" s="15"/>
      <c r="AC234" s="15"/>
      <c r="AD234" s="15"/>
      <c r="AE234" s="15"/>
      <c r="AT234" s="265" t="s">
        <v>208</v>
      </c>
      <c r="AU234" s="265" t="s">
        <v>80</v>
      </c>
      <c r="AV234" s="15" t="s">
        <v>204</v>
      </c>
      <c r="AW234" s="15" t="s">
        <v>33</v>
      </c>
      <c r="AX234" s="15" t="s">
        <v>80</v>
      </c>
      <c r="AY234" s="265" t="s">
        <v>196</v>
      </c>
    </row>
    <row r="235" s="2" customFormat="1" ht="16.30189" customHeight="1">
      <c r="A235" s="41"/>
      <c r="B235" s="42"/>
      <c r="C235" s="215" t="s">
        <v>473</v>
      </c>
      <c r="D235" s="215" t="s">
        <v>199</v>
      </c>
      <c r="E235" s="216" t="s">
        <v>1248</v>
      </c>
      <c r="F235" s="217" t="s">
        <v>1249</v>
      </c>
      <c r="G235" s="218" t="s">
        <v>1052</v>
      </c>
      <c r="H235" s="219">
        <v>10</v>
      </c>
      <c r="I235" s="220"/>
      <c r="J235" s="221">
        <f>ROUND(I235*H235,2)</f>
        <v>0</v>
      </c>
      <c r="K235" s="217" t="s">
        <v>19</v>
      </c>
      <c r="L235" s="47"/>
      <c r="M235" s="222" t="s">
        <v>19</v>
      </c>
      <c r="N235" s="223" t="s">
        <v>44</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572</v>
      </c>
      <c r="AT235" s="226" t="s">
        <v>199</v>
      </c>
      <c r="AU235" s="226" t="s">
        <v>80</v>
      </c>
      <c r="AY235" s="20" t="s">
        <v>196</v>
      </c>
      <c r="BE235" s="227">
        <f>IF(N235="základní",J235,0)</f>
        <v>0</v>
      </c>
      <c r="BF235" s="227">
        <f>IF(N235="snížená",J235,0)</f>
        <v>0</v>
      </c>
      <c r="BG235" s="227">
        <f>IF(N235="zákl. přenesená",J235,0)</f>
        <v>0</v>
      </c>
      <c r="BH235" s="227">
        <f>IF(N235="sníž. přenesená",J235,0)</f>
        <v>0</v>
      </c>
      <c r="BI235" s="227">
        <f>IF(N235="nulová",J235,0)</f>
        <v>0</v>
      </c>
      <c r="BJ235" s="20" t="s">
        <v>80</v>
      </c>
      <c r="BK235" s="227">
        <f>ROUND(I235*H235,2)</f>
        <v>0</v>
      </c>
      <c r="BL235" s="20" t="s">
        <v>572</v>
      </c>
      <c r="BM235" s="226" t="s">
        <v>5512</v>
      </c>
    </row>
    <row r="236" s="14" customFormat="1">
      <c r="A236" s="14"/>
      <c r="B236" s="244"/>
      <c r="C236" s="245"/>
      <c r="D236" s="235" t="s">
        <v>208</v>
      </c>
      <c r="E236" s="246" t="s">
        <v>19</v>
      </c>
      <c r="F236" s="247" t="s">
        <v>262</v>
      </c>
      <c r="G236" s="245"/>
      <c r="H236" s="248">
        <v>10</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208</v>
      </c>
      <c r="AU236" s="254" t="s">
        <v>80</v>
      </c>
      <c r="AV236" s="14" t="s">
        <v>82</v>
      </c>
      <c r="AW236" s="14" t="s">
        <v>33</v>
      </c>
      <c r="AX236" s="14" t="s">
        <v>73</v>
      </c>
      <c r="AY236" s="254" t="s">
        <v>196</v>
      </c>
    </row>
    <row r="237" s="15" customFormat="1">
      <c r="A237" s="15"/>
      <c r="B237" s="255"/>
      <c r="C237" s="256"/>
      <c r="D237" s="235" t="s">
        <v>208</v>
      </c>
      <c r="E237" s="257" t="s">
        <v>19</v>
      </c>
      <c r="F237" s="258" t="s">
        <v>212</v>
      </c>
      <c r="G237" s="256"/>
      <c r="H237" s="259">
        <v>10</v>
      </c>
      <c r="I237" s="260"/>
      <c r="J237" s="256"/>
      <c r="K237" s="256"/>
      <c r="L237" s="261"/>
      <c r="M237" s="262"/>
      <c r="N237" s="263"/>
      <c r="O237" s="263"/>
      <c r="P237" s="263"/>
      <c r="Q237" s="263"/>
      <c r="R237" s="263"/>
      <c r="S237" s="263"/>
      <c r="T237" s="264"/>
      <c r="U237" s="15"/>
      <c r="V237" s="15"/>
      <c r="W237" s="15"/>
      <c r="X237" s="15"/>
      <c r="Y237" s="15"/>
      <c r="Z237" s="15"/>
      <c r="AA237" s="15"/>
      <c r="AB237" s="15"/>
      <c r="AC237" s="15"/>
      <c r="AD237" s="15"/>
      <c r="AE237" s="15"/>
      <c r="AT237" s="265" t="s">
        <v>208</v>
      </c>
      <c r="AU237" s="265" t="s">
        <v>80</v>
      </c>
      <c r="AV237" s="15" t="s">
        <v>204</v>
      </c>
      <c r="AW237" s="15" t="s">
        <v>33</v>
      </c>
      <c r="AX237" s="15" t="s">
        <v>80</v>
      </c>
      <c r="AY237" s="265" t="s">
        <v>196</v>
      </c>
    </row>
    <row r="238" s="2" customFormat="1" ht="16.30189" customHeight="1">
      <c r="A238" s="41"/>
      <c r="B238" s="42"/>
      <c r="C238" s="215" t="s">
        <v>478</v>
      </c>
      <c r="D238" s="215" t="s">
        <v>199</v>
      </c>
      <c r="E238" s="216" t="s">
        <v>5513</v>
      </c>
      <c r="F238" s="217" t="s">
        <v>5317</v>
      </c>
      <c r="G238" s="218" t="s">
        <v>293</v>
      </c>
      <c r="H238" s="219">
        <v>0.29999999999999999</v>
      </c>
      <c r="I238" s="220"/>
      <c r="J238" s="221">
        <f>ROUND(I238*H238,2)</f>
        <v>0</v>
      </c>
      <c r="K238" s="217" t="s">
        <v>19</v>
      </c>
      <c r="L238" s="47"/>
      <c r="M238" s="222" t="s">
        <v>19</v>
      </c>
      <c r="N238" s="223" t="s">
        <v>44</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572</v>
      </c>
      <c r="AT238" s="226" t="s">
        <v>199</v>
      </c>
      <c r="AU238" s="226" t="s">
        <v>80</v>
      </c>
      <c r="AY238" s="20" t="s">
        <v>196</v>
      </c>
      <c r="BE238" s="227">
        <f>IF(N238="základní",J238,0)</f>
        <v>0</v>
      </c>
      <c r="BF238" s="227">
        <f>IF(N238="snížená",J238,0)</f>
        <v>0</v>
      </c>
      <c r="BG238" s="227">
        <f>IF(N238="zákl. přenesená",J238,0)</f>
        <v>0</v>
      </c>
      <c r="BH238" s="227">
        <f>IF(N238="sníž. přenesená",J238,0)</f>
        <v>0</v>
      </c>
      <c r="BI238" s="227">
        <f>IF(N238="nulová",J238,0)</f>
        <v>0</v>
      </c>
      <c r="BJ238" s="20" t="s">
        <v>80</v>
      </c>
      <c r="BK238" s="227">
        <f>ROUND(I238*H238,2)</f>
        <v>0</v>
      </c>
      <c r="BL238" s="20" t="s">
        <v>572</v>
      </c>
      <c r="BM238" s="226" t="s">
        <v>5514</v>
      </c>
    </row>
    <row r="239" s="14" customFormat="1">
      <c r="A239" s="14"/>
      <c r="B239" s="244"/>
      <c r="C239" s="245"/>
      <c r="D239" s="235" t="s">
        <v>208</v>
      </c>
      <c r="E239" s="246" t="s">
        <v>19</v>
      </c>
      <c r="F239" s="247" t="s">
        <v>5515</v>
      </c>
      <c r="G239" s="245"/>
      <c r="H239" s="248">
        <v>0.29999999999999999</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208</v>
      </c>
      <c r="AU239" s="254" t="s">
        <v>80</v>
      </c>
      <c r="AV239" s="14" t="s">
        <v>82</v>
      </c>
      <c r="AW239" s="14" t="s">
        <v>33</v>
      </c>
      <c r="AX239" s="14" t="s">
        <v>73</v>
      </c>
      <c r="AY239" s="254" t="s">
        <v>196</v>
      </c>
    </row>
    <row r="240" s="15" customFormat="1">
      <c r="A240" s="15"/>
      <c r="B240" s="255"/>
      <c r="C240" s="256"/>
      <c r="D240" s="235" t="s">
        <v>208</v>
      </c>
      <c r="E240" s="257" t="s">
        <v>19</v>
      </c>
      <c r="F240" s="258" t="s">
        <v>212</v>
      </c>
      <c r="G240" s="256"/>
      <c r="H240" s="259">
        <v>0.29999999999999999</v>
      </c>
      <c r="I240" s="260"/>
      <c r="J240" s="256"/>
      <c r="K240" s="256"/>
      <c r="L240" s="261"/>
      <c r="M240" s="262"/>
      <c r="N240" s="263"/>
      <c r="O240" s="263"/>
      <c r="P240" s="263"/>
      <c r="Q240" s="263"/>
      <c r="R240" s="263"/>
      <c r="S240" s="263"/>
      <c r="T240" s="264"/>
      <c r="U240" s="15"/>
      <c r="V240" s="15"/>
      <c r="W240" s="15"/>
      <c r="X240" s="15"/>
      <c r="Y240" s="15"/>
      <c r="Z240" s="15"/>
      <c r="AA240" s="15"/>
      <c r="AB240" s="15"/>
      <c r="AC240" s="15"/>
      <c r="AD240" s="15"/>
      <c r="AE240" s="15"/>
      <c r="AT240" s="265" t="s">
        <v>208</v>
      </c>
      <c r="AU240" s="265" t="s">
        <v>80</v>
      </c>
      <c r="AV240" s="15" t="s">
        <v>204</v>
      </c>
      <c r="AW240" s="15" t="s">
        <v>33</v>
      </c>
      <c r="AX240" s="15" t="s">
        <v>80</v>
      </c>
      <c r="AY240" s="265" t="s">
        <v>196</v>
      </c>
    </row>
    <row r="241" s="2" customFormat="1" ht="23.4566" customHeight="1">
      <c r="A241" s="41"/>
      <c r="B241" s="42"/>
      <c r="C241" s="215" t="s">
        <v>483</v>
      </c>
      <c r="D241" s="215" t="s">
        <v>199</v>
      </c>
      <c r="E241" s="216" t="s">
        <v>5516</v>
      </c>
      <c r="F241" s="217" t="s">
        <v>5321</v>
      </c>
      <c r="G241" s="218" t="s">
        <v>1052</v>
      </c>
      <c r="H241" s="219">
        <v>12</v>
      </c>
      <c r="I241" s="220"/>
      <c r="J241" s="221">
        <f>ROUND(I241*H241,2)</f>
        <v>0</v>
      </c>
      <c r="K241" s="217" t="s">
        <v>19</v>
      </c>
      <c r="L241" s="47"/>
      <c r="M241" s="222" t="s">
        <v>19</v>
      </c>
      <c r="N241" s="223" t="s">
        <v>44</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572</v>
      </c>
      <c r="AT241" s="226" t="s">
        <v>199</v>
      </c>
      <c r="AU241" s="226" t="s">
        <v>80</v>
      </c>
      <c r="AY241" s="20" t="s">
        <v>196</v>
      </c>
      <c r="BE241" s="227">
        <f>IF(N241="základní",J241,0)</f>
        <v>0</v>
      </c>
      <c r="BF241" s="227">
        <f>IF(N241="snížená",J241,0)</f>
        <v>0</v>
      </c>
      <c r="BG241" s="227">
        <f>IF(N241="zákl. přenesená",J241,0)</f>
        <v>0</v>
      </c>
      <c r="BH241" s="227">
        <f>IF(N241="sníž. přenesená",J241,0)</f>
        <v>0</v>
      </c>
      <c r="BI241" s="227">
        <f>IF(N241="nulová",J241,0)</f>
        <v>0</v>
      </c>
      <c r="BJ241" s="20" t="s">
        <v>80</v>
      </c>
      <c r="BK241" s="227">
        <f>ROUND(I241*H241,2)</f>
        <v>0</v>
      </c>
      <c r="BL241" s="20" t="s">
        <v>572</v>
      </c>
      <c r="BM241" s="226" t="s">
        <v>5517</v>
      </c>
    </row>
    <row r="242" s="14" customFormat="1">
      <c r="A242" s="14"/>
      <c r="B242" s="244"/>
      <c r="C242" s="245"/>
      <c r="D242" s="235" t="s">
        <v>208</v>
      </c>
      <c r="E242" s="246" t="s">
        <v>19</v>
      </c>
      <c r="F242" s="247" t="s">
        <v>8</v>
      </c>
      <c r="G242" s="245"/>
      <c r="H242" s="248">
        <v>12</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208</v>
      </c>
      <c r="AU242" s="254" t="s">
        <v>80</v>
      </c>
      <c r="AV242" s="14" t="s">
        <v>82</v>
      </c>
      <c r="AW242" s="14" t="s">
        <v>33</v>
      </c>
      <c r="AX242" s="14" t="s">
        <v>73</v>
      </c>
      <c r="AY242" s="254" t="s">
        <v>196</v>
      </c>
    </row>
    <row r="243" s="15" customFormat="1">
      <c r="A243" s="15"/>
      <c r="B243" s="255"/>
      <c r="C243" s="256"/>
      <c r="D243" s="235" t="s">
        <v>208</v>
      </c>
      <c r="E243" s="257" t="s">
        <v>19</v>
      </c>
      <c r="F243" s="258" t="s">
        <v>212</v>
      </c>
      <c r="G243" s="256"/>
      <c r="H243" s="259">
        <v>12</v>
      </c>
      <c r="I243" s="260"/>
      <c r="J243" s="256"/>
      <c r="K243" s="256"/>
      <c r="L243" s="261"/>
      <c r="M243" s="262"/>
      <c r="N243" s="263"/>
      <c r="O243" s="263"/>
      <c r="P243" s="263"/>
      <c r="Q243" s="263"/>
      <c r="R243" s="263"/>
      <c r="S243" s="263"/>
      <c r="T243" s="264"/>
      <c r="U243" s="15"/>
      <c r="V243" s="15"/>
      <c r="W243" s="15"/>
      <c r="X243" s="15"/>
      <c r="Y243" s="15"/>
      <c r="Z243" s="15"/>
      <c r="AA243" s="15"/>
      <c r="AB243" s="15"/>
      <c r="AC243" s="15"/>
      <c r="AD243" s="15"/>
      <c r="AE243" s="15"/>
      <c r="AT243" s="265" t="s">
        <v>208</v>
      </c>
      <c r="AU243" s="265" t="s">
        <v>80</v>
      </c>
      <c r="AV243" s="15" t="s">
        <v>204</v>
      </c>
      <c r="AW243" s="15" t="s">
        <v>33</v>
      </c>
      <c r="AX243" s="15" t="s">
        <v>80</v>
      </c>
      <c r="AY243" s="265" t="s">
        <v>196</v>
      </c>
    </row>
    <row r="244" s="2" customFormat="1" ht="16.30189" customHeight="1">
      <c r="A244" s="41"/>
      <c r="B244" s="42"/>
      <c r="C244" s="215" t="s">
        <v>491</v>
      </c>
      <c r="D244" s="215" t="s">
        <v>199</v>
      </c>
      <c r="E244" s="216" t="s">
        <v>5402</v>
      </c>
      <c r="F244" s="217" t="s">
        <v>5324</v>
      </c>
      <c r="G244" s="218" t="s">
        <v>1052</v>
      </c>
      <c r="H244" s="219">
        <v>1</v>
      </c>
      <c r="I244" s="220"/>
      <c r="J244" s="221">
        <f>ROUND(I244*H244,2)</f>
        <v>0</v>
      </c>
      <c r="K244" s="217" t="s">
        <v>19</v>
      </c>
      <c r="L244" s="47"/>
      <c r="M244" s="222" t="s">
        <v>19</v>
      </c>
      <c r="N244" s="223" t="s">
        <v>44</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572</v>
      </c>
      <c r="AT244" s="226" t="s">
        <v>199</v>
      </c>
      <c r="AU244" s="226" t="s">
        <v>80</v>
      </c>
      <c r="AY244" s="20" t="s">
        <v>196</v>
      </c>
      <c r="BE244" s="227">
        <f>IF(N244="základní",J244,0)</f>
        <v>0</v>
      </c>
      <c r="BF244" s="227">
        <f>IF(N244="snížená",J244,0)</f>
        <v>0</v>
      </c>
      <c r="BG244" s="227">
        <f>IF(N244="zákl. přenesená",J244,0)</f>
        <v>0</v>
      </c>
      <c r="BH244" s="227">
        <f>IF(N244="sníž. přenesená",J244,0)</f>
        <v>0</v>
      </c>
      <c r="BI244" s="227">
        <f>IF(N244="nulová",J244,0)</f>
        <v>0</v>
      </c>
      <c r="BJ244" s="20" t="s">
        <v>80</v>
      </c>
      <c r="BK244" s="227">
        <f>ROUND(I244*H244,2)</f>
        <v>0</v>
      </c>
      <c r="BL244" s="20" t="s">
        <v>572</v>
      </c>
      <c r="BM244" s="226" t="s">
        <v>5518</v>
      </c>
    </row>
    <row r="245" s="14" customFormat="1">
      <c r="A245" s="14"/>
      <c r="B245" s="244"/>
      <c r="C245" s="245"/>
      <c r="D245" s="235" t="s">
        <v>208</v>
      </c>
      <c r="E245" s="246" t="s">
        <v>19</v>
      </c>
      <c r="F245" s="247" t="s">
        <v>80</v>
      </c>
      <c r="G245" s="245"/>
      <c r="H245" s="248">
        <v>1</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208</v>
      </c>
      <c r="AU245" s="254" t="s">
        <v>80</v>
      </c>
      <c r="AV245" s="14" t="s">
        <v>82</v>
      </c>
      <c r="AW245" s="14" t="s">
        <v>33</v>
      </c>
      <c r="AX245" s="14" t="s">
        <v>73</v>
      </c>
      <c r="AY245" s="254" t="s">
        <v>196</v>
      </c>
    </row>
    <row r="246" s="15" customFormat="1">
      <c r="A246" s="15"/>
      <c r="B246" s="255"/>
      <c r="C246" s="256"/>
      <c r="D246" s="235" t="s">
        <v>208</v>
      </c>
      <c r="E246" s="257" t="s">
        <v>19</v>
      </c>
      <c r="F246" s="258" t="s">
        <v>212</v>
      </c>
      <c r="G246" s="256"/>
      <c r="H246" s="259">
        <v>1</v>
      </c>
      <c r="I246" s="260"/>
      <c r="J246" s="256"/>
      <c r="K246" s="256"/>
      <c r="L246" s="261"/>
      <c r="M246" s="262"/>
      <c r="N246" s="263"/>
      <c r="O246" s="263"/>
      <c r="P246" s="263"/>
      <c r="Q246" s="263"/>
      <c r="R246" s="263"/>
      <c r="S246" s="263"/>
      <c r="T246" s="264"/>
      <c r="U246" s="15"/>
      <c r="V246" s="15"/>
      <c r="W246" s="15"/>
      <c r="X246" s="15"/>
      <c r="Y246" s="15"/>
      <c r="Z246" s="15"/>
      <c r="AA246" s="15"/>
      <c r="AB246" s="15"/>
      <c r="AC246" s="15"/>
      <c r="AD246" s="15"/>
      <c r="AE246" s="15"/>
      <c r="AT246" s="265" t="s">
        <v>208</v>
      </c>
      <c r="AU246" s="265" t="s">
        <v>80</v>
      </c>
      <c r="AV246" s="15" t="s">
        <v>204</v>
      </c>
      <c r="AW246" s="15" t="s">
        <v>33</v>
      </c>
      <c r="AX246" s="15" t="s">
        <v>80</v>
      </c>
      <c r="AY246" s="265" t="s">
        <v>196</v>
      </c>
    </row>
    <row r="247" s="2" customFormat="1" ht="16.30189" customHeight="1">
      <c r="A247" s="41"/>
      <c r="B247" s="42"/>
      <c r="C247" s="215" t="s">
        <v>496</v>
      </c>
      <c r="D247" s="215" t="s">
        <v>199</v>
      </c>
      <c r="E247" s="216" t="s">
        <v>5519</v>
      </c>
      <c r="F247" s="217" t="s">
        <v>1428</v>
      </c>
      <c r="G247" s="218" t="s">
        <v>5327</v>
      </c>
      <c r="H247" s="219">
        <v>1</v>
      </c>
      <c r="I247" s="220"/>
      <c r="J247" s="221">
        <f>ROUND(I247*H247,2)</f>
        <v>0</v>
      </c>
      <c r="K247" s="217" t="s">
        <v>19</v>
      </c>
      <c r="L247" s="47"/>
      <c r="M247" s="222" t="s">
        <v>19</v>
      </c>
      <c r="N247" s="223" t="s">
        <v>44</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572</v>
      </c>
      <c r="AT247" s="226" t="s">
        <v>199</v>
      </c>
      <c r="AU247" s="226" t="s">
        <v>80</v>
      </c>
      <c r="AY247" s="20" t="s">
        <v>196</v>
      </c>
      <c r="BE247" s="227">
        <f>IF(N247="základní",J247,0)</f>
        <v>0</v>
      </c>
      <c r="BF247" s="227">
        <f>IF(N247="snížená",J247,0)</f>
        <v>0</v>
      </c>
      <c r="BG247" s="227">
        <f>IF(N247="zákl. přenesená",J247,0)</f>
        <v>0</v>
      </c>
      <c r="BH247" s="227">
        <f>IF(N247="sníž. přenesená",J247,0)</f>
        <v>0</v>
      </c>
      <c r="BI247" s="227">
        <f>IF(N247="nulová",J247,0)</f>
        <v>0</v>
      </c>
      <c r="BJ247" s="20" t="s">
        <v>80</v>
      </c>
      <c r="BK247" s="227">
        <f>ROUND(I247*H247,2)</f>
        <v>0</v>
      </c>
      <c r="BL247" s="20" t="s">
        <v>572</v>
      </c>
      <c r="BM247" s="226" t="s">
        <v>5520</v>
      </c>
    </row>
    <row r="248" s="14" customFormat="1">
      <c r="A248" s="14"/>
      <c r="B248" s="244"/>
      <c r="C248" s="245"/>
      <c r="D248" s="235" t="s">
        <v>208</v>
      </c>
      <c r="E248" s="246" t="s">
        <v>19</v>
      </c>
      <c r="F248" s="247" t="s">
        <v>80</v>
      </c>
      <c r="G248" s="245"/>
      <c r="H248" s="248">
        <v>1</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208</v>
      </c>
      <c r="AU248" s="254" t="s">
        <v>80</v>
      </c>
      <c r="AV248" s="14" t="s">
        <v>82</v>
      </c>
      <c r="AW248" s="14" t="s">
        <v>33</v>
      </c>
      <c r="AX248" s="14" t="s">
        <v>73</v>
      </c>
      <c r="AY248" s="254" t="s">
        <v>196</v>
      </c>
    </row>
    <row r="249" s="15" customFormat="1">
      <c r="A249" s="15"/>
      <c r="B249" s="255"/>
      <c r="C249" s="256"/>
      <c r="D249" s="235" t="s">
        <v>208</v>
      </c>
      <c r="E249" s="257" t="s">
        <v>19</v>
      </c>
      <c r="F249" s="258" t="s">
        <v>212</v>
      </c>
      <c r="G249" s="256"/>
      <c r="H249" s="259">
        <v>1</v>
      </c>
      <c r="I249" s="260"/>
      <c r="J249" s="256"/>
      <c r="K249" s="256"/>
      <c r="L249" s="261"/>
      <c r="M249" s="262"/>
      <c r="N249" s="263"/>
      <c r="O249" s="263"/>
      <c r="P249" s="263"/>
      <c r="Q249" s="263"/>
      <c r="R249" s="263"/>
      <c r="S249" s="263"/>
      <c r="T249" s="264"/>
      <c r="U249" s="15"/>
      <c r="V249" s="15"/>
      <c r="W249" s="15"/>
      <c r="X249" s="15"/>
      <c r="Y249" s="15"/>
      <c r="Z249" s="15"/>
      <c r="AA249" s="15"/>
      <c r="AB249" s="15"/>
      <c r="AC249" s="15"/>
      <c r="AD249" s="15"/>
      <c r="AE249" s="15"/>
      <c r="AT249" s="265" t="s">
        <v>208</v>
      </c>
      <c r="AU249" s="265" t="s">
        <v>80</v>
      </c>
      <c r="AV249" s="15" t="s">
        <v>204</v>
      </c>
      <c r="AW249" s="15" t="s">
        <v>33</v>
      </c>
      <c r="AX249" s="15" t="s">
        <v>80</v>
      </c>
      <c r="AY249" s="265" t="s">
        <v>196</v>
      </c>
    </row>
    <row r="250" s="2" customFormat="1" ht="16.30189" customHeight="1">
      <c r="A250" s="41"/>
      <c r="B250" s="42"/>
      <c r="C250" s="215" t="s">
        <v>500</v>
      </c>
      <c r="D250" s="215" t="s">
        <v>199</v>
      </c>
      <c r="E250" s="216" t="s">
        <v>1251</v>
      </c>
      <c r="F250" s="217" t="s">
        <v>1182</v>
      </c>
      <c r="G250" s="218" t="s">
        <v>222</v>
      </c>
      <c r="H250" s="219">
        <v>1</v>
      </c>
      <c r="I250" s="220"/>
      <c r="J250" s="221">
        <f>ROUND(I250*H250,2)</f>
        <v>0</v>
      </c>
      <c r="K250" s="217" t="s">
        <v>19</v>
      </c>
      <c r="L250" s="47"/>
      <c r="M250" s="222" t="s">
        <v>19</v>
      </c>
      <c r="N250" s="223" t="s">
        <v>44</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572</v>
      </c>
      <c r="AT250" s="226" t="s">
        <v>199</v>
      </c>
      <c r="AU250" s="226" t="s">
        <v>80</v>
      </c>
      <c r="AY250" s="20" t="s">
        <v>196</v>
      </c>
      <c r="BE250" s="227">
        <f>IF(N250="základní",J250,0)</f>
        <v>0</v>
      </c>
      <c r="BF250" s="227">
        <f>IF(N250="snížená",J250,0)</f>
        <v>0</v>
      </c>
      <c r="BG250" s="227">
        <f>IF(N250="zákl. přenesená",J250,0)</f>
        <v>0</v>
      </c>
      <c r="BH250" s="227">
        <f>IF(N250="sníž. přenesená",J250,0)</f>
        <v>0</v>
      </c>
      <c r="BI250" s="227">
        <f>IF(N250="nulová",J250,0)</f>
        <v>0</v>
      </c>
      <c r="BJ250" s="20" t="s">
        <v>80</v>
      </c>
      <c r="BK250" s="227">
        <f>ROUND(I250*H250,2)</f>
        <v>0</v>
      </c>
      <c r="BL250" s="20" t="s">
        <v>572</v>
      </c>
      <c r="BM250" s="226" t="s">
        <v>5521</v>
      </c>
    </row>
    <row r="251" s="14" customFormat="1">
      <c r="A251" s="14"/>
      <c r="B251" s="244"/>
      <c r="C251" s="245"/>
      <c r="D251" s="235" t="s">
        <v>208</v>
      </c>
      <c r="E251" s="246" t="s">
        <v>19</v>
      </c>
      <c r="F251" s="247" t="s">
        <v>80</v>
      </c>
      <c r="G251" s="245"/>
      <c r="H251" s="248">
        <v>1</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208</v>
      </c>
      <c r="AU251" s="254" t="s">
        <v>80</v>
      </c>
      <c r="AV251" s="14" t="s">
        <v>82</v>
      </c>
      <c r="AW251" s="14" t="s">
        <v>33</v>
      </c>
      <c r="AX251" s="14" t="s">
        <v>73</v>
      </c>
      <c r="AY251" s="254" t="s">
        <v>196</v>
      </c>
    </row>
    <row r="252" s="15" customFormat="1">
      <c r="A252" s="15"/>
      <c r="B252" s="255"/>
      <c r="C252" s="256"/>
      <c r="D252" s="235" t="s">
        <v>208</v>
      </c>
      <c r="E252" s="257" t="s">
        <v>19</v>
      </c>
      <c r="F252" s="258" t="s">
        <v>212</v>
      </c>
      <c r="G252" s="256"/>
      <c r="H252" s="259">
        <v>1</v>
      </c>
      <c r="I252" s="260"/>
      <c r="J252" s="256"/>
      <c r="K252" s="256"/>
      <c r="L252" s="261"/>
      <c r="M252" s="262"/>
      <c r="N252" s="263"/>
      <c r="O252" s="263"/>
      <c r="P252" s="263"/>
      <c r="Q252" s="263"/>
      <c r="R252" s="263"/>
      <c r="S252" s="263"/>
      <c r="T252" s="264"/>
      <c r="U252" s="15"/>
      <c r="V252" s="15"/>
      <c r="W252" s="15"/>
      <c r="X252" s="15"/>
      <c r="Y252" s="15"/>
      <c r="Z252" s="15"/>
      <c r="AA252" s="15"/>
      <c r="AB252" s="15"/>
      <c r="AC252" s="15"/>
      <c r="AD252" s="15"/>
      <c r="AE252" s="15"/>
      <c r="AT252" s="265" t="s">
        <v>208</v>
      </c>
      <c r="AU252" s="265" t="s">
        <v>80</v>
      </c>
      <c r="AV252" s="15" t="s">
        <v>204</v>
      </c>
      <c r="AW252" s="15" t="s">
        <v>33</v>
      </c>
      <c r="AX252" s="15" t="s">
        <v>80</v>
      </c>
      <c r="AY252" s="265" t="s">
        <v>196</v>
      </c>
    </row>
    <row r="253" s="2" customFormat="1" ht="21.0566" customHeight="1">
      <c r="A253" s="41"/>
      <c r="B253" s="42"/>
      <c r="C253" s="215" t="s">
        <v>503</v>
      </c>
      <c r="D253" s="215" t="s">
        <v>199</v>
      </c>
      <c r="E253" s="216" t="s">
        <v>1253</v>
      </c>
      <c r="F253" s="217" t="s">
        <v>1185</v>
      </c>
      <c r="G253" s="218" t="s">
        <v>1052</v>
      </c>
      <c r="H253" s="219">
        <v>18</v>
      </c>
      <c r="I253" s="220"/>
      <c r="J253" s="221">
        <f>ROUND(I253*H253,2)</f>
        <v>0</v>
      </c>
      <c r="K253" s="217" t="s">
        <v>19</v>
      </c>
      <c r="L253" s="47"/>
      <c r="M253" s="222" t="s">
        <v>19</v>
      </c>
      <c r="N253" s="223" t="s">
        <v>44</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572</v>
      </c>
      <c r="AT253" s="226" t="s">
        <v>199</v>
      </c>
      <c r="AU253" s="226" t="s">
        <v>80</v>
      </c>
      <c r="AY253" s="20" t="s">
        <v>196</v>
      </c>
      <c r="BE253" s="227">
        <f>IF(N253="základní",J253,0)</f>
        <v>0</v>
      </c>
      <c r="BF253" s="227">
        <f>IF(N253="snížená",J253,0)</f>
        <v>0</v>
      </c>
      <c r="BG253" s="227">
        <f>IF(N253="zákl. přenesená",J253,0)</f>
        <v>0</v>
      </c>
      <c r="BH253" s="227">
        <f>IF(N253="sníž. přenesená",J253,0)</f>
        <v>0</v>
      </c>
      <c r="BI253" s="227">
        <f>IF(N253="nulová",J253,0)</f>
        <v>0</v>
      </c>
      <c r="BJ253" s="20" t="s">
        <v>80</v>
      </c>
      <c r="BK253" s="227">
        <f>ROUND(I253*H253,2)</f>
        <v>0</v>
      </c>
      <c r="BL253" s="20" t="s">
        <v>572</v>
      </c>
      <c r="BM253" s="226" t="s">
        <v>5522</v>
      </c>
    </row>
    <row r="254" s="14" customFormat="1">
      <c r="A254" s="14"/>
      <c r="B254" s="244"/>
      <c r="C254" s="245"/>
      <c r="D254" s="235" t="s">
        <v>208</v>
      </c>
      <c r="E254" s="246" t="s">
        <v>19</v>
      </c>
      <c r="F254" s="247" t="s">
        <v>309</v>
      </c>
      <c r="G254" s="245"/>
      <c r="H254" s="248">
        <v>18</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208</v>
      </c>
      <c r="AU254" s="254" t="s">
        <v>80</v>
      </c>
      <c r="AV254" s="14" t="s">
        <v>82</v>
      </c>
      <c r="AW254" s="14" t="s">
        <v>33</v>
      </c>
      <c r="AX254" s="14" t="s">
        <v>73</v>
      </c>
      <c r="AY254" s="254" t="s">
        <v>196</v>
      </c>
    </row>
    <row r="255" s="15" customFormat="1">
      <c r="A255" s="15"/>
      <c r="B255" s="255"/>
      <c r="C255" s="256"/>
      <c r="D255" s="235" t="s">
        <v>208</v>
      </c>
      <c r="E255" s="257" t="s">
        <v>19</v>
      </c>
      <c r="F255" s="258" t="s">
        <v>212</v>
      </c>
      <c r="G255" s="256"/>
      <c r="H255" s="259">
        <v>18</v>
      </c>
      <c r="I255" s="260"/>
      <c r="J255" s="256"/>
      <c r="K255" s="256"/>
      <c r="L255" s="261"/>
      <c r="M255" s="277"/>
      <c r="N255" s="278"/>
      <c r="O255" s="278"/>
      <c r="P255" s="278"/>
      <c r="Q255" s="278"/>
      <c r="R255" s="278"/>
      <c r="S255" s="278"/>
      <c r="T255" s="279"/>
      <c r="U255" s="15"/>
      <c r="V255" s="15"/>
      <c r="W255" s="15"/>
      <c r="X255" s="15"/>
      <c r="Y255" s="15"/>
      <c r="Z255" s="15"/>
      <c r="AA255" s="15"/>
      <c r="AB255" s="15"/>
      <c r="AC255" s="15"/>
      <c r="AD255" s="15"/>
      <c r="AE255" s="15"/>
      <c r="AT255" s="265" t="s">
        <v>208</v>
      </c>
      <c r="AU255" s="265" t="s">
        <v>80</v>
      </c>
      <c r="AV255" s="15" t="s">
        <v>204</v>
      </c>
      <c r="AW255" s="15" t="s">
        <v>33</v>
      </c>
      <c r="AX255" s="15" t="s">
        <v>80</v>
      </c>
      <c r="AY255" s="265" t="s">
        <v>196</v>
      </c>
    </row>
    <row r="256" s="2" customFormat="1" ht="6.96" customHeight="1">
      <c r="A256" s="41"/>
      <c r="B256" s="62"/>
      <c r="C256" s="63"/>
      <c r="D256" s="63"/>
      <c r="E256" s="63"/>
      <c r="F256" s="63"/>
      <c r="G256" s="63"/>
      <c r="H256" s="63"/>
      <c r="I256" s="63"/>
      <c r="J256" s="63"/>
      <c r="K256" s="63"/>
      <c r="L256" s="47"/>
      <c r="M256" s="41"/>
      <c r="O256" s="41"/>
      <c r="P256" s="41"/>
      <c r="Q256" s="41"/>
      <c r="R256" s="41"/>
      <c r="S256" s="41"/>
      <c r="T256" s="41"/>
      <c r="U256" s="41"/>
      <c r="V256" s="41"/>
      <c r="W256" s="41"/>
      <c r="X256" s="41"/>
      <c r="Y256" s="41"/>
      <c r="Z256" s="41"/>
      <c r="AA256" s="41"/>
      <c r="AB256" s="41"/>
      <c r="AC256" s="41"/>
      <c r="AD256" s="41"/>
      <c r="AE256" s="41"/>
    </row>
  </sheetData>
  <sheetProtection sheet="1" autoFilter="0" formatColumns="0" formatRows="0" objects="1" scenarios="1" spinCount="100000" saltValue="TJMdsyBBtIl9ginm5a1K9Z/R21eYguUVxT5ngjjGthPRuD3mygLKEHrhDCwn4da49wsDOZMP5od3LgRW4T0jxA==" hashValue="eOwudOJJpiKg6o5IwA+6dqkYyv+te6xRAh2dLAbo5GRDOIe+J0ezPXOx680FuKzDbNC2I8KE9iucglcN/894JQ==" algorithmName="SHA-512" password="CC35"/>
  <autoFilter ref="C90:K25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154</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5523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ROUND((SUM(BE92:BE303)),  2)</f>
        <v>0</v>
      </c>
      <c r="G35" s="41"/>
      <c r="H35" s="41"/>
      <c r="I35" s="160">
        <v>0.20999999999999999</v>
      </c>
      <c r="J35" s="159">
        <f>ROUND(((SUM(BE92:BE303))*I35),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ROUND((SUM(BF92:BF303)),  2)</f>
        <v>0</v>
      </c>
      <c r="G36" s="41"/>
      <c r="H36" s="41"/>
      <c r="I36" s="160">
        <v>0.12</v>
      </c>
      <c r="J36" s="159">
        <f>ROUND(((SUM(BF92:BF303))*I36),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ROUND((SUM(BG92:BG303)),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ROUND((SUM(BH92:BH303)),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ROUND((SUM(BI92:BI303)),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01.04.05.05 - Slaboproud PZTS</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5524</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5525</v>
      </c>
      <c r="E65" s="180"/>
      <c r="F65" s="180"/>
      <c r="G65" s="180"/>
      <c r="H65" s="180"/>
      <c r="I65" s="180"/>
      <c r="J65" s="181">
        <f>J124</f>
        <v>0</v>
      </c>
      <c r="K65" s="178"/>
      <c r="L65" s="182"/>
      <c r="S65" s="9"/>
      <c r="T65" s="9"/>
      <c r="U65" s="9"/>
      <c r="V65" s="9"/>
      <c r="W65" s="9"/>
      <c r="X65" s="9"/>
      <c r="Y65" s="9"/>
      <c r="Z65" s="9"/>
      <c r="AA65" s="9"/>
      <c r="AB65" s="9"/>
      <c r="AC65" s="9"/>
      <c r="AD65" s="9"/>
      <c r="AE65" s="9"/>
    </row>
    <row r="66" s="9" customFormat="1" ht="24.96" customHeight="1">
      <c r="A66" s="9"/>
      <c r="B66" s="177"/>
      <c r="C66" s="178"/>
      <c r="D66" s="179" t="s">
        <v>5526</v>
      </c>
      <c r="E66" s="180"/>
      <c r="F66" s="180"/>
      <c r="G66" s="180"/>
      <c r="H66" s="180"/>
      <c r="I66" s="180"/>
      <c r="J66" s="181">
        <f>J132</f>
        <v>0</v>
      </c>
      <c r="K66" s="178"/>
      <c r="L66" s="182"/>
      <c r="S66" s="9"/>
      <c r="T66" s="9"/>
      <c r="U66" s="9"/>
      <c r="V66" s="9"/>
      <c r="W66" s="9"/>
      <c r="X66" s="9"/>
      <c r="Y66" s="9"/>
      <c r="Z66" s="9"/>
      <c r="AA66" s="9"/>
      <c r="AB66" s="9"/>
      <c r="AC66" s="9"/>
      <c r="AD66" s="9"/>
      <c r="AE66" s="9"/>
    </row>
    <row r="67" s="9" customFormat="1" ht="24.96" customHeight="1">
      <c r="A67" s="9"/>
      <c r="B67" s="177"/>
      <c r="C67" s="178"/>
      <c r="D67" s="179" t="s">
        <v>5527</v>
      </c>
      <c r="E67" s="180"/>
      <c r="F67" s="180"/>
      <c r="G67" s="180"/>
      <c r="H67" s="180"/>
      <c r="I67" s="180"/>
      <c r="J67" s="181">
        <f>J163</f>
        <v>0</v>
      </c>
      <c r="K67" s="178"/>
      <c r="L67" s="182"/>
      <c r="S67" s="9"/>
      <c r="T67" s="9"/>
      <c r="U67" s="9"/>
      <c r="V67" s="9"/>
      <c r="W67" s="9"/>
      <c r="X67" s="9"/>
      <c r="Y67" s="9"/>
      <c r="Z67" s="9"/>
      <c r="AA67" s="9"/>
      <c r="AB67" s="9"/>
      <c r="AC67" s="9"/>
      <c r="AD67" s="9"/>
      <c r="AE67" s="9"/>
    </row>
    <row r="68" s="9" customFormat="1" ht="24.96" customHeight="1">
      <c r="A68" s="9"/>
      <c r="B68" s="177"/>
      <c r="C68" s="178"/>
      <c r="D68" s="179" t="s">
        <v>5528</v>
      </c>
      <c r="E68" s="180"/>
      <c r="F68" s="180"/>
      <c r="G68" s="180"/>
      <c r="H68" s="180"/>
      <c r="I68" s="180"/>
      <c r="J68" s="181">
        <f>J176</f>
        <v>0</v>
      </c>
      <c r="K68" s="178"/>
      <c r="L68" s="182"/>
      <c r="S68" s="9"/>
      <c r="T68" s="9"/>
      <c r="U68" s="9"/>
      <c r="V68" s="9"/>
      <c r="W68" s="9"/>
      <c r="X68" s="9"/>
      <c r="Y68" s="9"/>
      <c r="Z68" s="9"/>
      <c r="AA68" s="9"/>
      <c r="AB68" s="9"/>
      <c r="AC68" s="9"/>
      <c r="AD68" s="9"/>
      <c r="AE68" s="9"/>
    </row>
    <row r="69" s="9" customFormat="1" ht="24.96" customHeight="1">
      <c r="A69" s="9"/>
      <c r="B69" s="177"/>
      <c r="C69" s="178"/>
      <c r="D69" s="179" t="s">
        <v>5529</v>
      </c>
      <c r="E69" s="180"/>
      <c r="F69" s="180"/>
      <c r="G69" s="180"/>
      <c r="H69" s="180"/>
      <c r="I69" s="180"/>
      <c r="J69" s="181">
        <f>J240</f>
        <v>0</v>
      </c>
      <c r="K69" s="178"/>
      <c r="L69" s="182"/>
      <c r="S69" s="9"/>
      <c r="T69" s="9"/>
      <c r="U69" s="9"/>
      <c r="V69" s="9"/>
      <c r="W69" s="9"/>
      <c r="X69" s="9"/>
      <c r="Y69" s="9"/>
      <c r="Z69" s="9"/>
      <c r="AA69" s="9"/>
      <c r="AB69" s="9"/>
      <c r="AC69" s="9"/>
      <c r="AD69" s="9"/>
      <c r="AE69" s="9"/>
    </row>
    <row r="70" s="9" customFormat="1" ht="24.96" customHeight="1">
      <c r="A70" s="9"/>
      <c r="B70" s="177"/>
      <c r="C70" s="178"/>
      <c r="D70" s="179" t="s">
        <v>1141</v>
      </c>
      <c r="E70" s="180"/>
      <c r="F70" s="180"/>
      <c r="G70" s="180"/>
      <c r="H70" s="180"/>
      <c r="I70" s="180"/>
      <c r="J70" s="181">
        <f>J259</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181</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7.84906" customHeight="1">
      <c r="A80" s="41"/>
      <c r="B80" s="42"/>
      <c r="C80" s="43"/>
      <c r="D80" s="43"/>
      <c r="E80" s="172" t="str">
        <f>E7</f>
        <v>REVITALIZACE BUDOVY GALERIE MODERNÍHO UMĚNÍ CELÝ ROZPOČET BEZ PS</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161</v>
      </c>
      <c r="D81" s="25"/>
      <c r="E81" s="25"/>
      <c r="F81" s="25"/>
      <c r="G81" s="25"/>
      <c r="H81" s="25"/>
      <c r="I81" s="25"/>
      <c r="J81" s="25"/>
      <c r="K81" s="25"/>
      <c r="L81" s="23"/>
    </row>
    <row r="82" s="2" customFormat="1" ht="16.30189" customHeight="1">
      <c r="A82" s="41"/>
      <c r="B82" s="42"/>
      <c r="C82" s="43"/>
      <c r="D82" s="43"/>
      <c r="E82" s="172" t="s">
        <v>1457</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30189" customHeight="1">
      <c r="A84" s="41"/>
      <c r="B84" s="42"/>
      <c r="C84" s="43"/>
      <c r="D84" s="43"/>
      <c r="E84" s="72" t="str">
        <f>E11</f>
        <v>SO 01.04.05.05 - Slaboproud PZTS</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F14</f>
        <v>Hadec Králové</v>
      </c>
      <c r="G86" s="43"/>
      <c r="H86" s="43"/>
      <c r="I86" s="35" t="s">
        <v>23</v>
      </c>
      <c r="J86" s="75" t="str">
        <f>IF(J14="","",J14)</f>
        <v>24. 4. 2024</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5.30566" customHeight="1">
      <c r="A88" s="41"/>
      <c r="B88" s="42"/>
      <c r="C88" s="35" t="s">
        <v>25</v>
      </c>
      <c r="D88" s="43"/>
      <c r="E88" s="43"/>
      <c r="F88" s="30" t="str">
        <f>E17</f>
        <v>Královéhradecký kraj, Pivovarské náměstí 1345</v>
      </c>
      <c r="G88" s="43"/>
      <c r="H88" s="43"/>
      <c r="I88" s="35" t="s">
        <v>31</v>
      </c>
      <c r="J88" s="39" t="str">
        <f>E23</f>
        <v>INS spol.s.r.o.</v>
      </c>
      <c r="K88" s="43"/>
      <c r="L88" s="147"/>
      <c r="S88" s="41"/>
      <c r="T88" s="41"/>
      <c r="U88" s="41"/>
      <c r="V88" s="41"/>
      <c r="W88" s="41"/>
      <c r="X88" s="41"/>
      <c r="Y88" s="41"/>
      <c r="Z88" s="41"/>
      <c r="AA88" s="41"/>
      <c r="AB88" s="41"/>
      <c r="AC88" s="41"/>
      <c r="AD88" s="41"/>
      <c r="AE88" s="41"/>
    </row>
    <row r="89" s="2" customFormat="1" ht="15.30566" customHeight="1">
      <c r="A89" s="41"/>
      <c r="B89" s="42"/>
      <c r="C89" s="35" t="s">
        <v>29</v>
      </c>
      <c r="D89" s="43"/>
      <c r="E89" s="43"/>
      <c r="F89" s="30" t="str">
        <f>IF(E20="","",E20)</f>
        <v>Vyplň údaj</v>
      </c>
      <c r="G89" s="43"/>
      <c r="H89" s="43"/>
      <c r="I89" s="35" t="s">
        <v>34</v>
      </c>
      <c r="J89" s="39" t="str">
        <f>E26</f>
        <v>Ivan Mezera</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182</v>
      </c>
      <c r="D91" s="191" t="s">
        <v>58</v>
      </c>
      <c r="E91" s="191" t="s">
        <v>54</v>
      </c>
      <c r="F91" s="191" t="s">
        <v>55</v>
      </c>
      <c r="G91" s="191" t="s">
        <v>183</v>
      </c>
      <c r="H91" s="191" t="s">
        <v>184</v>
      </c>
      <c r="I91" s="191" t="s">
        <v>185</v>
      </c>
      <c r="J91" s="191" t="s">
        <v>167</v>
      </c>
      <c r="K91" s="192" t="s">
        <v>186</v>
      </c>
      <c r="L91" s="193"/>
      <c r="M91" s="95" t="s">
        <v>19</v>
      </c>
      <c r="N91" s="96" t="s">
        <v>43</v>
      </c>
      <c r="O91" s="96" t="s">
        <v>187</v>
      </c>
      <c r="P91" s="96" t="s">
        <v>188</v>
      </c>
      <c r="Q91" s="96" t="s">
        <v>189</v>
      </c>
      <c r="R91" s="96" t="s">
        <v>190</v>
      </c>
      <c r="S91" s="96" t="s">
        <v>191</v>
      </c>
      <c r="T91" s="97" t="s">
        <v>192</v>
      </c>
      <c r="U91" s="188"/>
      <c r="V91" s="188"/>
      <c r="W91" s="188"/>
      <c r="X91" s="188"/>
      <c r="Y91" s="188"/>
      <c r="Z91" s="188"/>
      <c r="AA91" s="188"/>
      <c r="AB91" s="188"/>
      <c r="AC91" s="188"/>
      <c r="AD91" s="188"/>
      <c r="AE91" s="188"/>
    </row>
    <row r="92" s="2" customFormat="1" ht="22.8" customHeight="1">
      <c r="A92" s="41"/>
      <c r="B92" s="42"/>
      <c r="C92" s="102" t="s">
        <v>193</v>
      </c>
      <c r="D92" s="43"/>
      <c r="E92" s="43"/>
      <c r="F92" s="43"/>
      <c r="G92" s="43"/>
      <c r="H92" s="43"/>
      <c r="I92" s="43"/>
      <c r="J92" s="194">
        <f>BK92</f>
        <v>0</v>
      </c>
      <c r="K92" s="43"/>
      <c r="L92" s="47"/>
      <c r="M92" s="98"/>
      <c r="N92" s="195"/>
      <c r="O92" s="99"/>
      <c r="P92" s="196">
        <f>P93+P124+P132+P163+P176+P240+P259</f>
        <v>0</v>
      </c>
      <c r="Q92" s="99"/>
      <c r="R92" s="196">
        <f>R93+R124+R132+R163+R176+R240+R259</f>
        <v>0</v>
      </c>
      <c r="S92" s="99"/>
      <c r="T92" s="197">
        <f>T93+T124+T132+T163+T176+T240+T259</f>
        <v>0</v>
      </c>
      <c r="U92" s="41"/>
      <c r="V92" s="41"/>
      <c r="W92" s="41"/>
      <c r="X92" s="41"/>
      <c r="Y92" s="41"/>
      <c r="Z92" s="41"/>
      <c r="AA92" s="41"/>
      <c r="AB92" s="41"/>
      <c r="AC92" s="41"/>
      <c r="AD92" s="41"/>
      <c r="AE92" s="41"/>
      <c r="AT92" s="20" t="s">
        <v>72</v>
      </c>
      <c r="AU92" s="20" t="s">
        <v>168</v>
      </c>
      <c r="BK92" s="198">
        <f>BK93+BK124+BK132+BK163+BK176+BK240+BK259</f>
        <v>0</v>
      </c>
    </row>
    <row r="93" s="12" customFormat="1" ht="25.92" customHeight="1">
      <c r="A93" s="12"/>
      <c r="B93" s="199"/>
      <c r="C93" s="200"/>
      <c r="D93" s="201" t="s">
        <v>72</v>
      </c>
      <c r="E93" s="202" t="s">
        <v>1192</v>
      </c>
      <c r="F93" s="202" t="s">
        <v>5530</v>
      </c>
      <c r="G93" s="200"/>
      <c r="H93" s="200"/>
      <c r="I93" s="203"/>
      <c r="J93" s="204">
        <f>BK93</f>
        <v>0</v>
      </c>
      <c r="K93" s="200"/>
      <c r="L93" s="205"/>
      <c r="M93" s="206"/>
      <c r="N93" s="207"/>
      <c r="O93" s="207"/>
      <c r="P93" s="208">
        <f>SUM(P94:P123)</f>
        <v>0</v>
      </c>
      <c r="Q93" s="207"/>
      <c r="R93" s="208">
        <f>SUM(R94:R123)</f>
        <v>0</v>
      </c>
      <c r="S93" s="207"/>
      <c r="T93" s="209">
        <f>SUM(T94:T123)</f>
        <v>0</v>
      </c>
      <c r="U93" s="12"/>
      <c r="V93" s="12"/>
      <c r="W93" s="12"/>
      <c r="X93" s="12"/>
      <c r="Y93" s="12"/>
      <c r="Z93" s="12"/>
      <c r="AA93" s="12"/>
      <c r="AB93" s="12"/>
      <c r="AC93" s="12"/>
      <c r="AD93" s="12"/>
      <c r="AE93" s="12"/>
      <c r="AR93" s="210" t="s">
        <v>80</v>
      </c>
      <c r="AT93" s="211" t="s">
        <v>72</v>
      </c>
      <c r="AU93" s="211" t="s">
        <v>73</v>
      </c>
      <c r="AY93" s="210" t="s">
        <v>196</v>
      </c>
      <c r="BK93" s="212">
        <f>SUM(BK94:BK123)</f>
        <v>0</v>
      </c>
    </row>
    <row r="94" s="2" customFormat="1" ht="87.39622" customHeight="1">
      <c r="A94" s="41"/>
      <c r="B94" s="42"/>
      <c r="C94" s="215" t="s">
        <v>80</v>
      </c>
      <c r="D94" s="215" t="s">
        <v>199</v>
      </c>
      <c r="E94" s="216" t="s">
        <v>5531</v>
      </c>
      <c r="F94" s="217" t="s">
        <v>5532</v>
      </c>
      <c r="G94" s="218" t="s">
        <v>222</v>
      </c>
      <c r="H94" s="219">
        <v>1</v>
      </c>
      <c r="I94" s="220"/>
      <c r="J94" s="221">
        <f>ROUND(I94*H94,2)</f>
        <v>0</v>
      </c>
      <c r="K94" s="217" t="s">
        <v>19</v>
      </c>
      <c r="L94" s="47"/>
      <c r="M94" s="222" t="s">
        <v>19</v>
      </c>
      <c r="N94" s="223" t="s">
        <v>44</v>
      </c>
      <c r="O94" s="87"/>
      <c r="P94" s="224">
        <f>O94*H94</f>
        <v>0</v>
      </c>
      <c r="Q94" s="224">
        <v>0</v>
      </c>
      <c r="R94" s="224">
        <f>Q94*H94</f>
        <v>0</v>
      </c>
      <c r="S94" s="224">
        <v>0</v>
      </c>
      <c r="T94" s="225">
        <f>S94*H94</f>
        <v>0</v>
      </c>
      <c r="U94" s="41"/>
      <c r="V94" s="41"/>
      <c r="W94" s="41"/>
      <c r="X94" s="41"/>
      <c r="Y94" s="41"/>
      <c r="Z94" s="41"/>
      <c r="AA94" s="41"/>
      <c r="AB94" s="41"/>
      <c r="AC94" s="41"/>
      <c r="AD94" s="41"/>
      <c r="AE94" s="41"/>
      <c r="AR94" s="226" t="s">
        <v>572</v>
      </c>
      <c r="AT94" s="226" t="s">
        <v>199</v>
      </c>
      <c r="AU94" s="226" t="s">
        <v>80</v>
      </c>
      <c r="AY94" s="20" t="s">
        <v>196</v>
      </c>
      <c r="BE94" s="227">
        <f>IF(N94="základní",J94,0)</f>
        <v>0</v>
      </c>
      <c r="BF94" s="227">
        <f>IF(N94="snížená",J94,0)</f>
        <v>0</v>
      </c>
      <c r="BG94" s="227">
        <f>IF(N94="zákl. přenesená",J94,0)</f>
        <v>0</v>
      </c>
      <c r="BH94" s="227">
        <f>IF(N94="sníž. přenesená",J94,0)</f>
        <v>0</v>
      </c>
      <c r="BI94" s="227">
        <f>IF(N94="nulová",J94,0)</f>
        <v>0</v>
      </c>
      <c r="BJ94" s="20" t="s">
        <v>80</v>
      </c>
      <c r="BK94" s="227">
        <f>ROUND(I94*H94,2)</f>
        <v>0</v>
      </c>
      <c r="BL94" s="20" t="s">
        <v>572</v>
      </c>
      <c r="BM94" s="226" t="s">
        <v>5533</v>
      </c>
    </row>
    <row r="95" s="14" customFormat="1">
      <c r="A95" s="14"/>
      <c r="B95" s="244"/>
      <c r="C95" s="245"/>
      <c r="D95" s="235" t="s">
        <v>208</v>
      </c>
      <c r="E95" s="246" t="s">
        <v>19</v>
      </c>
      <c r="F95" s="247" t="s">
        <v>80</v>
      </c>
      <c r="G95" s="245"/>
      <c r="H95" s="248">
        <v>1</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208</v>
      </c>
      <c r="AU95" s="254" t="s">
        <v>80</v>
      </c>
      <c r="AV95" s="14" t="s">
        <v>82</v>
      </c>
      <c r="AW95" s="14" t="s">
        <v>33</v>
      </c>
      <c r="AX95" s="14" t="s">
        <v>73</v>
      </c>
      <c r="AY95" s="254" t="s">
        <v>196</v>
      </c>
    </row>
    <row r="96" s="15" customFormat="1">
      <c r="A96" s="15"/>
      <c r="B96" s="255"/>
      <c r="C96" s="256"/>
      <c r="D96" s="235" t="s">
        <v>208</v>
      </c>
      <c r="E96" s="257" t="s">
        <v>19</v>
      </c>
      <c r="F96" s="258" t="s">
        <v>212</v>
      </c>
      <c r="G96" s="256"/>
      <c r="H96" s="259">
        <v>1</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208</v>
      </c>
      <c r="AU96" s="265" t="s">
        <v>80</v>
      </c>
      <c r="AV96" s="15" t="s">
        <v>204</v>
      </c>
      <c r="AW96" s="15" t="s">
        <v>33</v>
      </c>
      <c r="AX96" s="15" t="s">
        <v>80</v>
      </c>
      <c r="AY96" s="265" t="s">
        <v>196</v>
      </c>
    </row>
    <row r="97" s="2" customFormat="1" ht="87.39622" customHeight="1">
      <c r="A97" s="41"/>
      <c r="B97" s="42"/>
      <c r="C97" s="215" t="s">
        <v>82</v>
      </c>
      <c r="D97" s="215" t="s">
        <v>199</v>
      </c>
      <c r="E97" s="216" t="s">
        <v>5534</v>
      </c>
      <c r="F97" s="217" t="s">
        <v>5535</v>
      </c>
      <c r="G97" s="218" t="s">
        <v>222</v>
      </c>
      <c r="H97" s="219">
        <v>1</v>
      </c>
      <c r="I97" s="220"/>
      <c r="J97" s="221">
        <f>ROUND(I97*H97,2)</f>
        <v>0</v>
      </c>
      <c r="K97" s="217" t="s">
        <v>19</v>
      </c>
      <c r="L97" s="47"/>
      <c r="M97" s="222" t="s">
        <v>19</v>
      </c>
      <c r="N97" s="223" t="s">
        <v>44</v>
      </c>
      <c r="O97" s="87"/>
      <c r="P97" s="224">
        <f>O97*H97</f>
        <v>0</v>
      </c>
      <c r="Q97" s="224">
        <v>0</v>
      </c>
      <c r="R97" s="224">
        <f>Q97*H97</f>
        <v>0</v>
      </c>
      <c r="S97" s="224">
        <v>0</v>
      </c>
      <c r="T97" s="225">
        <f>S97*H97</f>
        <v>0</v>
      </c>
      <c r="U97" s="41"/>
      <c r="V97" s="41"/>
      <c r="W97" s="41"/>
      <c r="X97" s="41"/>
      <c r="Y97" s="41"/>
      <c r="Z97" s="41"/>
      <c r="AA97" s="41"/>
      <c r="AB97" s="41"/>
      <c r="AC97" s="41"/>
      <c r="AD97" s="41"/>
      <c r="AE97" s="41"/>
      <c r="AR97" s="226" t="s">
        <v>572</v>
      </c>
      <c r="AT97" s="226" t="s">
        <v>199</v>
      </c>
      <c r="AU97" s="226" t="s">
        <v>80</v>
      </c>
      <c r="AY97" s="20" t="s">
        <v>196</v>
      </c>
      <c r="BE97" s="227">
        <f>IF(N97="základní",J97,0)</f>
        <v>0</v>
      </c>
      <c r="BF97" s="227">
        <f>IF(N97="snížená",J97,0)</f>
        <v>0</v>
      </c>
      <c r="BG97" s="227">
        <f>IF(N97="zákl. přenesená",J97,0)</f>
        <v>0</v>
      </c>
      <c r="BH97" s="227">
        <f>IF(N97="sníž. přenesená",J97,0)</f>
        <v>0</v>
      </c>
      <c r="BI97" s="227">
        <f>IF(N97="nulová",J97,0)</f>
        <v>0</v>
      </c>
      <c r="BJ97" s="20" t="s">
        <v>80</v>
      </c>
      <c r="BK97" s="227">
        <f>ROUND(I97*H97,2)</f>
        <v>0</v>
      </c>
      <c r="BL97" s="20" t="s">
        <v>572</v>
      </c>
      <c r="BM97" s="226" t="s">
        <v>5536</v>
      </c>
    </row>
    <row r="98" s="14" customFormat="1">
      <c r="A98" s="14"/>
      <c r="B98" s="244"/>
      <c r="C98" s="245"/>
      <c r="D98" s="235" t="s">
        <v>208</v>
      </c>
      <c r="E98" s="246" t="s">
        <v>19</v>
      </c>
      <c r="F98" s="247" t="s">
        <v>80</v>
      </c>
      <c r="G98" s="245"/>
      <c r="H98" s="248">
        <v>1</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208</v>
      </c>
      <c r="AU98" s="254" t="s">
        <v>80</v>
      </c>
      <c r="AV98" s="14" t="s">
        <v>82</v>
      </c>
      <c r="AW98" s="14" t="s">
        <v>33</v>
      </c>
      <c r="AX98" s="14" t="s">
        <v>73</v>
      </c>
      <c r="AY98" s="254" t="s">
        <v>196</v>
      </c>
    </row>
    <row r="99" s="15" customFormat="1">
      <c r="A99" s="15"/>
      <c r="B99" s="255"/>
      <c r="C99" s="256"/>
      <c r="D99" s="235" t="s">
        <v>208</v>
      </c>
      <c r="E99" s="257" t="s">
        <v>19</v>
      </c>
      <c r="F99" s="258" t="s">
        <v>212</v>
      </c>
      <c r="G99" s="256"/>
      <c r="H99" s="259">
        <v>1</v>
      </c>
      <c r="I99" s="260"/>
      <c r="J99" s="256"/>
      <c r="K99" s="256"/>
      <c r="L99" s="261"/>
      <c r="M99" s="262"/>
      <c r="N99" s="263"/>
      <c r="O99" s="263"/>
      <c r="P99" s="263"/>
      <c r="Q99" s="263"/>
      <c r="R99" s="263"/>
      <c r="S99" s="263"/>
      <c r="T99" s="264"/>
      <c r="U99" s="15"/>
      <c r="V99" s="15"/>
      <c r="W99" s="15"/>
      <c r="X99" s="15"/>
      <c r="Y99" s="15"/>
      <c r="Z99" s="15"/>
      <c r="AA99" s="15"/>
      <c r="AB99" s="15"/>
      <c r="AC99" s="15"/>
      <c r="AD99" s="15"/>
      <c r="AE99" s="15"/>
      <c r="AT99" s="265" t="s">
        <v>208</v>
      </c>
      <c r="AU99" s="265" t="s">
        <v>80</v>
      </c>
      <c r="AV99" s="15" t="s">
        <v>204</v>
      </c>
      <c r="AW99" s="15" t="s">
        <v>33</v>
      </c>
      <c r="AX99" s="15" t="s">
        <v>80</v>
      </c>
      <c r="AY99" s="265" t="s">
        <v>196</v>
      </c>
    </row>
    <row r="100" s="2" customFormat="1" ht="23.4566" customHeight="1">
      <c r="A100" s="41"/>
      <c r="B100" s="42"/>
      <c r="C100" s="215" t="s">
        <v>197</v>
      </c>
      <c r="D100" s="215" t="s">
        <v>199</v>
      </c>
      <c r="E100" s="216" t="s">
        <v>5537</v>
      </c>
      <c r="F100" s="217" t="s">
        <v>5538</v>
      </c>
      <c r="G100" s="218" t="s">
        <v>222</v>
      </c>
      <c r="H100" s="219">
        <v>2</v>
      </c>
      <c r="I100" s="220"/>
      <c r="J100" s="221">
        <f>ROUND(I100*H100,2)</f>
        <v>0</v>
      </c>
      <c r="K100" s="217" t="s">
        <v>19</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572</v>
      </c>
      <c r="AT100" s="226" t="s">
        <v>199</v>
      </c>
      <c r="AU100" s="226" t="s">
        <v>80</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572</v>
      </c>
      <c r="BM100" s="226" t="s">
        <v>5539</v>
      </c>
    </row>
    <row r="101" s="14" customFormat="1">
      <c r="A101" s="14"/>
      <c r="B101" s="244"/>
      <c r="C101" s="245"/>
      <c r="D101" s="235" t="s">
        <v>208</v>
      </c>
      <c r="E101" s="246" t="s">
        <v>19</v>
      </c>
      <c r="F101" s="247" t="s">
        <v>82</v>
      </c>
      <c r="G101" s="245"/>
      <c r="H101" s="248">
        <v>2</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80</v>
      </c>
      <c r="AV101" s="14" t="s">
        <v>82</v>
      </c>
      <c r="AW101" s="14" t="s">
        <v>33</v>
      </c>
      <c r="AX101" s="14" t="s">
        <v>73</v>
      </c>
      <c r="AY101" s="254" t="s">
        <v>196</v>
      </c>
    </row>
    <row r="102" s="15" customFormat="1">
      <c r="A102" s="15"/>
      <c r="B102" s="255"/>
      <c r="C102" s="256"/>
      <c r="D102" s="235" t="s">
        <v>208</v>
      </c>
      <c r="E102" s="257" t="s">
        <v>19</v>
      </c>
      <c r="F102" s="258" t="s">
        <v>212</v>
      </c>
      <c r="G102" s="256"/>
      <c r="H102" s="259">
        <v>2</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80</v>
      </c>
      <c r="AV102" s="15" t="s">
        <v>204</v>
      </c>
      <c r="AW102" s="15" t="s">
        <v>33</v>
      </c>
      <c r="AX102" s="15" t="s">
        <v>80</v>
      </c>
      <c r="AY102" s="265" t="s">
        <v>196</v>
      </c>
    </row>
    <row r="103" s="2" customFormat="1" ht="111.5321" customHeight="1">
      <c r="A103" s="41"/>
      <c r="B103" s="42"/>
      <c r="C103" s="215" t="s">
        <v>204</v>
      </c>
      <c r="D103" s="215" t="s">
        <v>199</v>
      </c>
      <c r="E103" s="216" t="s">
        <v>5540</v>
      </c>
      <c r="F103" s="217" t="s">
        <v>5541</v>
      </c>
      <c r="G103" s="218" t="s">
        <v>222</v>
      </c>
      <c r="H103" s="219">
        <v>2</v>
      </c>
      <c r="I103" s="220"/>
      <c r="J103" s="221">
        <f>ROUND(I103*H103,2)</f>
        <v>0</v>
      </c>
      <c r="K103" s="217" t="s">
        <v>19</v>
      </c>
      <c r="L103" s="47"/>
      <c r="M103" s="222" t="s">
        <v>19</v>
      </c>
      <c r="N103" s="223" t="s">
        <v>44</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572</v>
      </c>
      <c r="AT103" s="226" t="s">
        <v>199</v>
      </c>
      <c r="AU103" s="226" t="s">
        <v>80</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572</v>
      </c>
      <c r="BM103" s="226" t="s">
        <v>5542</v>
      </c>
    </row>
    <row r="104" s="14" customFormat="1">
      <c r="A104" s="14"/>
      <c r="B104" s="244"/>
      <c r="C104" s="245"/>
      <c r="D104" s="235" t="s">
        <v>208</v>
      </c>
      <c r="E104" s="246" t="s">
        <v>19</v>
      </c>
      <c r="F104" s="247" t="s">
        <v>82</v>
      </c>
      <c r="G104" s="245"/>
      <c r="H104" s="248">
        <v>2</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80</v>
      </c>
      <c r="AV104" s="14" t="s">
        <v>82</v>
      </c>
      <c r="AW104" s="14" t="s">
        <v>33</v>
      </c>
      <c r="AX104" s="14" t="s">
        <v>73</v>
      </c>
      <c r="AY104" s="254" t="s">
        <v>196</v>
      </c>
    </row>
    <row r="105" s="15" customFormat="1">
      <c r="A105" s="15"/>
      <c r="B105" s="255"/>
      <c r="C105" s="256"/>
      <c r="D105" s="235" t="s">
        <v>208</v>
      </c>
      <c r="E105" s="257" t="s">
        <v>19</v>
      </c>
      <c r="F105" s="258" t="s">
        <v>212</v>
      </c>
      <c r="G105" s="256"/>
      <c r="H105" s="259">
        <v>2</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80</v>
      </c>
      <c r="AV105" s="15" t="s">
        <v>204</v>
      </c>
      <c r="AW105" s="15" t="s">
        <v>33</v>
      </c>
      <c r="AX105" s="15" t="s">
        <v>80</v>
      </c>
      <c r="AY105" s="265" t="s">
        <v>196</v>
      </c>
    </row>
    <row r="106" s="2" customFormat="1" ht="23.4566" customHeight="1">
      <c r="A106" s="41"/>
      <c r="B106" s="42"/>
      <c r="C106" s="215" t="s">
        <v>232</v>
      </c>
      <c r="D106" s="215" t="s">
        <v>199</v>
      </c>
      <c r="E106" s="216" t="s">
        <v>5543</v>
      </c>
      <c r="F106" s="217" t="s">
        <v>5544</v>
      </c>
      <c r="G106" s="218" t="s">
        <v>222</v>
      </c>
      <c r="H106" s="219">
        <v>2</v>
      </c>
      <c r="I106" s="220"/>
      <c r="J106" s="221">
        <f>ROUND(I106*H106,2)</f>
        <v>0</v>
      </c>
      <c r="K106" s="217" t="s">
        <v>19</v>
      </c>
      <c r="L106" s="47"/>
      <c r="M106" s="222" t="s">
        <v>19</v>
      </c>
      <c r="N106" s="223" t="s">
        <v>44</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572</v>
      </c>
      <c r="AT106" s="226" t="s">
        <v>199</v>
      </c>
      <c r="AU106" s="226" t="s">
        <v>80</v>
      </c>
      <c r="AY106" s="20" t="s">
        <v>196</v>
      </c>
      <c r="BE106" s="227">
        <f>IF(N106="základní",J106,0)</f>
        <v>0</v>
      </c>
      <c r="BF106" s="227">
        <f>IF(N106="snížená",J106,0)</f>
        <v>0</v>
      </c>
      <c r="BG106" s="227">
        <f>IF(N106="zákl. přenesená",J106,0)</f>
        <v>0</v>
      </c>
      <c r="BH106" s="227">
        <f>IF(N106="sníž. přenesená",J106,0)</f>
        <v>0</v>
      </c>
      <c r="BI106" s="227">
        <f>IF(N106="nulová",J106,0)</f>
        <v>0</v>
      </c>
      <c r="BJ106" s="20" t="s">
        <v>80</v>
      </c>
      <c r="BK106" s="227">
        <f>ROUND(I106*H106,2)</f>
        <v>0</v>
      </c>
      <c r="BL106" s="20" t="s">
        <v>572</v>
      </c>
      <c r="BM106" s="226" t="s">
        <v>5545</v>
      </c>
    </row>
    <row r="107" s="14" customFormat="1">
      <c r="A107" s="14"/>
      <c r="B107" s="244"/>
      <c r="C107" s="245"/>
      <c r="D107" s="235" t="s">
        <v>208</v>
      </c>
      <c r="E107" s="246" t="s">
        <v>19</v>
      </c>
      <c r="F107" s="247" t="s">
        <v>82</v>
      </c>
      <c r="G107" s="245"/>
      <c r="H107" s="248">
        <v>2</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208</v>
      </c>
      <c r="AU107" s="254" t="s">
        <v>80</v>
      </c>
      <c r="AV107" s="14" t="s">
        <v>82</v>
      </c>
      <c r="AW107" s="14" t="s">
        <v>33</v>
      </c>
      <c r="AX107" s="14" t="s">
        <v>73</v>
      </c>
      <c r="AY107" s="254" t="s">
        <v>196</v>
      </c>
    </row>
    <row r="108" s="15" customFormat="1">
      <c r="A108" s="15"/>
      <c r="B108" s="255"/>
      <c r="C108" s="256"/>
      <c r="D108" s="235" t="s">
        <v>208</v>
      </c>
      <c r="E108" s="257" t="s">
        <v>19</v>
      </c>
      <c r="F108" s="258" t="s">
        <v>212</v>
      </c>
      <c r="G108" s="256"/>
      <c r="H108" s="259">
        <v>2</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208</v>
      </c>
      <c r="AU108" s="265" t="s">
        <v>80</v>
      </c>
      <c r="AV108" s="15" t="s">
        <v>204</v>
      </c>
      <c r="AW108" s="15" t="s">
        <v>33</v>
      </c>
      <c r="AX108" s="15" t="s">
        <v>80</v>
      </c>
      <c r="AY108" s="265" t="s">
        <v>196</v>
      </c>
    </row>
    <row r="109" s="2" customFormat="1" ht="75.39622" customHeight="1">
      <c r="A109" s="41"/>
      <c r="B109" s="42"/>
      <c r="C109" s="215" t="s">
        <v>230</v>
      </c>
      <c r="D109" s="215" t="s">
        <v>199</v>
      </c>
      <c r="E109" s="216" t="s">
        <v>5546</v>
      </c>
      <c r="F109" s="217" t="s">
        <v>5547</v>
      </c>
      <c r="G109" s="218" t="s">
        <v>222</v>
      </c>
      <c r="H109" s="219">
        <v>1</v>
      </c>
      <c r="I109" s="220"/>
      <c r="J109" s="221">
        <f>ROUND(I109*H109,2)</f>
        <v>0</v>
      </c>
      <c r="K109" s="217" t="s">
        <v>19</v>
      </c>
      <c r="L109" s="47"/>
      <c r="M109" s="222" t="s">
        <v>19</v>
      </c>
      <c r="N109" s="223" t="s">
        <v>44</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572</v>
      </c>
      <c r="AT109" s="226" t="s">
        <v>199</v>
      </c>
      <c r="AU109" s="226" t="s">
        <v>80</v>
      </c>
      <c r="AY109" s="20" t="s">
        <v>196</v>
      </c>
      <c r="BE109" s="227">
        <f>IF(N109="základní",J109,0)</f>
        <v>0</v>
      </c>
      <c r="BF109" s="227">
        <f>IF(N109="snížená",J109,0)</f>
        <v>0</v>
      </c>
      <c r="BG109" s="227">
        <f>IF(N109="zákl. přenesená",J109,0)</f>
        <v>0</v>
      </c>
      <c r="BH109" s="227">
        <f>IF(N109="sníž. přenesená",J109,0)</f>
        <v>0</v>
      </c>
      <c r="BI109" s="227">
        <f>IF(N109="nulová",J109,0)</f>
        <v>0</v>
      </c>
      <c r="BJ109" s="20" t="s">
        <v>80</v>
      </c>
      <c r="BK109" s="227">
        <f>ROUND(I109*H109,2)</f>
        <v>0</v>
      </c>
      <c r="BL109" s="20" t="s">
        <v>572</v>
      </c>
      <c r="BM109" s="226" t="s">
        <v>5548</v>
      </c>
    </row>
    <row r="110" s="14" customFormat="1">
      <c r="A110" s="14"/>
      <c r="B110" s="244"/>
      <c r="C110" s="245"/>
      <c r="D110" s="235" t="s">
        <v>208</v>
      </c>
      <c r="E110" s="246" t="s">
        <v>19</v>
      </c>
      <c r="F110" s="247" t="s">
        <v>80</v>
      </c>
      <c r="G110" s="245"/>
      <c r="H110" s="248">
        <v>1</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208</v>
      </c>
      <c r="AU110" s="254" t="s">
        <v>80</v>
      </c>
      <c r="AV110" s="14" t="s">
        <v>82</v>
      </c>
      <c r="AW110" s="14" t="s">
        <v>33</v>
      </c>
      <c r="AX110" s="14" t="s">
        <v>73</v>
      </c>
      <c r="AY110" s="254" t="s">
        <v>196</v>
      </c>
    </row>
    <row r="111" s="15" customFormat="1">
      <c r="A111" s="15"/>
      <c r="B111" s="255"/>
      <c r="C111" s="256"/>
      <c r="D111" s="235" t="s">
        <v>208</v>
      </c>
      <c r="E111" s="257" t="s">
        <v>19</v>
      </c>
      <c r="F111" s="258" t="s">
        <v>212</v>
      </c>
      <c r="G111" s="256"/>
      <c r="H111" s="259">
        <v>1</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208</v>
      </c>
      <c r="AU111" s="265" t="s">
        <v>80</v>
      </c>
      <c r="AV111" s="15" t="s">
        <v>204</v>
      </c>
      <c r="AW111" s="15" t="s">
        <v>33</v>
      </c>
      <c r="AX111" s="15" t="s">
        <v>80</v>
      </c>
      <c r="AY111" s="265" t="s">
        <v>196</v>
      </c>
    </row>
    <row r="112" s="2" customFormat="1" ht="60.86037" customHeight="1">
      <c r="A112" s="41"/>
      <c r="B112" s="42"/>
      <c r="C112" s="215" t="s">
        <v>244</v>
      </c>
      <c r="D112" s="215" t="s">
        <v>199</v>
      </c>
      <c r="E112" s="216" t="s">
        <v>5549</v>
      </c>
      <c r="F112" s="217" t="s">
        <v>5550</v>
      </c>
      <c r="G112" s="218" t="s">
        <v>222</v>
      </c>
      <c r="H112" s="219">
        <v>2</v>
      </c>
      <c r="I112" s="220"/>
      <c r="J112" s="221">
        <f>ROUND(I112*H112,2)</f>
        <v>0</v>
      </c>
      <c r="K112" s="217" t="s">
        <v>19</v>
      </c>
      <c r="L112" s="47"/>
      <c r="M112" s="222" t="s">
        <v>19</v>
      </c>
      <c r="N112" s="223" t="s">
        <v>44</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572</v>
      </c>
      <c r="AT112" s="226" t="s">
        <v>199</v>
      </c>
      <c r="AU112" s="226" t="s">
        <v>80</v>
      </c>
      <c r="AY112" s="20" t="s">
        <v>196</v>
      </c>
      <c r="BE112" s="227">
        <f>IF(N112="základní",J112,0)</f>
        <v>0</v>
      </c>
      <c r="BF112" s="227">
        <f>IF(N112="snížená",J112,0)</f>
        <v>0</v>
      </c>
      <c r="BG112" s="227">
        <f>IF(N112="zákl. přenesená",J112,0)</f>
        <v>0</v>
      </c>
      <c r="BH112" s="227">
        <f>IF(N112="sníž. přenesená",J112,0)</f>
        <v>0</v>
      </c>
      <c r="BI112" s="227">
        <f>IF(N112="nulová",J112,0)</f>
        <v>0</v>
      </c>
      <c r="BJ112" s="20" t="s">
        <v>80</v>
      </c>
      <c r="BK112" s="227">
        <f>ROUND(I112*H112,2)</f>
        <v>0</v>
      </c>
      <c r="BL112" s="20" t="s">
        <v>572</v>
      </c>
      <c r="BM112" s="226" t="s">
        <v>5551</v>
      </c>
    </row>
    <row r="113" s="14" customFormat="1">
      <c r="A113" s="14"/>
      <c r="B113" s="244"/>
      <c r="C113" s="245"/>
      <c r="D113" s="235" t="s">
        <v>208</v>
      </c>
      <c r="E113" s="246" t="s">
        <v>19</v>
      </c>
      <c r="F113" s="247" t="s">
        <v>82</v>
      </c>
      <c r="G113" s="245"/>
      <c r="H113" s="248">
        <v>2</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208</v>
      </c>
      <c r="AU113" s="254" t="s">
        <v>80</v>
      </c>
      <c r="AV113" s="14" t="s">
        <v>82</v>
      </c>
      <c r="AW113" s="14" t="s">
        <v>33</v>
      </c>
      <c r="AX113" s="14" t="s">
        <v>73</v>
      </c>
      <c r="AY113" s="254" t="s">
        <v>196</v>
      </c>
    </row>
    <row r="114" s="15" customFormat="1">
      <c r="A114" s="15"/>
      <c r="B114" s="255"/>
      <c r="C114" s="256"/>
      <c r="D114" s="235" t="s">
        <v>208</v>
      </c>
      <c r="E114" s="257" t="s">
        <v>19</v>
      </c>
      <c r="F114" s="258" t="s">
        <v>212</v>
      </c>
      <c r="G114" s="256"/>
      <c r="H114" s="259">
        <v>2</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208</v>
      </c>
      <c r="AU114" s="265" t="s">
        <v>80</v>
      </c>
      <c r="AV114" s="15" t="s">
        <v>204</v>
      </c>
      <c r="AW114" s="15" t="s">
        <v>33</v>
      </c>
      <c r="AX114" s="15" t="s">
        <v>80</v>
      </c>
      <c r="AY114" s="265" t="s">
        <v>196</v>
      </c>
    </row>
    <row r="115" s="2" customFormat="1" ht="53.66038" customHeight="1">
      <c r="A115" s="41"/>
      <c r="B115" s="42"/>
      <c r="C115" s="215" t="s">
        <v>250</v>
      </c>
      <c r="D115" s="215" t="s">
        <v>199</v>
      </c>
      <c r="E115" s="216" t="s">
        <v>5552</v>
      </c>
      <c r="F115" s="217" t="s">
        <v>5553</v>
      </c>
      <c r="G115" s="218" t="s">
        <v>222</v>
      </c>
      <c r="H115" s="219">
        <v>4</v>
      </c>
      <c r="I115" s="220"/>
      <c r="J115" s="221">
        <f>ROUND(I115*H115,2)</f>
        <v>0</v>
      </c>
      <c r="K115" s="217" t="s">
        <v>19</v>
      </c>
      <c r="L115" s="47"/>
      <c r="M115" s="222" t="s">
        <v>19</v>
      </c>
      <c r="N115" s="223" t="s">
        <v>44</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572</v>
      </c>
      <c r="AT115" s="226" t="s">
        <v>199</v>
      </c>
      <c r="AU115" s="226" t="s">
        <v>80</v>
      </c>
      <c r="AY115" s="20" t="s">
        <v>196</v>
      </c>
      <c r="BE115" s="227">
        <f>IF(N115="základní",J115,0)</f>
        <v>0</v>
      </c>
      <c r="BF115" s="227">
        <f>IF(N115="snížená",J115,0)</f>
        <v>0</v>
      </c>
      <c r="BG115" s="227">
        <f>IF(N115="zákl. přenesená",J115,0)</f>
        <v>0</v>
      </c>
      <c r="BH115" s="227">
        <f>IF(N115="sníž. přenesená",J115,0)</f>
        <v>0</v>
      </c>
      <c r="BI115" s="227">
        <f>IF(N115="nulová",J115,0)</f>
        <v>0</v>
      </c>
      <c r="BJ115" s="20" t="s">
        <v>80</v>
      </c>
      <c r="BK115" s="227">
        <f>ROUND(I115*H115,2)</f>
        <v>0</v>
      </c>
      <c r="BL115" s="20" t="s">
        <v>572</v>
      </c>
      <c r="BM115" s="226" t="s">
        <v>5554</v>
      </c>
    </row>
    <row r="116" s="14" customFormat="1">
      <c r="A116" s="14"/>
      <c r="B116" s="244"/>
      <c r="C116" s="245"/>
      <c r="D116" s="235" t="s">
        <v>208</v>
      </c>
      <c r="E116" s="246" t="s">
        <v>19</v>
      </c>
      <c r="F116" s="247" t="s">
        <v>204</v>
      </c>
      <c r="G116" s="245"/>
      <c r="H116" s="248">
        <v>4</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80</v>
      </c>
      <c r="AV116" s="14" t="s">
        <v>82</v>
      </c>
      <c r="AW116" s="14" t="s">
        <v>33</v>
      </c>
      <c r="AX116" s="14" t="s">
        <v>73</v>
      </c>
      <c r="AY116" s="254" t="s">
        <v>196</v>
      </c>
    </row>
    <row r="117" s="15" customFormat="1">
      <c r="A117" s="15"/>
      <c r="B117" s="255"/>
      <c r="C117" s="256"/>
      <c r="D117" s="235" t="s">
        <v>208</v>
      </c>
      <c r="E117" s="257" t="s">
        <v>19</v>
      </c>
      <c r="F117" s="258" t="s">
        <v>212</v>
      </c>
      <c r="G117" s="256"/>
      <c r="H117" s="259">
        <v>4</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80</v>
      </c>
      <c r="AV117" s="15" t="s">
        <v>204</v>
      </c>
      <c r="AW117" s="15" t="s">
        <v>33</v>
      </c>
      <c r="AX117" s="15" t="s">
        <v>80</v>
      </c>
      <c r="AY117" s="265" t="s">
        <v>196</v>
      </c>
    </row>
    <row r="118" s="2" customFormat="1" ht="75.39622" customHeight="1">
      <c r="A118" s="41"/>
      <c r="B118" s="42"/>
      <c r="C118" s="215" t="s">
        <v>256</v>
      </c>
      <c r="D118" s="215" t="s">
        <v>199</v>
      </c>
      <c r="E118" s="216" t="s">
        <v>5555</v>
      </c>
      <c r="F118" s="217" t="s">
        <v>5556</v>
      </c>
      <c r="G118" s="218" t="s">
        <v>222</v>
      </c>
      <c r="H118" s="219">
        <v>2</v>
      </c>
      <c r="I118" s="220"/>
      <c r="J118" s="221">
        <f>ROUND(I118*H118,2)</f>
        <v>0</v>
      </c>
      <c r="K118" s="217" t="s">
        <v>19</v>
      </c>
      <c r="L118" s="47"/>
      <c r="M118" s="222" t="s">
        <v>19</v>
      </c>
      <c r="N118" s="223" t="s">
        <v>44</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572</v>
      </c>
      <c r="AT118" s="226" t="s">
        <v>199</v>
      </c>
      <c r="AU118" s="226" t="s">
        <v>80</v>
      </c>
      <c r="AY118" s="20" t="s">
        <v>196</v>
      </c>
      <c r="BE118" s="227">
        <f>IF(N118="základní",J118,0)</f>
        <v>0</v>
      </c>
      <c r="BF118" s="227">
        <f>IF(N118="snížená",J118,0)</f>
        <v>0</v>
      </c>
      <c r="BG118" s="227">
        <f>IF(N118="zákl. přenesená",J118,0)</f>
        <v>0</v>
      </c>
      <c r="BH118" s="227">
        <f>IF(N118="sníž. přenesená",J118,0)</f>
        <v>0</v>
      </c>
      <c r="BI118" s="227">
        <f>IF(N118="nulová",J118,0)</f>
        <v>0</v>
      </c>
      <c r="BJ118" s="20" t="s">
        <v>80</v>
      </c>
      <c r="BK118" s="227">
        <f>ROUND(I118*H118,2)</f>
        <v>0</v>
      </c>
      <c r="BL118" s="20" t="s">
        <v>572</v>
      </c>
      <c r="BM118" s="226" t="s">
        <v>5557</v>
      </c>
    </row>
    <row r="119" s="14" customFormat="1">
      <c r="A119" s="14"/>
      <c r="B119" s="244"/>
      <c r="C119" s="245"/>
      <c r="D119" s="235" t="s">
        <v>208</v>
      </c>
      <c r="E119" s="246" t="s">
        <v>19</v>
      </c>
      <c r="F119" s="247" t="s">
        <v>82</v>
      </c>
      <c r="G119" s="245"/>
      <c r="H119" s="248">
        <v>2</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208</v>
      </c>
      <c r="AU119" s="254" t="s">
        <v>80</v>
      </c>
      <c r="AV119" s="14" t="s">
        <v>82</v>
      </c>
      <c r="AW119" s="14" t="s">
        <v>33</v>
      </c>
      <c r="AX119" s="14" t="s">
        <v>73</v>
      </c>
      <c r="AY119" s="254" t="s">
        <v>196</v>
      </c>
    </row>
    <row r="120" s="15" customFormat="1">
      <c r="A120" s="15"/>
      <c r="B120" s="255"/>
      <c r="C120" s="256"/>
      <c r="D120" s="235" t="s">
        <v>208</v>
      </c>
      <c r="E120" s="257" t="s">
        <v>19</v>
      </c>
      <c r="F120" s="258" t="s">
        <v>212</v>
      </c>
      <c r="G120" s="256"/>
      <c r="H120" s="259">
        <v>2</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208</v>
      </c>
      <c r="AU120" s="265" t="s">
        <v>80</v>
      </c>
      <c r="AV120" s="15" t="s">
        <v>204</v>
      </c>
      <c r="AW120" s="15" t="s">
        <v>33</v>
      </c>
      <c r="AX120" s="15" t="s">
        <v>80</v>
      </c>
      <c r="AY120" s="265" t="s">
        <v>196</v>
      </c>
    </row>
    <row r="121" s="2" customFormat="1" ht="23.4566" customHeight="1">
      <c r="A121" s="41"/>
      <c r="B121" s="42"/>
      <c r="C121" s="215" t="s">
        <v>262</v>
      </c>
      <c r="D121" s="215" t="s">
        <v>199</v>
      </c>
      <c r="E121" s="216" t="s">
        <v>1162</v>
      </c>
      <c r="F121" s="217" t="s">
        <v>5558</v>
      </c>
      <c r="G121" s="218" t="s">
        <v>222</v>
      </c>
      <c r="H121" s="219">
        <v>2</v>
      </c>
      <c r="I121" s="220"/>
      <c r="J121" s="221">
        <f>ROUND(I121*H121,2)</f>
        <v>0</v>
      </c>
      <c r="K121" s="217" t="s">
        <v>19</v>
      </c>
      <c r="L121" s="47"/>
      <c r="M121" s="222" t="s">
        <v>19</v>
      </c>
      <c r="N121" s="223" t="s">
        <v>44</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572</v>
      </c>
      <c r="AT121" s="226" t="s">
        <v>199</v>
      </c>
      <c r="AU121" s="226" t="s">
        <v>80</v>
      </c>
      <c r="AY121" s="20" t="s">
        <v>196</v>
      </c>
      <c r="BE121" s="227">
        <f>IF(N121="základní",J121,0)</f>
        <v>0</v>
      </c>
      <c r="BF121" s="227">
        <f>IF(N121="snížená",J121,0)</f>
        <v>0</v>
      </c>
      <c r="BG121" s="227">
        <f>IF(N121="zákl. přenesená",J121,0)</f>
        <v>0</v>
      </c>
      <c r="BH121" s="227">
        <f>IF(N121="sníž. přenesená",J121,0)</f>
        <v>0</v>
      </c>
      <c r="BI121" s="227">
        <f>IF(N121="nulová",J121,0)</f>
        <v>0</v>
      </c>
      <c r="BJ121" s="20" t="s">
        <v>80</v>
      </c>
      <c r="BK121" s="227">
        <f>ROUND(I121*H121,2)</f>
        <v>0</v>
      </c>
      <c r="BL121" s="20" t="s">
        <v>572</v>
      </c>
      <c r="BM121" s="226" t="s">
        <v>5559</v>
      </c>
    </row>
    <row r="122" s="14" customFormat="1">
      <c r="A122" s="14"/>
      <c r="B122" s="244"/>
      <c r="C122" s="245"/>
      <c r="D122" s="235" t="s">
        <v>208</v>
      </c>
      <c r="E122" s="246" t="s">
        <v>19</v>
      </c>
      <c r="F122" s="247" t="s">
        <v>82</v>
      </c>
      <c r="G122" s="245"/>
      <c r="H122" s="248">
        <v>2</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208</v>
      </c>
      <c r="AU122" s="254" t="s">
        <v>80</v>
      </c>
      <c r="AV122" s="14" t="s">
        <v>82</v>
      </c>
      <c r="AW122" s="14" t="s">
        <v>33</v>
      </c>
      <c r="AX122" s="14" t="s">
        <v>73</v>
      </c>
      <c r="AY122" s="254" t="s">
        <v>196</v>
      </c>
    </row>
    <row r="123" s="15" customFormat="1">
      <c r="A123" s="15"/>
      <c r="B123" s="255"/>
      <c r="C123" s="256"/>
      <c r="D123" s="235" t="s">
        <v>208</v>
      </c>
      <c r="E123" s="257" t="s">
        <v>19</v>
      </c>
      <c r="F123" s="258" t="s">
        <v>212</v>
      </c>
      <c r="G123" s="256"/>
      <c r="H123" s="259">
        <v>2</v>
      </c>
      <c r="I123" s="260"/>
      <c r="J123" s="256"/>
      <c r="K123" s="256"/>
      <c r="L123" s="261"/>
      <c r="M123" s="262"/>
      <c r="N123" s="263"/>
      <c r="O123" s="263"/>
      <c r="P123" s="263"/>
      <c r="Q123" s="263"/>
      <c r="R123" s="263"/>
      <c r="S123" s="263"/>
      <c r="T123" s="264"/>
      <c r="U123" s="15"/>
      <c r="V123" s="15"/>
      <c r="W123" s="15"/>
      <c r="X123" s="15"/>
      <c r="Y123" s="15"/>
      <c r="Z123" s="15"/>
      <c r="AA123" s="15"/>
      <c r="AB123" s="15"/>
      <c r="AC123" s="15"/>
      <c r="AD123" s="15"/>
      <c r="AE123" s="15"/>
      <c r="AT123" s="265" t="s">
        <v>208</v>
      </c>
      <c r="AU123" s="265" t="s">
        <v>80</v>
      </c>
      <c r="AV123" s="15" t="s">
        <v>204</v>
      </c>
      <c r="AW123" s="15" t="s">
        <v>33</v>
      </c>
      <c r="AX123" s="15" t="s">
        <v>80</v>
      </c>
      <c r="AY123" s="265" t="s">
        <v>196</v>
      </c>
    </row>
    <row r="124" s="12" customFormat="1" ht="25.92" customHeight="1">
      <c r="A124" s="12"/>
      <c r="B124" s="199"/>
      <c r="C124" s="200"/>
      <c r="D124" s="201" t="s">
        <v>72</v>
      </c>
      <c r="E124" s="202" t="s">
        <v>1194</v>
      </c>
      <c r="F124" s="202" t="s">
        <v>5560</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80</v>
      </c>
      <c r="AT124" s="211" t="s">
        <v>72</v>
      </c>
      <c r="AU124" s="211" t="s">
        <v>73</v>
      </c>
      <c r="AY124" s="210" t="s">
        <v>196</v>
      </c>
      <c r="BK124" s="212">
        <f>SUM(BK125:BK131)</f>
        <v>0</v>
      </c>
    </row>
    <row r="125" s="2" customFormat="1" ht="16.30189" customHeight="1">
      <c r="A125" s="41"/>
      <c r="B125" s="42"/>
      <c r="C125" s="215" t="s">
        <v>270</v>
      </c>
      <c r="D125" s="215" t="s">
        <v>199</v>
      </c>
      <c r="E125" s="216" t="s">
        <v>1167</v>
      </c>
      <c r="F125" s="217" t="s">
        <v>5561</v>
      </c>
      <c r="G125" s="218" t="s">
        <v>222</v>
      </c>
      <c r="H125" s="219">
        <v>1</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5562</v>
      </c>
    </row>
    <row r="126" s="2" customFormat="1">
      <c r="A126" s="41"/>
      <c r="B126" s="42"/>
      <c r="C126" s="43"/>
      <c r="D126" s="235" t="s">
        <v>469</v>
      </c>
      <c r="E126" s="43"/>
      <c r="F126" s="276" t="s">
        <v>5563</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469</v>
      </c>
      <c r="AU126" s="20" t="s">
        <v>80</v>
      </c>
    </row>
    <row r="127" s="14" customFormat="1">
      <c r="A127" s="14"/>
      <c r="B127" s="244"/>
      <c r="C127" s="245"/>
      <c r="D127" s="235" t="s">
        <v>208</v>
      </c>
      <c r="E127" s="246" t="s">
        <v>19</v>
      </c>
      <c r="F127" s="247" t="s">
        <v>80</v>
      </c>
      <c r="G127" s="245"/>
      <c r="H127" s="248">
        <v>1</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80</v>
      </c>
      <c r="AV127" s="14" t="s">
        <v>82</v>
      </c>
      <c r="AW127" s="14" t="s">
        <v>33</v>
      </c>
      <c r="AX127" s="14" t="s">
        <v>73</v>
      </c>
      <c r="AY127" s="254" t="s">
        <v>196</v>
      </c>
    </row>
    <row r="128" s="15" customFormat="1">
      <c r="A128" s="15"/>
      <c r="B128" s="255"/>
      <c r="C128" s="256"/>
      <c r="D128" s="235" t="s">
        <v>208</v>
      </c>
      <c r="E128" s="257" t="s">
        <v>19</v>
      </c>
      <c r="F128" s="258" t="s">
        <v>212</v>
      </c>
      <c r="G128" s="256"/>
      <c r="H128" s="259">
        <v>1</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208</v>
      </c>
      <c r="AU128" s="265" t="s">
        <v>80</v>
      </c>
      <c r="AV128" s="15" t="s">
        <v>204</v>
      </c>
      <c r="AW128" s="15" t="s">
        <v>33</v>
      </c>
      <c r="AX128" s="15" t="s">
        <v>80</v>
      </c>
      <c r="AY128" s="265" t="s">
        <v>196</v>
      </c>
    </row>
    <row r="129" s="2" customFormat="1" ht="23.4566" customHeight="1">
      <c r="A129" s="41"/>
      <c r="B129" s="42"/>
      <c r="C129" s="215" t="s">
        <v>8</v>
      </c>
      <c r="D129" s="215" t="s">
        <v>199</v>
      </c>
      <c r="E129" s="216" t="s">
        <v>1173</v>
      </c>
      <c r="F129" s="217" t="s">
        <v>5564</v>
      </c>
      <c r="G129" s="218" t="s">
        <v>222</v>
      </c>
      <c r="H129" s="219">
        <v>1</v>
      </c>
      <c r="I129" s="220"/>
      <c r="J129" s="221">
        <f>ROUND(I129*H129,2)</f>
        <v>0</v>
      </c>
      <c r="K129" s="217" t="s">
        <v>19</v>
      </c>
      <c r="L129" s="47"/>
      <c r="M129" s="222" t="s">
        <v>19</v>
      </c>
      <c r="N129" s="223"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572</v>
      </c>
      <c r="AT129" s="226" t="s">
        <v>199</v>
      </c>
      <c r="AU129" s="226" t="s">
        <v>80</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572</v>
      </c>
      <c r="BM129" s="226" t="s">
        <v>5565</v>
      </c>
    </row>
    <row r="130" s="14" customFormat="1">
      <c r="A130" s="14"/>
      <c r="B130" s="244"/>
      <c r="C130" s="245"/>
      <c r="D130" s="235" t="s">
        <v>208</v>
      </c>
      <c r="E130" s="246" t="s">
        <v>19</v>
      </c>
      <c r="F130" s="247" t="s">
        <v>80</v>
      </c>
      <c r="G130" s="245"/>
      <c r="H130" s="248">
        <v>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208</v>
      </c>
      <c r="AU130" s="254" t="s">
        <v>80</v>
      </c>
      <c r="AV130" s="14" t="s">
        <v>82</v>
      </c>
      <c r="AW130" s="14" t="s">
        <v>33</v>
      </c>
      <c r="AX130" s="14" t="s">
        <v>73</v>
      </c>
      <c r="AY130" s="254" t="s">
        <v>196</v>
      </c>
    </row>
    <row r="131" s="15" customFormat="1">
      <c r="A131" s="15"/>
      <c r="B131" s="255"/>
      <c r="C131" s="256"/>
      <c r="D131" s="235" t="s">
        <v>208</v>
      </c>
      <c r="E131" s="257" t="s">
        <v>19</v>
      </c>
      <c r="F131" s="258" t="s">
        <v>212</v>
      </c>
      <c r="G131" s="256"/>
      <c r="H131" s="259">
        <v>1</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208</v>
      </c>
      <c r="AU131" s="265" t="s">
        <v>80</v>
      </c>
      <c r="AV131" s="15" t="s">
        <v>204</v>
      </c>
      <c r="AW131" s="15" t="s">
        <v>33</v>
      </c>
      <c r="AX131" s="15" t="s">
        <v>80</v>
      </c>
      <c r="AY131" s="265" t="s">
        <v>196</v>
      </c>
    </row>
    <row r="132" s="12" customFormat="1" ht="25.92" customHeight="1">
      <c r="A132" s="12"/>
      <c r="B132" s="199"/>
      <c r="C132" s="200"/>
      <c r="D132" s="201" t="s">
        <v>72</v>
      </c>
      <c r="E132" s="202" t="s">
        <v>4980</v>
      </c>
      <c r="F132" s="202" t="s">
        <v>5566</v>
      </c>
      <c r="G132" s="200"/>
      <c r="H132" s="200"/>
      <c r="I132" s="203"/>
      <c r="J132" s="204">
        <f>BK132</f>
        <v>0</v>
      </c>
      <c r="K132" s="200"/>
      <c r="L132" s="205"/>
      <c r="M132" s="206"/>
      <c r="N132" s="207"/>
      <c r="O132" s="207"/>
      <c r="P132" s="208">
        <f>SUM(P133:P162)</f>
        <v>0</v>
      </c>
      <c r="Q132" s="207"/>
      <c r="R132" s="208">
        <f>SUM(R133:R162)</f>
        <v>0</v>
      </c>
      <c r="S132" s="207"/>
      <c r="T132" s="209">
        <f>SUM(T133:T162)</f>
        <v>0</v>
      </c>
      <c r="U132" s="12"/>
      <c r="V132" s="12"/>
      <c r="W132" s="12"/>
      <c r="X132" s="12"/>
      <c r="Y132" s="12"/>
      <c r="Z132" s="12"/>
      <c r="AA132" s="12"/>
      <c r="AB132" s="12"/>
      <c r="AC132" s="12"/>
      <c r="AD132" s="12"/>
      <c r="AE132" s="12"/>
      <c r="AR132" s="210" t="s">
        <v>80</v>
      </c>
      <c r="AT132" s="211" t="s">
        <v>72</v>
      </c>
      <c r="AU132" s="211" t="s">
        <v>73</v>
      </c>
      <c r="AY132" s="210" t="s">
        <v>196</v>
      </c>
      <c r="BK132" s="212">
        <f>SUM(BK133:BK162)</f>
        <v>0</v>
      </c>
    </row>
    <row r="133" s="2" customFormat="1" ht="16.30189" customHeight="1">
      <c r="A133" s="41"/>
      <c r="B133" s="42"/>
      <c r="C133" s="215" t="s">
        <v>280</v>
      </c>
      <c r="D133" s="215" t="s">
        <v>199</v>
      </c>
      <c r="E133" s="216" t="s">
        <v>1196</v>
      </c>
      <c r="F133" s="217" t="s">
        <v>5567</v>
      </c>
      <c r="G133" s="218" t="s">
        <v>222</v>
      </c>
      <c r="H133" s="219">
        <v>2</v>
      </c>
      <c r="I133" s="220"/>
      <c r="J133" s="221">
        <f>ROUND(I133*H133,2)</f>
        <v>0</v>
      </c>
      <c r="K133" s="217" t="s">
        <v>19</v>
      </c>
      <c r="L133" s="47"/>
      <c r="M133" s="222" t="s">
        <v>19</v>
      </c>
      <c r="N133" s="223" t="s">
        <v>44</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572</v>
      </c>
      <c r="AT133" s="226" t="s">
        <v>199</v>
      </c>
      <c r="AU133" s="226" t="s">
        <v>80</v>
      </c>
      <c r="AY133" s="20" t="s">
        <v>196</v>
      </c>
      <c r="BE133" s="227">
        <f>IF(N133="základní",J133,0)</f>
        <v>0</v>
      </c>
      <c r="BF133" s="227">
        <f>IF(N133="snížená",J133,0)</f>
        <v>0</v>
      </c>
      <c r="BG133" s="227">
        <f>IF(N133="zákl. přenesená",J133,0)</f>
        <v>0</v>
      </c>
      <c r="BH133" s="227">
        <f>IF(N133="sníž. přenesená",J133,0)</f>
        <v>0</v>
      </c>
      <c r="BI133" s="227">
        <f>IF(N133="nulová",J133,0)</f>
        <v>0</v>
      </c>
      <c r="BJ133" s="20" t="s">
        <v>80</v>
      </c>
      <c r="BK133" s="227">
        <f>ROUND(I133*H133,2)</f>
        <v>0</v>
      </c>
      <c r="BL133" s="20" t="s">
        <v>572</v>
      </c>
      <c r="BM133" s="226" t="s">
        <v>5568</v>
      </c>
    </row>
    <row r="134" s="2" customFormat="1">
      <c r="A134" s="41"/>
      <c r="B134" s="42"/>
      <c r="C134" s="43"/>
      <c r="D134" s="235" t="s">
        <v>469</v>
      </c>
      <c r="E134" s="43"/>
      <c r="F134" s="276" t="s">
        <v>5569</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469</v>
      </c>
      <c r="AU134" s="20" t="s">
        <v>80</v>
      </c>
    </row>
    <row r="135" s="14" customFormat="1">
      <c r="A135" s="14"/>
      <c r="B135" s="244"/>
      <c r="C135" s="245"/>
      <c r="D135" s="235" t="s">
        <v>208</v>
      </c>
      <c r="E135" s="246" t="s">
        <v>19</v>
      </c>
      <c r="F135" s="247" t="s">
        <v>82</v>
      </c>
      <c r="G135" s="245"/>
      <c r="H135" s="248">
        <v>2</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208</v>
      </c>
      <c r="AU135" s="254" t="s">
        <v>80</v>
      </c>
      <c r="AV135" s="14" t="s">
        <v>82</v>
      </c>
      <c r="AW135" s="14" t="s">
        <v>33</v>
      </c>
      <c r="AX135" s="14" t="s">
        <v>73</v>
      </c>
      <c r="AY135" s="254" t="s">
        <v>196</v>
      </c>
    </row>
    <row r="136" s="15" customFormat="1">
      <c r="A136" s="15"/>
      <c r="B136" s="255"/>
      <c r="C136" s="256"/>
      <c r="D136" s="235" t="s">
        <v>208</v>
      </c>
      <c r="E136" s="257" t="s">
        <v>19</v>
      </c>
      <c r="F136" s="258" t="s">
        <v>212</v>
      </c>
      <c r="G136" s="256"/>
      <c r="H136" s="259">
        <v>2</v>
      </c>
      <c r="I136" s="260"/>
      <c r="J136" s="256"/>
      <c r="K136" s="256"/>
      <c r="L136" s="261"/>
      <c r="M136" s="262"/>
      <c r="N136" s="263"/>
      <c r="O136" s="263"/>
      <c r="P136" s="263"/>
      <c r="Q136" s="263"/>
      <c r="R136" s="263"/>
      <c r="S136" s="263"/>
      <c r="T136" s="264"/>
      <c r="U136" s="15"/>
      <c r="V136" s="15"/>
      <c r="W136" s="15"/>
      <c r="X136" s="15"/>
      <c r="Y136" s="15"/>
      <c r="Z136" s="15"/>
      <c r="AA136" s="15"/>
      <c r="AB136" s="15"/>
      <c r="AC136" s="15"/>
      <c r="AD136" s="15"/>
      <c r="AE136" s="15"/>
      <c r="AT136" s="265" t="s">
        <v>208</v>
      </c>
      <c r="AU136" s="265" t="s">
        <v>80</v>
      </c>
      <c r="AV136" s="15" t="s">
        <v>204</v>
      </c>
      <c r="AW136" s="15" t="s">
        <v>33</v>
      </c>
      <c r="AX136" s="15" t="s">
        <v>80</v>
      </c>
      <c r="AY136" s="265" t="s">
        <v>196</v>
      </c>
    </row>
    <row r="137" s="2" customFormat="1" ht="16.30189" customHeight="1">
      <c r="A137" s="41"/>
      <c r="B137" s="42"/>
      <c r="C137" s="215" t="s">
        <v>285</v>
      </c>
      <c r="D137" s="215" t="s">
        <v>199</v>
      </c>
      <c r="E137" s="216" t="s">
        <v>1200</v>
      </c>
      <c r="F137" s="217" t="s">
        <v>5570</v>
      </c>
      <c r="G137" s="218" t="s">
        <v>222</v>
      </c>
      <c r="H137" s="219">
        <v>12</v>
      </c>
      <c r="I137" s="220"/>
      <c r="J137" s="221">
        <f>ROUND(I137*H137,2)</f>
        <v>0</v>
      </c>
      <c r="K137" s="217" t="s">
        <v>19</v>
      </c>
      <c r="L137" s="47"/>
      <c r="M137" s="222" t="s">
        <v>19</v>
      </c>
      <c r="N137" s="223" t="s">
        <v>44</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572</v>
      </c>
      <c r="AT137" s="226" t="s">
        <v>199</v>
      </c>
      <c r="AU137" s="226" t="s">
        <v>80</v>
      </c>
      <c r="AY137" s="20" t="s">
        <v>196</v>
      </c>
      <c r="BE137" s="227">
        <f>IF(N137="základní",J137,0)</f>
        <v>0</v>
      </c>
      <c r="BF137" s="227">
        <f>IF(N137="snížená",J137,0)</f>
        <v>0</v>
      </c>
      <c r="BG137" s="227">
        <f>IF(N137="zákl. přenesená",J137,0)</f>
        <v>0</v>
      </c>
      <c r="BH137" s="227">
        <f>IF(N137="sníž. přenesená",J137,0)</f>
        <v>0</v>
      </c>
      <c r="BI137" s="227">
        <f>IF(N137="nulová",J137,0)</f>
        <v>0</v>
      </c>
      <c r="BJ137" s="20" t="s">
        <v>80</v>
      </c>
      <c r="BK137" s="227">
        <f>ROUND(I137*H137,2)</f>
        <v>0</v>
      </c>
      <c r="BL137" s="20" t="s">
        <v>572</v>
      </c>
      <c r="BM137" s="226" t="s">
        <v>5571</v>
      </c>
    </row>
    <row r="138" s="2" customFormat="1">
      <c r="A138" s="41"/>
      <c r="B138" s="42"/>
      <c r="C138" s="43"/>
      <c r="D138" s="235" t="s">
        <v>469</v>
      </c>
      <c r="E138" s="43"/>
      <c r="F138" s="276" t="s">
        <v>5572</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469</v>
      </c>
      <c r="AU138" s="20" t="s">
        <v>80</v>
      </c>
    </row>
    <row r="139" s="14" customFormat="1">
      <c r="A139" s="14"/>
      <c r="B139" s="244"/>
      <c r="C139" s="245"/>
      <c r="D139" s="235" t="s">
        <v>208</v>
      </c>
      <c r="E139" s="246" t="s">
        <v>19</v>
      </c>
      <c r="F139" s="247" t="s">
        <v>8</v>
      </c>
      <c r="G139" s="245"/>
      <c r="H139" s="248">
        <v>12</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80</v>
      </c>
      <c r="AV139" s="14" t="s">
        <v>82</v>
      </c>
      <c r="AW139" s="14" t="s">
        <v>33</v>
      </c>
      <c r="AX139" s="14" t="s">
        <v>73</v>
      </c>
      <c r="AY139" s="254" t="s">
        <v>196</v>
      </c>
    </row>
    <row r="140" s="15" customFormat="1">
      <c r="A140" s="15"/>
      <c r="B140" s="255"/>
      <c r="C140" s="256"/>
      <c r="D140" s="235" t="s">
        <v>208</v>
      </c>
      <c r="E140" s="257" t="s">
        <v>19</v>
      </c>
      <c r="F140" s="258" t="s">
        <v>212</v>
      </c>
      <c r="G140" s="256"/>
      <c r="H140" s="259">
        <v>12</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80</v>
      </c>
      <c r="AV140" s="15" t="s">
        <v>204</v>
      </c>
      <c r="AW140" s="15" t="s">
        <v>33</v>
      </c>
      <c r="AX140" s="15" t="s">
        <v>80</v>
      </c>
      <c r="AY140" s="265" t="s">
        <v>196</v>
      </c>
    </row>
    <row r="141" s="2" customFormat="1" ht="16.30189" customHeight="1">
      <c r="A141" s="41"/>
      <c r="B141" s="42"/>
      <c r="C141" s="215" t="s">
        <v>290</v>
      </c>
      <c r="D141" s="215" t="s">
        <v>199</v>
      </c>
      <c r="E141" s="216" t="s">
        <v>1203</v>
      </c>
      <c r="F141" s="217" t="s">
        <v>5573</v>
      </c>
      <c r="G141" s="218" t="s">
        <v>222</v>
      </c>
      <c r="H141" s="219">
        <v>1</v>
      </c>
      <c r="I141" s="220"/>
      <c r="J141" s="221">
        <f>ROUND(I141*H141,2)</f>
        <v>0</v>
      </c>
      <c r="K141" s="217" t="s">
        <v>19</v>
      </c>
      <c r="L141" s="47"/>
      <c r="M141" s="222" t="s">
        <v>19</v>
      </c>
      <c r="N141" s="223" t="s">
        <v>44</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572</v>
      </c>
      <c r="AT141" s="226" t="s">
        <v>199</v>
      </c>
      <c r="AU141" s="226" t="s">
        <v>80</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572</v>
      </c>
      <c r="BM141" s="226" t="s">
        <v>5574</v>
      </c>
    </row>
    <row r="142" s="2" customFormat="1">
      <c r="A142" s="41"/>
      <c r="B142" s="42"/>
      <c r="C142" s="43"/>
      <c r="D142" s="235" t="s">
        <v>469</v>
      </c>
      <c r="E142" s="43"/>
      <c r="F142" s="276" t="s">
        <v>5575</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469</v>
      </c>
      <c r="AU142" s="20" t="s">
        <v>80</v>
      </c>
    </row>
    <row r="143" s="14" customFormat="1">
      <c r="A143" s="14"/>
      <c r="B143" s="244"/>
      <c r="C143" s="245"/>
      <c r="D143" s="235" t="s">
        <v>208</v>
      </c>
      <c r="E143" s="246" t="s">
        <v>19</v>
      </c>
      <c r="F143" s="247" t="s">
        <v>80</v>
      </c>
      <c r="G143" s="245"/>
      <c r="H143" s="248">
        <v>1</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208</v>
      </c>
      <c r="AU143" s="254" t="s">
        <v>80</v>
      </c>
      <c r="AV143" s="14" t="s">
        <v>82</v>
      </c>
      <c r="AW143" s="14" t="s">
        <v>33</v>
      </c>
      <c r="AX143" s="14" t="s">
        <v>73</v>
      </c>
      <c r="AY143" s="254" t="s">
        <v>196</v>
      </c>
    </row>
    <row r="144" s="15" customFormat="1">
      <c r="A144" s="15"/>
      <c r="B144" s="255"/>
      <c r="C144" s="256"/>
      <c r="D144" s="235" t="s">
        <v>208</v>
      </c>
      <c r="E144" s="257" t="s">
        <v>19</v>
      </c>
      <c r="F144" s="258" t="s">
        <v>212</v>
      </c>
      <c r="G144" s="256"/>
      <c r="H144" s="259">
        <v>1</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208</v>
      </c>
      <c r="AU144" s="265" t="s">
        <v>80</v>
      </c>
      <c r="AV144" s="15" t="s">
        <v>204</v>
      </c>
      <c r="AW144" s="15" t="s">
        <v>33</v>
      </c>
      <c r="AX144" s="15" t="s">
        <v>80</v>
      </c>
      <c r="AY144" s="265" t="s">
        <v>196</v>
      </c>
    </row>
    <row r="145" s="2" customFormat="1" ht="16.30189" customHeight="1">
      <c r="A145" s="41"/>
      <c r="B145" s="42"/>
      <c r="C145" s="215" t="s">
        <v>297</v>
      </c>
      <c r="D145" s="215" t="s">
        <v>199</v>
      </c>
      <c r="E145" s="216" t="s">
        <v>5576</v>
      </c>
      <c r="F145" s="217" t="s">
        <v>5577</v>
      </c>
      <c r="G145" s="218" t="s">
        <v>222</v>
      </c>
      <c r="H145" s="219">
        <v>2</v>
      </c>
      <c r="I145" s="220"/>
      <c r="J145" s="221">
        <f>ROUND(I145*H145,2)</f>
        <v>0</v>
      </c>
      <c r="K145" s="217" t="s">
        <v>19</v>
      </c>
      <c r="L145" s="47"/>
      <c r="M145" s="222" t="s">
        <v>19</v>
      </c>
      <c r="N145" s="223" t="s">
        <v>44</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572</v>
      </c>
      <c r="AT145" s="226" t="s">
        <v>199</v>
      </c>
      <c r="AU145" s="226" t="s">
        <v>80</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572</v>
      </c>
      <c r="BM145" s="226" t="s">
        <v>5578</v>
      </c>
    </row>
    <row r="146" s="2" customFormat="1">
      <c r="A146" s="41"/>
      <c r="B146" s="42"/>
      <c r="C146" s="43"/>
      <c r="D146" s="235" t="s">
        <v>469</v>
      </c>
      <c r="E146" s="43"/>
      <c r="F146" s="276" t="s">
        <v>5579</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469</v>
      </c>
      <c r="AU146" s="20" t="s">
        <v>80</v>
      </c>
    </row>
    <row r="147" s="14" customFormat="1">
      <c r="A147" s="14"/>
      <c r="B147" s="244"/>
      <c r="C147" s="245"/>
      <c r="D147" s="235" t="s">
        <v>208</v>
      </c>
      <c r="E147" s="246" t="s">
        <v>19</v>
      </c>
      <c r="F147" s="247" t="s">
        <v>82</v>
      </c>
      <c r="G147" s="245"/>
      <c r="H147" s="248">
        <v>2</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208</v>
      </c>
      <c r="AU147" s="254" t="s">
        <v>80</v>
      </c>
      <c r="AV147" s="14" t="s">
        <v>82</v>
      </c>
      <c r="AW147" s="14" t="s">
        <v>33</v>
      </c>
      <c r="AX147" s="14" t="s">
        <v>73</v>
      </c>
      <c r="AY147" s="254" t="s">
        <v>196</v>
      </c>
    </row>
    <row r="148" s="15" customFormat="1">
      <c r="A148" s="15"/>
      <c r="B148" s="255"/>
      <c r="C148" s="256"/>
      <c r="D148" s="235" t="s">
        <v>208</v>
      </c>
      <c r="E148" s="257" t="s">
        <v>19</v>
      </c>
      <c r="F148" s="258" t="s">
        <v>212</v>
      </c>
      <c r="G148" s="256"/>
      <c r="H148" s="259">
        <v>2</v>
      </c>
      <c r="I148" s="260"/>
      <c r="J148" s="256"/>
      <c r="K148" s="256"/>
      <c r="L148" s="261"/>
      <c r="M148" s="262"/>
      <c r="N148" s="263"/>
      <c r="O148" s="263"/>
      <c r="P148" s="263"/>
      <c r="Q148" s="263"/>
      <c r="R148" s="263"/>
      <c r="S148" s="263"/>
      <c r="T148" s="264"/>
      <c r="U148" s="15"/>
      <c r="V148" s="15"/>
      <c r="W148" s="15"/>
      <c r="X148" s="15"/>
      <c r="Y148" s="15"/>
      <c r="Z148" s="15"/>
      <c r="AA148" s="15"/>
      <c r="AB148" s="15"/>
      <c r="AC148" s="15"/>
      <c r="AD148" s="15"/>
      <c r="AE148" s="15"/>
      <c r="AT148" s="265" t="s">
        <v>208</v>
      </c>
      <c r="AU148" s="265" t="s">
        <v>80</v>
      </c>
      <c r="AV148" s="15" t="s">
        <v>204</v>
      </c>
      <c r="AW148" s="15" t="s">
        <v>33</v>
      </c>
      <c r="AX148" s="15" t="s">
        <v>80</v>
      </c>
      <c r="AY148" s="265" t="s">
        <v>196</v>
      </c>
    </row>
    <row r="149" s="2" customFormat="1" ht="16.30189" customHeight="1">
      <c r="A149" s="41"/>
      <c r="B149" s="42"/>
      <c r="C149" s="215" t="s">
        <v>303</v>
      </c>
      <c r="D149" s="215" t="s">
        <v>199</v>
      </c>
      <c r="E149" s="216" t="s">
        <v>5580</v>
      </c>
      <c r="F149" s="217" t="s">
        <v>5581</v>
      </c>
      <c r="G149" s="218" t="s">
        <v>222</v>
      </c>
      <c r="H149" s="219">
        <v>1</v>
      </c>
      <c r="I149" s="220"/>
      <c r="J149" s="221">
        <f>ROUND(I149*H149,2)</f>
        <v>0</v>
      </c>
      <c r="K149" s="217" t="s">
        <v>19</v>
      </c>
      <c r="L149" s="47"/>
      <c r="M149" s="222" t="s">
        <v>19</v>
      </c>
      <c r="N149" s="223" t="s">
        <v>44</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572</v>
      </c>
      <c r="AT149" s="226" t="s">
        <v>199</v>
      </c>
      <c r="AU149" s="226" t="s">
        <v>80</v>
      </c>
      <c r="AY149" s="20" t="s">
        <v>196</v>
      </c>
      <c r="BE149" s="227">
        <f>IF(N149="základní",J149,0)</f>
        <v>0</v>
      </c>
      <c r="BF149" s="227">
        <f>IF(N149="snížená",J149,0)</f>
        <v>0</v>
      </c>
      <c r="BG149" s="227">
        <f>IF(N149="zákl. přenesená",J149,0)</f>
        <v>0</v>
      </c>
      <c r="BH149" s="227">
        <f>IF(N149="sníž. přenesená",J149,0)</f>
        <v>0</v>
      </c>
      <c r="BI149" s="227">
        <f>IF(N149="nulová",J149,0)</f>
        <v>0</v>
      </c>
      <c r="BJ149" s="20" t="s">
        <v>80</v>
      </c>
      <c r="BK149" s="227">
        <f>ROUND(I149*H149,2)</f>
        <v>0</v>
      </c>
      <c r="BL149" s="20" t="s">
        <v>572</v>
      </c>
      <c r="BM149" s="226" t="s">
        <v>5582</v>
      </c>
    </row>
    <row r="150" s="2" customFormat="1">
      <c r="A150" s="41"/>
      <c r="B150" s="42"/>
      <c r="C150" s="43"/>
      <c r="D150" s="235" t="s">
        <v>469</v>
      </c>
      <c r="E150" s="43"/>
      <c r="F150" s="276" t="s">
        <v>5583</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469</v>
      </c>
      <c r="AU150" s="20" t="s">
        <v>80</v>
      </c>
    </row>
    <row r="151" s="14" customFormat="1">
      <c r="A151" s="14"/>
      <c r="B151" s="244"/>
      <c r="C151" s="245"/>
      <c r="D151" s="235" t="s">
        <v>208</v>
      </c>
      <c r="E151" s="246" t="s">
        <v>19</v>
      </c>
      <c r="F151" s="247" t="s">
        <v>80</v>
      </c>
      <c r="G151" s="245"/>
      <c r="H151" s="248">
        <v>1</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80</v>
      </c>
      <c r="AV151" s="14" t="s">
        <v>82</v>
      </c>
      <c r="AW151" s="14" t="s">
        <v>33</v>
      </c>
      <c r="AX151" s="14" t="s">
        <v>73</v>
      </c>
      <c r="AY151" s="254" t="s">
        <v>196</v>
      </c>
    </row>
    <row r="152" s="15" customFormat="1">
      <c r="A152" s="15"/>
      <c r="B152" s="255"/>
      <c r="C152" s="256"/>
      <c r="D152" s="235" t="s">
        <v>208</v>
      </c>
      <c r="E152" s="257" t="s">
        <v>19</v>
      </c>
      <c r="F152" s="258" t="s">
        <v>212</v>
      </c>
      <c r="G152" s="256"/>
      <c r="H152" s="259">
        <v>1</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80</v>
      </c>
      <c r="AV152" s="15" t="s">
        <v>204</v>
      </c>
      <c r="AW152" s="15" t="s">
        <v>33</v>
      </c>
      <c r="AX152" s="15" t="s">
        <v>80</v>
      </c>
      <c r="AY152" s="265" t="s">
        <v>196</v>
      </c>
    </row>
    <row r="153" s="2" customFormat="1" ht="31.92453" customHeight="1">
      <c r="A153" s="41"/>
      <c r="B153" s="42"/>
      <c r="C153" s="215" t="s">
        <v>309</v>
      </c>
      <c r="D153" s="215" t="s">
        <v>199</v>
      </c>
      <c r="E153" s="216" t="s">
        <v>5584</v>
      </c>
      <c r="F153" s="217" t="s">
        <v>5585</v>
      </c>
      <c r="G153" s="218" t="s">
        <v>222</v>
      </c>
      <c r="H153" s="219">
        <v>1</v>
      </c>
      <c r="I153" s="220"/>
      <c r="J153" s="221">
        <f>ROUND(I153*H153,2)</f>
        <v>0</v>
      </c>
      <c r="K153" s="217" t="s">
        <v>19</v>
      </c>
      <c r="L153" s="47"/>
      <c r="M153" s="222" t="s">
        <v>19</v>
      </c>
      <c r="N153" s="223" t="s">
        <v>44</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572</v>
      </c>
      <c r="AT153" s="226" t="s">
        <v>199</v>
      </c>
      <c r="AU153" s="226" t="s">
        <v>80</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572</v>
      </c>
      <c r="BM153" s="226" t="s">
        <v>5586</v>
      </c>
    </row>
    <row r="154" s="14" customFormat="1">
      <c r="A154" s="14"/>
      <c r="B154" s="244"/>
      <c r="C154" s="245"/>
      <c r="D154" s="235" t="s">
        <v>208</v>
      </c>
      <c r="E154" s="246" t="s">
        <v>19</v>
      </c>
      <c r="F154" s="247" t="s">
        <v>80</v>
      </c>
      <c r="G154" s="245"/>
      <c r="H154" s="248">
        <v>1</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80</v>
      </c>
      <c r="AV154" s="14" t="s">
        <v>82</v>
      </c>
      <c r="AW154" s="14" t="s">
        <v>33</v>
      </c>
      <c r="AX154" s="14" t="s">
        <v>73</v>
      </c>
      <c r="AY154" s="254" t="s">
        <v>196</v>
      </c>
    </row>
    <row r="155" s="15" customFormat="1">
      <c r="A155" s="15"/>
      <c r="B155" s="255"/>
      <c r="C155" s="256"/>
      <c r="D155" s="235" t="s">
        <v>208</v>
      </c>
      <c r="E155" s="257" t="s">
        <v>19</v>
      </c>
      <c r="F155" s="258" t="s">
        <v>212</v>
      </c>
      <c r="G155" s="256"/>
      <c r="H155" s="259">
        <v>1</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80</v>
      </c>
      <c r="AV155" s="15" t="s">
        <v>204</v>
      </c>
      <c r="AW155" s="15" t="s">
        <v>33</v>
      </c>
      <c r="AX155" s="15" t="s">
        <v>80</v>
      </c>
      <c r="AY155" s="265" t="s">
        <v>196</v>
      </c>
    </row>
    <row r="156" s="2" customFormat="1" ht="16.30189" customHeight="1">
      <c r="A156" s="41"/>
      <c r="B156" s="42"/>
      <c r="C156" s="215" t="s">
        <v>315</v>
      </c>
      <c r="D156" s="215" t="s">
        <v>199</v>
      </c>
      <c r="E156" s="216" t="s">
        <v>5587</v>
      </c>
      <c r="F156" s="217" t="s">
        <v>5588</v>
      </c>
      <c r="G156" s="218" t="s">
        <v>222</v>
      </c>
      <c r="H156" s="219">
        <v>1</v>
      </c>
      <c r="I156" s="220"/>
      <c r="J156" s="221">
        <f>ROUND(I156*H156,2)</f>
        <v>0</v>
      </c>
      <c r="K156" s="217" t="s">
        <v>19</v>
      </c>
      <c r="L156" s="47"/>
      <c r="M156" s="222" t="s">
        <v>19</v>
      </c>
      <c r="N156" s="223" t="s">
        <v>44</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572</v>
      </c>
      <c r="AT156" s="226" t="s">
        <v>199</v>
      </c>
      <c r="AU156" s="226" t="s">
        <v>80</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572</v>
      </c>
      <c r="BM156" s="226" t="s">
        <v>5589</v>
      </c>
    </row>
    <row r="157" s="2" customFormat="1">
      <c r="A157" s="41"/>
      <c r="B157" s="42"/>
      <c r="C157" s="43"/>
      <c r="D157" s="235" t="s">
        <v>469</v>
      </c>
      <c r="E157" s="43"/>
      <c r="F157" s="276" t="s">
        <v>5590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469</v>
      </c>
      <c r="AU157" s="20" t="s">
        <v>80</v>
      </c>
    </row>
    <row r="158" s="14" customFormat="1">
      <c r="A158" s="14"/>
      <c r="B158" s="244"/>
      <c r="C158" s="245"/>
      <c r="D158" s="235" t="s">
        <v>208</v>
      </c>
      <c r="E158" s="246" t="s">
        <v>19</v>
      </c>
      <c r="F158" s="247" t="s">
        <v>80</v>
      </c>
      <c r="G158" s="245"/>
      <c r="H158" s="248">
        <v>1</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80</v>
      </c>
      <c r="AV158" s="14" t="s">
        <v>82</v>
      </c>
      <c r="AW158" s="14" t="s">
        <v>33</v>
      </c>
      <c r="AX158" s="14" t="s">
        <v>73</v>
      </c>
      <c r="AY158" s="254" t="s">
        <v>196</v>
      </c>
    </row>
    <row r="159" s="15" customFormat="1">
      <c r="A159" s="15"/>
      <c r="B159" s="255"/>
      <c r="C159" s="256"/>
      <c r="D159" s="235" t="s">
        <v>208</v>
      </c>
      <c r="E159" s="257" t="s">
        <v>19</v>
      </c>
      <c r="F159" s="258" t="s">
        <v>212</v>
      </c>
      <c r="G159" s="256"/>
      <c r="H159" s="259">
        <v>1</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208</v>
      </c>
      <c r="AU159" s="265" t="s">
        <v>80</v>
      </c>
      <c r="AV159" s="15" t="s">
        <v>204</v>
      </c>
      <c r="AW159" s="15" t="s">
        <v>33</v>
      </c>
      <c r="AX159" s="15" t="s">
        <v>80</v>
      </c>
      <c r="AY159" s="265" t="s">
        <v>196</v>
      </c>
    </row>
    <row r="160" s="2" customFormat="1" ht="36.72453" customHeight="1">
      <c r="A160" s="41"/>
      <c r="B160" s="42"/>
      <c r="C160" s="215" t="s">
        <v>320</v>
      </c>
      <c r="D160" s="215" t="s">
        <v>199</v>
      </c>
      <c r="E160" s="216" t="s">
        <v>5591</v>
      </c>
      <c r="F160" s="217" t="s">
        <v>5592</v>
      </c>
      <c r="G160" s="218" t="s">
        <v>222</v>
      </c>
      <c r="H160" s="219">
        <v>1</v>
      </c>
      <c r="I160" s="220"/>
      <c r="J160" s="221">
        <f>ROUND(I160*H160,2)</f>
        <v>0</v>
      </c>
      <c r="K160" s="217" t="s">
        <v>19</v>
      </c>
      <c r="L160" s="47"/>
      <c r="M160" s="222" t="s">
        <v>19</v>
      </c>
      <c r="N160" s="223" t="s">
        <v>44</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572</v>
      </c>
      <c r="AT160" s="226" t="s">
        <v>199</v>
      </c>
      <c r="AU160" s="226" t="s">
        <v>80</v>
      </c>
      <c r="AY160" s="20" t="s">
        <v>196</v>
      </c>
      <c r="BE160" s="227">
        <f>IF(N160="základní",J160,0)</f>
        <v>0</v>
      </c>
      <c r="BF160" s="227">
        <f>IF(N160="snížená",J160,0)</f>
        <v>0</v>
      </c>
      <c r="BG160" s="227">
        <f>IF(N160="zákl. přenesená",J160,0)</f>
        <v>0</v>
      </c>
      <c r="BH160" s="227">
        <f>IF(N160="sníž. přenesená",J160,0)</f>
        <v>0</v>
      </c>
      <c r="BI160" s="227">
        <f>IF(N160="nulová",J160,0)</f>
        <v>0</v>
      </c>
      <c r="BJ160" s="20" t="s">
        <v>80</v>
      </c>
      <c r="BK160" s="227">
        <f>ROUND(I160*H160,2)</f>
        <v>0</v>
      </c>
      <c r="BL160" s="20" t="s">
        <v>572</v>
      </c>
      <c r="BM160" s="226" t="s">
        <v>5593</v>
      </c>
    </row>
    <row r="161" s="14" customFormat="1">
      <c r="A161" s="14"/>
      <c r="B161" s="244"/>
      <c r="C161" s="245"/>
      <c r="D161" s="235" t="s">
        <v>208</v>
      </c>
      <c r="E161" s="246" t="s">
        <v>19</v>
      </c>
      <c r="F161" s="247" t="s">
        <v>80</v>
      </c>
      <c r="G161" s="245"/>
      <c r="H161" s="248">
        <v>1</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208</v>
      </c>
      <c r="AU161" s="254" t="s">
        <v>80</v>
      </c>
      <c r="AV161" s="14" t="s">
        <v>82</v>
      </c>
      <c r="AW161" s="14" t="s">
        <v>33</v>
      </c>
      <c r="AX161" s="14" t="s">
        <v>73</v>
      </c>
      <c r="AY161" s="254" t="s">
        <v>196</v>
      </c>
    </row>
    <row r="162" s="15" customFormat="1">
      <c r="A162" s="15"/>
      <c r="B162" s="255"/>
      <c r="C162" s="256"/>
      <c r="D162" s="235" t="s">
        <v>208</v>
      </c>
      <c r="E162" s="257" t="s">
        <v>19</v>
      </c>
      <c r="F162" s="258" t="s">
        <v>212</v>
      </c>
      <c r="G162" s="256"/>
      <c r="H162" s="259">
        <v>1</v>
      </c>
      <c r="I162" s="260"/>
      <c r="J162" s="256"/>
      <c r="K162" s="256"/>
      <c r="L162" s="261"/>
      <c r="M162" s="262"/>
      <c r="N162" s="263"/>
      <c r="O162" s="263"/>
      <c r="P162" s="263"/>
      <c r="Q162" s="263"/>
      <c r="R162" s="263"/>
      <c r="S162" s="263"/>
      <c r="T162" s="264"/>
      <c r="U162" s="15"/>
      <c r="V162" s="15"/>
      <c r="W162" s="15"/>
      <c r="X162" s="15"/>
      <c r="Y162" s="15"/>
      <c r="Z162" s="15"/>
      <c r="AA162" s="15"/>
      <c r="AB162" s="15"/>
      <c r="AC162" s="15"/>
      <c r="AD162" s="15"/>
      <c r="AE162" s="15"/>
      <c r="AT162" s="265" t="s">
        <v>208</v>
      </c>
      <c r="AU162" s="265" t="s">
        <v>80</v>
      </c>
      <c r="AV162" s="15" t="s">
        <v>204</v>
      </c>
      <c r="AW162" s="15" t="s">
        <v>33</v>
      </c>
      <c r="AX162" s="15" t="s">
        <v>80</v>
      </c>
      <c r="AY162" s="265" t="s">
        <v>196</v>
      </c>
    </row>
    <row r="163" s="12" customFormat="1" ht="25.92" customHeight="1">
      <c r="A163" s="12"/>
      <c r="B163" s="199"/>
      <c r="C163" s="200"/>
      <c r="D163" s="201" t="s">
        <v>72</v>
      </c>
      <c r="E163" s="202" t="s">
        <v>1142</v>
      </c>
      <c r="F163" s="202" t="s">
        <v>1211</v>
      </c>
      <c r="G163" s="200"/>
      <c r="H163" s="200"/>
      <c r="I163" s="203"/>
      <c r="J163" s="204">
        <f>BK163</f>
        <v>0</v>
      </c>
      <c r="K163" s="200"/>
      <c r="L163" s="205"/>
      <c r="M163" s="206"/>
      <c r="N163" s="207"/>
      <c r="O163" s="207"/>
      <c r="P163" s="208">
        <f>SUM(P164:P175)</f>
        <v>0</v>
      </c>
      <c r="Q163" s="207"/>
      <c r="R163" s="208">
        <f>SUM(R164:R175)</f>
        <v>0</v>
      </c>
      <c r="S163" s="207"/>
      <c r="T163" s="209">
        <f>SUM(T164:T175)</f>
        <v>0</v>
      </c>
      <c r="U163" s="12"/>
      <c r="V163" s="12"/>
      <c r="W163" s="12"/>
      <c r="X163" s="12"/>
      <c r="Y163" s="12"/>
      <c r="Z163" s="12"/>
      <c r="AA163" s="12"/>
      <c r="AB163" s="12"/>
      <c r="AC163" s="12"/>
      <c r="AD163" s="12"/>
      <c r="AE163" s="12"/>
      <c r="AR163" s="210" t="s">
        <v>80</v>
      </c>
      <c r="AT163" s="211" t="s">
        <v>72</v>
      </c>
      <c r="AU163" s="211" t="s">
        <v>73</v>
      </c>
      <c r="AY163" s="210" t="s">
        <v>196</v>
      </c>
      <c r="BK163" s="212">
        <f>SUM(BK164:BK175)</f>
        <v>0</v>
      </c>
    </row>
    <row r="164" s="2" customFormat="1" ht="36.72453" customHeight="1">
      <c r="A164" s="41"/>
      <c r="B164" s="42"/>
      <c r="C164" s="215" t="s">
        <v>7</v>
      </c>
      <c r="D164" s="215" t="s">
        <v>199</v>
      </c>
      <c r="E164" s="216" t="s">
        <v>5594</v>
      </c>
      <c r="F164" s="217" t="s">
        <v>5595</v>
      </c>
      <c r="G164" s="218" t="s">
        <v>486</v>
      </c>
      <c r="H164" s="219">
        <v>442</v>
      </c>
      <c r="I164" s="220"/>
      <c r="J164" s="221">
        <f>ROUND(I164*H164,2)</f>
        <v>0</v>
      </c>
      <c r="K164" s="217" t="s">
        <v>19</v>
      </c>
      <c r="L164" s="47"/>
      <c r="M164" s="222" t="s">
        <v>19</v>
      </c>
      <c r="N164" s="223" t="s">
        <v>44</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572</v>
      </c>
      <c r="AT164" s="226" t="s">
        <v>199</v>
      </c>
      <c r="AU164" s="226" t="s">
        <v>80</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572</v>
      </c>
      <c r="BM164" s="226" t="s">
        <v>5596</v>
      </c>
    </row>
    <row r="165" s="14" customFormat="1">
      <c r="A165" s="14"/>
      <c r="B165" s="244"/>
      <c r="C165" s="245"/>
      <c r="D165" s="235" t="s">
        <v>208</v>
      </c>
      <c r="E165" s="246" t="s">
        <v>19</v>
      </c>
      <c r="F165" s="247" t="s">
        <v>5597</v>
      </c>
      <c r="G165" s="245"/>
      <c r="H165" s="248">
        <v>442</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208</v>
      </c>
      <c r="AU165" s="254" t="s">
        <v>80</v>
      </c>
      <c r="AV165" s="14" t="s">
        <v>82</v>
      </c>
      <c r="AW165" s="14" t="s">
        <v>33</v>
      </c>
      <c r="AX165" s="14" t="s">
        <v>73</v>
      </c>
      <c r="AY165" s="254" t="s">
        <v>196</v>
      </c>
    </row>
    <row r="166" s="15" customFormat="1">
      <c r="A166" s="15"/>
      <c r="B166" s="255"/>
      <c r="C166" s="256"/>
      <c r="D166" s="235" t="s">
        <v>208</v>
      </c>
      <c r="E166" s="257" t="s">
        <v>19</v>
      </c>
      <c r="F166" s="258" t="s">
        <v>212</v>
      </c>
      <c r="G166" s="256"/>
      <c r="H166" s="259">
        <v>442</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208</v>
      </c>
      <c r="AU166" s="265" t="s">
        <v>80</v>
      </c>
      <c r="AV166" s="15" t="s">
        <v>204</v>
      </c>
      <c r="AW166" s="15" t="s">
        <v>33</v>
      </c>
      <c r="AX166" s="15" t="s">
        <v>80</v>
      </c>
      <c r="AY166" s="265" t="s">
        <v>196</v>
      </c>
    </row>
    <row r="167" s="2" customFormat="1" ht="21.0566" customHeight="1">
      <c r="A167" s="41"/>
      <c r="B167" s="42"/>
      <c r="C167" s="215" t="s">
        <v>330</v>
      </c>
      <c r="D167" s="215" t="s">
        <v>199</v>
      </c>
      <c r="E167" s="216" t="s">
        <v>5598</v>
      </c>
      <c r="F167" s="217" t="s">
        <v>5599</v>
      </c>
      <c r="G167" s="218" t="s">
        <v>486</v>
      </c>
      <c r="H167" s="219">
        <v>59</v>
      </c>
      <c r="I167" s="220"/>
      <c r="J167" s="221">
        <f>ROUND(I167*H167,2)</f>
        <v>0</v>
      </c>
      <c r="K167" s="217" t="s">
        <v>19</v>
      </c>
      <c r="L167" s="47"/>
      <c r="M167" s="222" t="s">
        <v>19</v>
      </c>
      <c r="N167" s="223" t="s">
        <v>44</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572</v>
      </c>
      <c r="AT167" s="226" t="s">
        <v>199</v>
      </c>
      <c r="AU167" s="226" t="s">
        <v>80</v>
      </c>
      <c r="AY167" s="20" t="s">
        <v>196</v>
      </c>
      <c r="BE167" s="227">
        <f>IF(N167="základní",J167,0)</f>
        <v>0</v>
      </c>
      <c r="BF167" s="227">
        <f>IF(N167="snížená",J167,0)</f>
        <v>0</v>
      </c>
      <c r="BG167" s="227">
        <f>IF(N167="zákl. přenesená",J167,0)</f>
        <v>0</v>
      </c>
      <c r="BH167" s="227">
        <f>IF(N167="sníž. přenesená",J167,0)</f>
        <v>0</v>
      </c>
      <c r="BI167" s="227">
        <f>IF(N167="nulová",J167,0)</f>
        <v>0</v>
      </c>
      <c r="BJ167" s="20" t="s">
        <v>80</v>
      </c>
      <c r="BK167" s="227">
        <f>ROUND(I167*H167,2)</f>
        <v>0</v>
      </c>
      <c r="BL167" s="20" t="s">
        <v>572</v>
      </c>
      <c r="BM167" s="226" t="s">
        <v>5600</v>
      </c>
    </row>
    <row r="168" s="14" customFormat="1">
      <c r="A168" s="14"/>
      <c r="B168" s="244"/>
      <c r="C168" s="245"/>
      <c r="D168" s="235" t="s">
        <v>208</v>
      </c>
      <c r="E168" s="246" t="s">
        <v>19</v>
      </c>
      <c r="F168" s="247" t="s">
        <v>548</v>
      </c>
      <c r="G168" s="245"/>
      <c r="H168" s="248">
        <v>59</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208</v>
      </c>
      <c r="AU168" s="254" t="s">
        <v>80</v>
      </c>
      <c r="AV168" s="14" t="s">
        <v>82</v>
      </c>
      <c r="AW168" s="14" t="s">
        <v>33</v>
      </c>
      <c r="AX168" s="14" t="s">
        <v>73</v>
      </c>
      <c r="AY168" s="254" t="s">
        <v>196</v>
      </c>
    </row>
    <row r="169" s="15" customFormat="1">
      <c r="A169" s="15"/>
      <c r="B169" s="255"/>
      <c r="C169" s="256"/>
      <c r="D169" s="235" t="s">
        <v>208</v>
      </c>
      <c r="E169" s="257" t="s">
        <v>19</v>
      </c>
      <c r="F169" s="258" t="s">
        <v>212</v>
      </c>
      <c r="G169" s="256"/>
      <c r="H169" s="259">
        <v>59</v>
      </c>
      <c r="I169" s="260"/>
      <c r="J169" s="256"/>
      <c r="K169" s="256"/>
      <c r="L169" s="261"/>
      <c r="M169" s="262"/>
      <c r="N169" s="263"/>
      <c r="O169" s="263"/>
      <c r="P169" s="263"/>
      <c r="Q169" s="263"/>
      <c r="R169" s="263"/>
      <c r="S169" s="263"/>
      <c r="T169" s="264"/>
      <c r="U169" s="15"/>
      <c r="V169" s="15"/>
      <c r="W169" s="15"/>
      <c r="X169" s="15"/>
      <c r="Y169" s="15"/>
      <c r="Z169" s="15"/>
      <c r="AA169" s="15"/>
      <c r="AB169" s="15"/>
      <c r="AC169" s="15"/>
      <c r="AD169" s="15"/>
      <c r="AE169" s="15"/>
      <c r="AT169" s="265" t="s">
        <v>208</v>
      </c>
      <c r="AU169" s="265" t="s">
        <v>80</v>
      </c>
      <c r="AV169" s="15" t="s">
        <v>204</v>
      </c>
      <c r="AW169" s="15" t="s">
        <v>33</v>
      </c>
      <c r="AX169" s="15" t="s">
        <v>80</v>
      </c>
      <c r="AY169" s="265" t="s">
        <v>196</v>
      </c>
    </row>
    <row r="170" s="2" customFormat="1" ht="16.30189" customHeight="1">
      <c r="A170" s="41"/>
      <c r="B170" s="42"/>
      <c r="C170" s="215" t="s">
        <v>336</v>
      </c>
      <c r="D170" s="215" t="s">
        <v>199</v>
      </c>
      <c r="E170" s="216" t="s">
        <v>5601</v>
      </c>
      <c r="F170" s="217" t="s">
        <v>5602</v>
      </c>
      <c r="G170" s="218" t="s">
        <v>486</v>
      </c>
      <c r="H170" s="219">
        <v>78</v>
      </c>
      <c r="I170" s="220"/>
      <c r="J170" s="221">
        <f>ROUND(I170*H170,2)</f>
        <v>0</v>
      </c>
      <c r="K170" s="217" t="s">
        <v>19</v>
      </c>
      <c r="L170" s="47"/>
      <c r="M170" s="222" t="s">
        <v>19</v>
      </c>
      <c r="N170" s="223" t="s">
        <v>44</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572</v>
      </c>
      <c r="AT170" s="226" t="s">
        <v>199</v>
      </c>
      <c r="AU170" s="226" t="s">
        <v>80</v>
      </c>
      <c r="AY170" s="20" t="s">
        <v>196</v>
      </c>
      <c r="BE170" s="227">
        <f>IF(N170="základní",J170,0)</f>
        <v>0</v>
      </c>
      <c r="BF170" s="227">
        <f>IF(N170="snížená",J170,0)</f>
        <v>0</v>
      </c>
      <c r="BG170" s="227">
        <f>IF(N170="zákl. přenesená",J170,0)</f>
        <v>0</v>
      </c>
      <c r="BH170" s="227">
        <f>IF(N170="sníž. přenesená",J170,0)</f>
        <v>0</v>
      </c>
      <c r="BI170" s="227">
        <f>IF(N170="nulová",J170,0)</f>
        <v>0</v>
      </c>
      <c r="BJ170" s="20" t="s">
        <v>80</v>
      </c>
      <c r="BK170" s="227">
        <f>ROUND(I170*H170,2)</f>
        <v>0</v>
      </c>
      <c r="BL170" s="20" t="s">
        <v>572</v>
      </c>
      <c r="BM170" s="226" t="s">
        <v>5603</v>
      </c>
    </row>
    <row r="171" s="14" customFormat="1">
      <c r="A171" s="14"/>
      <c r="B171" s="244"/>
      <c r="C171" s="245"/>
      <c r="D171" s="235" t="s">
        <v>208</v>
      </c>
      <c r="E171" s="246" t="s">
        <v>19</v>
      </c>
      <c r="F171" s="247" t="s">
        <v>1892</v>
      </c>
      <c r="G171" s="245"/>
      <c r="H171" s="248">
        <v>78</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208</v>
      </c>
      <c r="AU171" s="254" t="s">
        <v>80</v>
      </c>
      <c r="AV171" s="14" t="s">
        <v>82</v>
      </c>
      <c r="AW171" s="14" t="s">
        <v>33</v>
      </c>
      <c r="AX171" s="14" t="s">
        <v>73</v>
      </c>
      <c r="AY171" s="254" t="s">
        <v>196</v>
      </c>
    </row>
    <row r="172" s="15" customFormat="1">
      <c r="A172" s="15"/>
      <c r="B172" s="255"/>
      <c r="C172" s="256"/>
      <c r="D172" s="235" t="s">
        <v>208</v>
      </c>
      <c r="E172" s="257" t="s">
        <v>19</v>
      </c>
      <c r="F172" s="258" t="s">
        <v>212</v>
      </c>
      <c r="G172" s="256"/>
      <c r="H172" s="259">
        <v>78</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208</v>
      </c>
      <c r="AU172" s="265" t="s">
        <v>80</v>
      </c>
      <c r="AV172" s="15" t="s">
        <v>204</v>
      </c>
      <c r="AW172" s="15" t="s">
        <v>33</v>
      </c>
      <c r="AX172" s="15" t="s">
        <v>80</v>
      </c>
      <c r="AY172" s="265" t="s">
        <v>196</v>
      </c>
    </row>
    <row r="173" s="2" customFormat="1" ht="16.30189" customHeight="1">
      <c r="A173" s="41"/>
      <c r="B173" s="42"/>
      <c r="C173" s="215" t="s">
        <v>341</v>
      </c>
      <c r="D173" s="215" t="s">
        <v>199</v>
      </c>
      <c r="E173" s="216" t="s">
        <v>1272</v>
      </c>
      <c r="F173" s="217" t="s">
        <v>1273</v>
      </c>
      <c r="G173" s="218" t="s">
        <v>486</v>
      </c>
      <c r="H173" s="219">
        <v>312</v>
      </c>
      <c r="I173" s="220"/>
      <c r="J173" s="221">
        <f>ROUND(I173*H173,2)</f>
        <v>0</v>
      </c>
      <c r="K173" s="217" t="s">
        <v>19</v>
      </c>
      <c r="L173" s="47"/>
      <c r="M173" s="222" t="s">
        <v>19</v>
      </c>
      <c r="N173" s="223" t="s">
        <v>44</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572</v>
      </c>
      <c r="AT173" s="226" t="s">
        <v>199</v>
      </c>
      <c r="AU173" s="226" t="s">
        <v>80</v>
      </c>
      <c r="AY173" s="20" t="s">
        <v>196</v>
      </c>
      <c r="BE173" s="227">
        <f>IF(N173="základní",J173,0)</f>
        <v>0</v>
      </c>
      <c r="BF173" s="227">
        <f>IF(N173="snížená",J173,0)</f>
        <v>0</v>
      </c>
      <c r="BG173" s="227">
        <f>IF(N173="zákl. přenesená",J173,0)</f>
        <v>0</v>
      </c>
      <c r="BH173" s="227">
        <f>IF(N173="sníž. přenesená",J173,0)</f>
        <v>0</v>
      </c>
      <c r="BI173" s="227">
        <f>IF(N173="nulová",J173,0)</f>
        <v>0</v>
      </c>
      <c r="BJ173" s="20" t="s">
        <v>80</v>
      </c>
      <c r="BK173" s="227">
        <f>ROUND(I173*H173,2)</f>
        <v>0</v>
      </c>
      <c r="BL173" s="20" t="s">
        <v>572</v>
      </c>
      <c r="BM173" s="226" t="s">
        <v>5604</v>
      </c>
    </row>
    <row r="174" s="14" customFormat="1">
      <c r="A174" s="14"/>
      <c r="B174" s="244"/>
      <c r="C174" s="245"/>
      <c r="D174" s="235" t="s">
        <v>208</v>
      </c>
      <c r="E174" s="246" t="s">
        <v>19</v>
      </c>
      <c r="F174" s="247" t="s">
        <v>3207</v>
      </c>
      <c r="G174" s="245"/>
      <c r="H174" s="248">
        <v>312</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208</v>
      </c>
      <c r="AU174" s="254" t="s">
        <v>80</v>
      </c>
      <c r="AV174" s="14" t="s">
        <v>82</v>
      </c>
      <c r="AW174" s="14" t="s">
        <v>33</v>
      </c>
      <c r="AX174" s="14" t="s">
        <v>73</v>
      </c>
      <c r="AY174" s="254" t="s">
        <v>196</v>
      </c>
    </row>
    <row r="175" s="15" customFormat="1">
      <c r="A175" s="15"/>
      <c r="B175" s="255"/>
      <c r="C175" s="256"/>
      <c r="D175" s="235" t="s">
        <v>208</v>
      </c>
      <c r="E175" s="257" t="s">
        <v>19</v>
      </c>
      <c r="F175" s="258" t="s">
        <v>212</v>
      </c>
      <c r="G175" s="256"/>
      <c r="H175" s="259">
        <v>312</v>
      </c>
      <c r="I175" s="260"/>
      <c r="J175" s="256"/>
      <c r="K175" s="256"/>
      <c r="L175" s="261"/>
      <c r="M175" s="262"/>
      <c r="N175" s="263"/>
      <c r="O175" s="263"/>
      <c r="P175" s="263"/>
      <c r="Q175" s="263"/>
      <c r="R175" s="263"/>
      <c r="S175" s="263"/>
      <c r="T175" s="264"/>
      <c r="U175" s="15"/>
      <c r="V175" s="15"/>
      <c r="W175" s="15"/>
      <c r="X175" s="15"/>
      <c r="Y175" s="15"/>
      <c r="Z175" s="15"/>
      <c r="AA175" s="15"/>
      <c r="AB175" s="15"/>
      <c r="AC175" s="15"/>
      <c r="AD175" s="15"/>
      <c r="AE175" s="15"/>
      <c r="AT175" s="265" t="s">
        <v>208</v>
      </c>
      <c r="AU175" s="265" t="s">
        <v>80</v>
      </c>
      <c r="AV175" s="15" t="s">
        <v>204</v>
      </c>
      <c r="AW175" s="15" t="s">
        <v>33</v>
      </c>
      <c r="AX175" s="15" t="s">
        <v>80</v>
      </c>
      <c r="AY175" s="265" t="s">
        <v>196</v>
      </c>
    </row>
    <row r="176" s="12" customFormat="1" ht="25.92" customHeight="1">
      <c r="A176" s="12"/>
      <c r="B176" s="199"/>
      <c r="C176" s="200"/>
      <c r="D176" s="201" t="s">
        <v>72</v>
      </c>
      <c r="E176" s="202" t="s">
        <v>1210</v>
      </c>
      <c r="F176" s="202" t="s">
        <v>1166</v>
      </c>
      <c r="G176" s="200"/>
      <c r="H176" s="200"/>
      <c r="I176" s="203"/>
      <c r="J176" s="204">
        <f>BK176</f>
        <v>0</v>
      </c>
      <c r="K176" s="200"/>
      <c r="L176" s="205"/>
      <c r="M176" s="206"/>
      <c r="N176" s="207"/>
      <c r="O176" s="207"/>
      <c r="P176" s="208">
        <f>SUM(P177:P239)</f>
        <v>0</v>
      </c>
      <c r="Q176" s="207"/>
      <c r="R176" s="208">
        <f>SUM(R177:R239)</f>
        <v>0</v>
      </c>
      <c r="S176" s="207"/>
      <c r="T176" s="209">
        <f>SUM(T177:T239)</f>
        <v>0</v>
      </c>
      <c r="U176" s="12"/>
      <c r="V176" s="12"/>
      <c r="W176" s="12"/>
      <c r="X176" s="12"/>
      <c r="Y176" s="12"/>
      <c r="Z176" s="12"/>
      <c r="AA176" s="12"/>
      <c r="AB176" s="12"/>
      <c r="AC176" s="12"/>
      <c r="AD176" s="12"/>
      <c r="AE176" s="12"/>
      <c r="AR176" s="210" t="s">
        <v>80</v>
      </c>
      <c r="AT176" s="211" t="s">
        <v>72</v>
      </c>
      <c r="AU176" s="211" t="s">
        <v>73</v>
      </c>
      <c r="AY176" s="210" t="s">
        <v>196</v>
      </c>
      <c r="BK176" s="212">
        <f>SUM(BK177:BK239)</f>
        <v>0</v>
      </c>
    </row>
    <row r="177" s="2" customFormat="1" ht="31.92453" customHeight="1">
      <c r="A177" s="41"/>
      <c r="B177" s="42"/>
      <c r="C177" s="215" t="s">
        <v>348</v>
      </c>
      <c r="D177" s="215" t="s">
        <v>199</v>
      </c>
      <c r="E177" s="216" t="s">
        <v>5605</v>
      </c>
      <c r="F177" s="217" t="s">
        <v>5172</v>
      </c>
      <c r="G177" s="218" t="s">
        <v>486</v>
      </c>
      <c r="H177" s="219">
        <v>57</v>
      </c>
      <c r="I177" s="220"/>
      <c r="J177" s="221">
        <f>ROUND(I177*H177,2)</f>
        <v>0</v>
      </c>
      <c r="K177" s="217" t="s">
        <v>19</v>
      </c>
      <c r="L177" s="47"/>
      <c r="M177" s="222" t="s">
        <v>19</v>
      </c>
      <c r="N177" s="223"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572</v>
      </c>
      <c r="AT177" s="226" t="s">
        <v>199</v>
      </c>
      <c r="AU177" s="226" t="s">
        <v>80</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572</v>
      </c>
      <c r="BM177" s="226" t="s">
        <v>5606</v>
      </c>
    </row>
    <row r="178" s="14" customFormat="1">
      <c r="A178" s="14"/>
      <c r="B178" s="244"/>
      <c r="C178" s="245"/>
      <c r="D178" s="235" t="s">
        <v>208</v>
      </c>
      <c r="E178" s="246" t="s">
        <v>19</v>
      </c>
      <c r="F178" s="247" t="s">
        <v>536</v>
      </c>
      <c r="G178" s="245"/>
      <c r="H178" s="248">
        <v>57</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80</v>
      </c>
      <c r="AV178" s="14" t="s">
        <v>82</v>
      </c>
      <c r="AW178" s="14" t="s">
        <v>33</v>
      </c>
      <c r="AX178" s="14" t="s">
        <v>73</v>
      </c>
      <c r="AY178" s="254" t="s">
        <v>196</v>
      </c>
    </row>
    <row r="179" s="15" customFormat="1">
      <c r="A179" s="15"/>
      <c r="B179" s="255"/>
      <c r="C179" s="256"/>
      <c r="D179" s="235" t="s">
        <v>208</v>
      </c>
      <c r="E179" s="257" t="s">
        <v>19</v>
      </c>
      <c r="F179" s="258" t="s">
        <v>212</v>
      </c>
      <c r="G179" s="256"/>
      <c r="H179" s="259">
        <v>57</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80</v>
      </c>
      <c r="AV179" s="15" t="s">
        <v>204</v>
      </c>
      <c r="AW179" s="15" t="s">
        <v>33</v>
      </c>
      <c r="AX179" s="15" t="s">
        <v>80</v>
      </c>
      <c r="AY179" s="265" t="s">
        <v>196</v>
      </c>
    </row>
    <row r="180" s="2" customFormat="1" ht="23.4566" customHeight="1">
      <c r="A180" s="41"/>
      <c r="B180" s="42"/>
      <c r="C180" s="215" t="s">
        <v>353</v>
      </c>
      <c r="D180" s="215" t="s">
        <v>199</v>
      </c>
      <c r="E180" s="216" t="s">
        <v>5607</v>
      </c>
      <c r="F180" s="217" t="s">
        <v>5175</v>
      </c>
      <c r="G180" s="218" t="s">
        <v>486</v>
      </c>
      <c r="H180" s="219">
        <v>50</v>
      </c>
      <c r="I180" s="220"/>
      <c r="J180" s="221">
        <f>ROUND(I180*H180,2)</f>
        <v>0</v>
      </c>
      <c r="K180" s="217" t="s">
        <v>19</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572</v>
      </c>
      <c r="AT180" s="226" t="s">
        <v>199</v>
      </c>
      <c r="AU180" s="226" t="s">
        <v>80</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572</v>
      </c>
      <c r="BM180" s="226" t="s">
        <v>5608</v>
      </c>
    </row>
    <row r="181" s="14" customFormat="1">
      <c r="A181" s="14"/>
      <c r="B181" s="244"/>
      <c r="C181" s="245"/>
      <c r="D181" s="235" t="s">
        <v>208</v>
      </c>
      <c r="E181" s="246" t="s">
        <v>19</v>
      </c>
      <c r="F181" s="247" t="s">
        <v>500</v>
      </c>
      <c r="G181" s="245"/>
      <c r="H181" s="248">
        <v>50</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80</v>
      </c>
      <c r="AV181" s="14" t="s">
        <v>82</v>
      </c>
      <c r="AW181" s="14" t="s">
        <v>33</v>
      </c>
      <c r="AX181" s="14" t="s">
        <v>73</v>
      </c>
      <c r="AY181" s="254" t="s">
        <v>196</v>
      </c>
    </row>
    <row r="182" s="15" customFormat="1">
      <c r="A182" s="15"/>
      <c r="B182" s="255"/>
      <c r="C182" s="256"/>
      <c r="D182" s="235" t="s">
        <v>208</v>
      </c>
      <c r="E182" s="257" t="s">
        <v>19</v>
      </c>
      <c r="F182" s="258" t="s">
        <v>212</v>
      </c>
      <c r="G182" s="256"/>
      <c r="H182" s="259">
        <v>50</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80</v>
      </c>
      <c r="AV182" s="15" t="s">
        <v>204</v>
      </c>
      <c r="AW182" s="15" t="s">
        <v>33</v>
      </c>
      <c r="AX182" s="15" t="s">
        <v>80</v>
      </c>
      <c r="AY182" s="265" t="s">
        <v>196</v>
      </c>
    </row>
    <row r="183" s="2" customFormat="1" ht="23.4566" customHeight="1">
      <c r="A183" s="41"/>
      <c r="B183" s="42"/>
      <c r="C183" s="215" t="s">
        <v>358</v>
      </c>
      <c r="D183" s="215" t="s">
        <v>199</v>
      </c>
      <c r="E183" s="216" t="s">
        <v>5609</v>
      </c>
      <c r="F183" s="217" t="s">
        <v>5178</v>
      </c>
      <c r="G183" s="218" t="s">
        <v>486</v>
      </c>
      <c r="H183" s="219">
        <v>7</v>
      </c>
      <c r="I183" s="220"/>
      <c r="J183" s="221">
        <f>ROUND(I183*H183,2)</f>
        <v>0</v>
      </c>
      <c r="K183" s="217" t="s">
        <v>19</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572</v>
      </c>
      <c r="AT183" s="226" t="s">
        <v>199</v>
      </c>
      <c r="AU183" s="226" t="s">
        <v>80</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572</v>
      </c>
      <c r="BM183" s="226" t="s">
        <v>5610</v>
      </c>
    </row>
    <row r="184" s="14" customFormat="1">
      <c r="A184" s="14"/>
      <c r="B184" s="244"/>
      <c r="C184" s="245"/>
      <c r="D184" s="235" t="s">
        <v>208</v>
      </c>
      <c r="E184" s="246" t="s">
        <v>19</v>
      </c>
      <c r="F184" s="247" t="s">
        <v>244</v>
      </c>
      <c r="G184" s="245"/>
      <c r="H184" s="248">
        <v>7</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80</v>
      </c>
      <c r="AV184" s="14" t="s">
        <v>82</v>
      </c>
      <c r="AW184" s="14" t="s">
        <v>33</v>
      </c>
      <c r="AX184" s="14" t="s">
        <v>73</v>
      </c>
      <c r="AY184" s="254" t="s">
        <v>196</v>
      </c>
    </row>
    <row r="185" s="15" customFormat="1">
      <c r="A185" s="15"/>
      <c r="B185" s="255"/>
      <c r="C185" s="256"/>
      <c r="D185" s="235" t="s">
        <v>208</v>
      </c>
      <c r="E185" s="257" t="s">
        <v>19</v>
      </c>
      <c r="F185" s="258" t="s">
        <v>212</v>
      </c>
      <c r="G185" s="256"/>
      <c r="H185" s="259">
        <v>7</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80</v>
      </c>
      <c r="AV185" s="15" t="s">
        <v>204</v>
      </c>
      <c r="AW185" s="15" t="s">
        <v>33</v>
      </c>
      <c r="AX185" s="15" t="s">
        <v>80</v>
      </c>
      <c r="AY185" s="265" t="s">
        <v>196</v>
      </c>
    </row>
    <row r="186" s="2" customFormat="1" ht="42.79245" customHeight="1">
      <c r="A186" s="41"/>
      <c r="B186" s="42"/>
      <c r="C186" s="215" t="s">
        <v>364</v>
      </c>
      <c r="D186" s="215" t="s">
        <v>199</v>
      </c>
      <c r="E186" s="216" t="s">
        <v>5215</v>
      </c>
      <c r="F186" s="217" t="s">
        <v>5181</v>
      </c>
      <c r="G186" s="218" t="s">
        <v>486</v>
      </c>
      <c r="H186" s="219">
        <v>32</v>
      </c>
      <c r="I186" s="220"/>
      <c r="J186" s="221">
        <f>ROUND(I186*H186,2)</f>
        <v>0</v>
      </c>
      <c r="K186" s="217" t="s">
        <v>19</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572</v>
      </c>
      <c r="AT186" s="226" t="s">
        <v>199</v>
      </c>
      <c r="AU186" s="226" t="s">
        <v>80</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572</v>
      </c>
      <c r="BM186" s="226" t="s">
        <v>5611</v>
      </c>
    </row>
    <row r="187" s="14" customFormat="1">
      <c r="A187" s="14"/>
      <c r="B187" s="244"/>
      <c r="C187" s="245"/>
      <c r="D187" s="235" t="s">
        <v>208</v>
      </c>
      <c r="E187" s="246" t="s">
        <v>19</v>
      </c>
      <c r="F187" s="247" t="s">
        <v>390</v>
      </c>
      <c r="G187" s="245"/>
      <c r="H187" s="248">
        <v>32</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208</v>
      </c>
      <c r="AU187" s="254" t="s">
        <v>80</v>
      </c>
      <c r="AV187" s="14" t="s">
        <v>82</v>
      </c>
      <c r="AW187" s="14" t="s">
        <v>33</v>
      </c>
      <c r="AX187" s="14" t="s">
        <v>73</v>
      </c>
      <c r="AY187" s="254" t="s">
        <v>196</v>
      </c>
    </row>
    <row r="188" s="15" customFormat="1">
      <c r="A188" s="15"/>
      <c r="B188" s="255"/>
      <c r="C188" s="256"/>
      <c r="D188" s="235" t="s">
        <v>208</v>
      </c>
      <c r="E188" s="257" t="s">
        <v>19</v>
      </c>
      <c r="F188" s="258" t="s">
        <v>212</v>
      </c>
      <c r="G188" s="256"/>
      <c r="H188" s="259">
        <v>32</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208</v>
      </c>
      <c r="AU188" s="265" t="s">
        <v>80</v>
      </c>
      <c r="AV188" s="15" t="s">
        <v>204</v>
      </c>
      <c r="AW188" s="15" t="s">
        <v>33</v>
      </c>
      <c r="AX188" s="15" t="s">
        <v>80</v>
      </c>
      <c r="AY188" s="265" t="s">
        <v>196</v>
      </c>
    </row>
    <row r="189" s="2" customFormat="1" ht="23.4566" customHeight="1">
      <c r="A189" s="41"/>
      <c r="B189" s="42"/>
      <c r="C189" s="215" t="s">
        <v>370</v>
      </c>
      <c r="D189" s="215" t="s">
        <v>199</v>
      </c>
      <c r="E189" s="216" t="s">
        <v>1222</v>
      </c>
      <c r="F189" s="217" t="s">
        <v>1171</v>
      </c>
      <c r="G189" s="218" t="s">
        <v>486</v>
      </c>
      <c r="H189" s="219">
        <v>25</v>
      </c>
      <c r="I189" s="220"/>
      <c r="J189" s="221">
        <f>ROUND(I189*H189,2)</f>
        <v>0</v>
      </c>
      <c r="K189" s="217" t="s">
        <v>19</v>
      </c>
      <c r="L189" s="47"/>
      <c r="M189" s="222" t="s">
        <v>19</v>
      </c>
      <c r="N189" s="223" t="s">
        <v>44</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572</v>
      </c>
      <c r="AT189" s="226" t="s">
        <v>199</v>
      </c>
      <c r="AU189" s="226" t="s">
        <v>80</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572</v>
      </c>
      <c r="BM189" s="226" t="s">
        <v>5612</v>
      </c>
    </row>
    <row r="190" s="14" customFormat="1">
      <c r="A190" s="14"/>
      <c r="B190" s="244"/>
      <c r="C190" s="245"/>
      <c r="D190" s="235" t="s">
        <v>208</v>
      </c>
      <c r="E190" s="246" t="s">
        <v>19</v>
      </c>
      <c r="F190" s="247" t="s">
        <v>348</v>
      </c>
      <c r="G190" s="245"/>
      <c r="H190" s="248">
        <v>25</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80</v>
      </c>
      <c r="AV190" s="14" t="s">
        <v>82</v>
      </c>
      <c r="AW190" s="14" t="s">
        <v>33</v>
      </c>
      <c r="AX190" s="14" t="s">
        <v>73</v>
      </c>
      <c r="AY190" s="254" t="s">
        <v>196</v>
      </c>
    </row>
    <row r="191" s="15" customFormat="1">
      <c r="A191" s="15"/>
      <c r="B191" s="255"/>
      <c r="C191" s="256"/>
      <c r="D191" s="235" t="s">
        <v>208</v>
      </c>
      <c r="E191" s="257" t="s">
        <v>19</v>
      </c>
      <c r="F191" s="258" t="s">
        <v>212</v>
      </c>
      <c r="G191" s="256"/>
      <c r="H191" s="259">
        <v>25</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80</v>
      </c>
      <c r="AV191" s="15" t="s">
        <v>204</v>
      </c>
      <c r="AW191" s="15" t="s">
        <v>33</v>
      </c>
      <c r="AX191" s="15" t="s">
        <v>80</v>
      </c>
      <c r="AY191" s="265" t="s">
        <v>196</v>
      </c>
    </row>
    <row r="192" s="2" customFormat="1" ht="23.4566" customHeight="1">
      <c r="A192" s="41"/>
      <c r="B192" s="42"/>
      <c r="C192" s="215" t="s">
        <v>376</v>
      </c>
      <c r="D192" s="215" t="s">
        <v>199</v>
      </c>
      <c r="E192" s="216" t="s">
        <v>5480</v>
      </c>
      <c r="F192" s="217" t="s">
        <v>5187</v>
      </c>
      <c r="G192" s="218" t="s">
        <v>486</v>
      </c>
      <c r="H192" s="219">
        <v>7</v>
      </c>
      <c r="I192" s="220"/>
      <c r="J192" s="221">
        <f>ROUND(I192*H192,2)</f>
        <v>0</v>
      </c>
      <c r="K192" s="217" t="s">
        <v>19</v>
      </c>
      <c r="L192" s="47"/>
      <c r="M192" s="222" t="s">
        <v>19</v>
      </c>
      <c r="N192" s="223" t="s">
        <v>44</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572</v>
      </c>
      <c r="AT192" s="226" t="s">
        <v>199</v>
      </c>
      <c r="AU192" s="226" t="s">
        <v>80</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572</v>
      </c>
      <c r="BM192" s="226" t="s">
        <v>5613</v>
      </c>
    </row>
    <row r="193" s="14" customFormat="1">
      <c r="A193" s="14"/>
      <c r="B193" s="244"/>
      <c r="C193" s="245"/>
      <c r="D193" s="235" t="s">
        <v>208</v>
      </c>
      <c r="E193" s="246" t="s">
        <v>19</v>
      </c>
      <c r="F193" s="247" t="s">
        <v>244</v>
      </c>
      <c r="G193" s="245"/>
      <c r="H193" s="248">
        <v>7</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208</v>
      </c>
      <c r="AU193" s="254" t="s">
        <v>80</v>
      </c>
      <c r="AV193" s="14" t="s">
        <v>82</v>
      </c>
      <c r="AW193" s="14" t="s">
        <v>33</v>
      </c>
      <c r="AX193" s="14" t="s">
        <v>73</v>
      </c>
      <c r="AY193" s="254" t="s">
        <v>196</v>
      </c>
    </row>
    <row r="194" s="15" customFormat="1">
      <c r="A194" s="15"/>
      <c r="B194" s="255"/>
      <c r="C194" s="256"/>
      <c r="D194" s="235" t="s">
        <v>208</v>
      </c>
      <c r="E194" s="257" t="s">
        <v>19</v>
      </c>
      <c r="F194" s="258" t="s">
        <v>212</v>
      </c>
      <c r="G194" s="256"/>
      <c r="H194" s="259">
        <v>7</v>
      </c>
      <c r="I194" s="260"/>
      <c r="J194" s="256"/>
      <c r="K194" s="256"/>
      <c r="L194" s="261"/>
      <c r="M194" s="262"/>
      <c r="N194" s="263"/>
      <c r="O194" s="263"/>
      <c r="P194" s="263"/>
      <c r="Q194" s="263"/>
      <c r="R194" s="263"/>
      <c r="S194" s="263"/>
      <c r="T194" s="264"/>
      <c r="U194" s="15"/>
      <c r="V194" s="15"/>
      <c r="W194" s="15"/>
      <c r="X194" s="15"/>
      <c r="Y194" s="15"/>
      <c r="Z194" s="15"/>
      <c r="AA194" s="15"/>
      <c r="AB194" s="15"/>
      <c r="AC194" s="15"/>
      <c r="AD194" s="15"/>
      <c r="AE194" s="15"/>
      <c r="AT194" s="265" t="s">
        <v>208</v>
      </c>
      <c r="AU194" s="265" t="s">
        <v>80</v>
      </c>
      <c r="AV194" s="15" t="s">
        <v>204</v>
      </c>
      <c r="AW194" s="15" t="s">
        <v>33</v>
      </c>
      <c r="AX194" s="15" t="s">
        <v>80</v>
      </c>
      <c r="AY194" s="265" t="s">
        <v>196</v>
      </c>
    </row>
    <row r="195" s="2" customFormat="1" ht="23.4566" customHeight="1">
      <c r="A195" s="41"/>
      <c r="B195" s="42"/>
      <c r="C195" s="215" t="s">
        <v>382</v>
      </c>
      <c r="D195" s="215" t="s">
        <v>199</v>
      </c>
      <c r="E195" s="216" t="s">
        <v>5614</v>
      </c>
      <c r="F195" s="217" t="s">
        <v>5615</v>
      </c>
      <c r="G195" s="218" t="s">
        <v>486</v>
      </c>
      <c r="H195" s="219">
        <v>7</v>
      </c>
      <c r="I195" s="220"/>
      <c r="J195" s="221">
        <f>ROUND(I195*H195,2)</f>
        <v>0</v>
      </c>
      <c r="K195" s="217" t="s">
        <v>19</v>
      </c>
      <c r="L195" s="47"/>
      <c r="M195" s="222" t="s">
        <v>19</v>
      </c>
      <c r="N195" s="223" t="s">
        <v>44</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572</v>
      </c>
      <c r="AT195" s="226" t="s">
        <v>199</v>
      </c>
      <c r="AU195" s="226" t="s">
        <v>80</v>
      </c>
      <c r="AY195" s="20" t="s">
        <v>196</v>
      </c>
      <c r="BE195" s="227">
        <f>IF(N195="základní",J195,0)</f>
        <v>0</v>
      </c>
      <c r="BF195" s="227">
        <f>IF(N195="snížená",J195,0)</f>
        <v>0</v>
      </c>
      <c r="BG195" s="227">
        <f>IF(N195="zákl. přenesená",J195,0)</f>
        <v>0</v>
      </c>
      <c r="BH195" s="227">
        <f>IF(N195="sníž. přenesená",J195,0)</f>
        <v>0</v>
      </c>
      <c r="BI195" s="227">
        <f>IF(N195="nulová",J195,0)</f>
        <v>0</v>
      </c>
      <c r="BJ195" s="20" t="s">
        <v>80</v>
      </c>
      <c r="BK195" s="227">
        <f>ROUND(I195*H195,2)</f>
        <v>0</v>
      </c>
      <c r="BL195" s="20" t="s">
        <v>572</v>
      </c>
      <c r="BM195" s="226" t="s">
        <v>5616</v>
      </c>
    </row>
    <row r="196" s="14" customFormat="1">
      <c r="A196" s="14"/>
      <c r="B196" s="244"/>
      <c r="C196" s="245"/>
      <c r="D196" s="235" t="s">
        <v>208</v>
      </c>
      <c r="E196" s="246" t="s">
        <v>19</v>
      </c>
      <c r="F196" s="247" t="s">
        <v>244</v>
      </c>
      <c r="G196" s="245"/>
      <c r="H196" s="248">
        <v>7</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208</v>
      </c>
      <c r="AU196" s="254" t="s">
        <v>80</v>
      </c>
      <c r="AV196" s="14" t="s">
        <v>82</v>
      </c>
      <c r="AW196" s="14" t="s">
        <v>33</v>
      </c>
      <c r="AX196" s="14" t="s">
        <v>73</v>
      </c>
      <c r="AY196" s="254" t="s">
        <v>196</v>
      </c>
    </row>
    <row r="197" s="15" customFormat="1">
      <c r="A197" s="15"/>
      <c r="B197" s="255"/>
      <c r="C197" s="256"/>
      <c r="D197" s="235" t="s">
        <v>208</v>
      </c>
      <c r="E197" s="257" t="s">
        <v>19</v>
      </c>
      <c r="F197" s="258" t="s">
        <v>212</v>
      </c>
      <c r="G197" s="256"/>
      <c r="H197" s="259">
        <v>7</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208</v>
      </c>
      <c r="AU197" s="265" t="s">
        <v>80</v>
      </c>
      <c r="AV197" s="15" t="s">
        <v>204</v>
      </c>
      <c r="AW197" s="15" t="s">
        <v>33</v>
      </c>
      <c r="AX197" s="15" t="s">
        <v>80</v>
      </c>
      <c r="AY197" s="265" t="s">
        <v>196</v>
      </c>
    </row>
    <row r="198" s="2" customFormat="1" ht="23.4566" customHeight="1">
      <c r="A198" s="41"/>
      <c r="B198" s="42"/>
      <c r="C198" s="215" t="s">
        <v>390</v>
      </c>
      <c r="D198" s="215" t="s">
        <v>199</v>
      </c>
      <c r="E198" s="216" t="s">
        <v>1227</v>
      </c>
      <c r="F198" s="217" t="s">
        <v>1228</v>
      </c>
      <c r="G198" s="218" t="s">
        <v>486</v>
      </c>
      <c r="H198" s="219">
        <v>7</v>
      </c>
      <c r="I198" s="220"/>
      <c r="J198" s="221">
        <f>ROUND(I198*H198,2)</f>
        <v>0</v>
      </c>
      <c r="K198" s="217" t="s">
        <v>19</v>
      </c>
      <c r="L198" s="47"/>
      <c r="M198" s="222" t="s">
        <v>19</v>
      </c>
      <c r="N198" s="223" t="s">
        <v>44</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572</v>
      </c>
      <c r="AT198" s="226" t="s">
        <v>199</v>
      </c>
      <c r="AU198" s="226" t="s">
        <v>80</v>
      </c>
      <c r="AY198" s="20" t="s">
        <v>196</v>
      </c>
      <c r="BE198" s="227">
        <f>IF(N198="základní",J198,0)</f>
        <v>0</v>
      </c>
      <c r="BF198" s="227">
        <f>IF(N198="snížená",J198,0)</f>
        <v>0</v>
      </c>
      <c r="BG198" s="227">
        <f>IF(N198="zákl. přenesená",J198,0)</f>
        <v>0</v>
      </c>
      <c r="BH198" s="227">
        <f>IF(N198="sníž. přenesená",J198,0)</f>
        <v>0</v>
      </c>
      <c r="BI198" s="227">
        <f>IF(N198="nulová",J198,0)</f>
        <v>0</v>
      </c>
      <c r="BJ198" s="20" t="s">
        <v>80</v>
      </c>
      <c r="BK198" s="227">
        <f>ROUND(I198*H198,2)</f>
        <v>0</v>
      </c>
      <c r="BL198" s="20" t="s">
        <v>572</v>
      </c>
      <c r="BM198" s="226" t="s">
        <v>5617</v>
      </c>
    </row>
    <row r="199" s="14" customFormat="1">
      <c r="A199" s="14"/>
      <c r="B199" s="244"/>
      <c r="C199" s="245"/>
      <c r="D199" s="235" t="s">
        <v>208</v>
      </c>
      <c r="E199" s="246" t="s">
        <v>19</v>
      </c>
      <c r="F199" s="247" t="s">
        <v>244</v>
      </c>
      <c r="G199" s="245"/>
      <c r="H199" s="248">
        <v>7</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80</v>
      </c>
      <c r="AV199" s="14" t="s">
        <v>82</v>
      </c>
      <c r="AW199" s="14" t="s">
        <v>33</v>
      </c>
      <c r="AX199" s="14" t="s">
        <v>73</v>
      </c>
      <c r="AY199" s="254" t="s">
        <v>196</v>
      </c>
    </row>
    <row r="200" s="15" customFormat="1">
      <c r="A200" s="15"/>
      <c r="B200" s="255"/>
      <c r="C200" s="256"/>
      <c r="D200" s="235" t="s">
        <v>208</v>
      </c>
      <c r="E200" s="257" t="s">
        <v>19</v>
      </c>
      <c r="F200" s="258" t="s">
        <v>212</v>
      </c>
      <c r="G200" s="256"/>
      <c r="H200" s="259">
        <v>7</v>
      </c>
      <c r="I200" s="260"/>
      <c r="J200" s="256"/>
      <c r="K200" s="256"/>
      <c r="L200" s="261"/>
      <c r="M200" s="262"/>
      <c r="N200" s="263"/>
      <c r="O200" s="263"/>
      <c r="P200" s="263"/>
      <c r="Q200" s="263"/>
      <c r="R200" s="263"/>
      <c r="S200" s="263"/>
      <c r="T200" s="264"/>
      <c r="U200" s="15"/>
      <c r="V200" s="15"/>
      <c r="W200" s="15"/>
      <c r="X200" s="15"/>
      <c r="Y200" s="15"/>
      <c r="Z200" s="15"/>
      <c r="AA200" s="15"/>
      <c r="AB200" s="15"/>
      <c r="AC200" s="15"/>
      <c r="AD200" s="15"/>
      <c r="AE200" s="15"/>
      <c r="AT200" s="265" t="s">
        <v>208</v>
      </c>
      <c r="AU200" s="265" t="s">
        <v>80</v>
      </c>
      <c r="AV200" s="15" t="s">
        <v>204</v>
      </c>
      <c r="AW200" s="15" t="s">
        <v>33</v>
      </c>
      <c r="AX200" s="15" t="s">
        <v>80</v>
      </c>
      <c r="AY200" s="265" t="s">
        <v>196</v>
      </c>
    </row>
    <row r="201" s="2" customFormat="1" ht="31.92453" customHeight="1">
      <c r="A201" s="41"/>
      <c r="B201" s="42"/>
      <c r="C201" s="215" t="s">
        <v>399</v>
      </c>
      <c r="D201" s="215" t="s">
        <v>199</v>
      </c>
      <c r="E201" s="216" t="s">
        <v>5618</v>
      </c>
      <c r="F201" s="217" t="s">
        <v>5198</v>
      </c>
      <c r="G201" s="218" t="s">
        <v>486</v>
      </c>
      <c r="H201" s="219">
        <v>19</v>
      </c>
      <c r="I201" s="220"/>
      <c r="J201" s="221">
        <f>ROUND(I201*H201,2)</f>
        <v>0</v>
      </c>
      <c r="K201" s="217" t="s">
        <v>19</v>
      </c>
      <c r="L201" s="47"/>
      <c r="M201" s="222" t="s">
        <v>19</v>
      </c>
      <c r="N201" s="223" t="s">
        <v>44</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572</v>
      </c>
      <c r="AT201" s="226" t="s">
        <v>199</v>
      </c>
      <c r="AU201" s="226" t="s">
        <v>80</v>
      </c>
      <c r="AY201" s="20" t="s">
        <v>196</v>
      </c>
      <c r="BE201" s="227">
        <f>IF(N201="základní",J201,0)</f>
        <v>0</v>
      </c>
      <c r="BF201" s="227">
        <f>IF(N201="snížená",J201,0)</f>
        <v>0</v>
      </c>
      <c r="BG201" s="227">
        <f>IF(N201="zákl. přenesená",J201,0)</f>
        <v>0</v>
      </c>
      <c r="BH201" s="227">
        <f>IF(N201="sníž. přenesená",J201,0)</f>
        <v>0</v>
      </c>
      <c r="BI201" s="227">
        <f>IF(N201="nulová",J201,0)</f>
        <v>0</v>
      </c>
      <c r="BJ201" s="20" t="s">
        <v>80</v>
      </c>
      <c r="BK201" s="227">
        <f>ROUND(I201*H201,2)</f>
        <v>0</v>
      </c>
      <c r="BL201" s="20" t="s">
        <v>572</v>
      </c>
      <c r="BM201" s="226" t="s">
        <v>5619</v>
      </c>
    </row>
    <row r="202" s="14" customFormat="1">
      <c r="A202" s="14"/>
      <c r="B202" s="244"/>
      <c r="C202" s="245"/>
      <c r="D202" s="235" t="s">
        <v>208</v>
      </c>
      <c r="E202" s="246" t="s">
        <v>19</v>
      </c>
      <c r="F202" s="247" t="s">
        <v>315</v>
      </c>
      <c r="G202" s="245"/>
      <c r="H202" s="248">
        <v>19</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208</v>
      </c>
      <c r="AU202" s="254" t="s">
        <v>80</v>
      </c>
      <c r="AV202" s="14" t="s">
        <v>82</v>
      </c>
      <c r="AW202" s="14" t="s">
        <v>33</v>
      </c>
      <c r="AX202" s="14" t="s">
        <v>73</v>
      </c>
      <c r="AY202" s="254" t="s">
        <v>196</v>
      </c>
    </row>
    <row r="203" s="15" customFormat="1">
      <c r="A203" s="15"/>
      <c r="B203" s="255"/>
      <c r="C203" s="256"/>
      <c r="D203" s="235" t="s">
        <v>208</v>
      </c>
      <c r="E203" s="257" t="s">
        <v>19</v>
      </c>
      <c r="F203" s="258" t="s">
        <v>212</v>
      </c>
      <c r="G203" s="256"/>
      <c r="H203" s="259">
        <v>19</v>
      </c>
      <c r="I203" s="260"/>
      <c r="J203" s="256"/>
      <c r="K203" s="256"/>
      <c r="L203" s="261"/>
      <c r="M203" s="262"/>
      <c r="N203" s="263"/>
      <c r="O203" s="263"/>
      <c r="P203" s="263"/>
      <c r="Q203" s="263"/>
      <c r="R203" s="263"/>
      <c r="S203" s="263"/>
      <c r="T203" s="264"/>
      <c r="U203" s="15"/>
      <c r="V203" s="15"/>
      <c r="W203" s="15"/>
      <c r="X203" s="15"/>
      <c r="Y203" s="15"/>
      <c r="Z203" s="15"/>
      <c r="AA203" s="15"/>
      <c r="AB203" s="15"/>
      <c r="AC203" s="15"/>
      <c r="AD203" s="15"/>
      <c r="AE203" s="15"/>
      <c r="AT203" s="265" t="s">
        <v>208</v>
      </c>
      <c r="AU203" s="265" t="s">
        <v>80</v>
      </c>
      <c r="AV203" s="15" t="s">
        <v>204</v>
      </c>
      <c r="AW203" s="15" t="s">
        <v>33</v>
      </c>
      <c r="AX203" s="15" t="s">
        <v>80</v>
      </c>
      <c r="AY203" s="265" t="s">
        <v>196</v>
      </c>
    </row>
    <row r="204" s="2" customFormat="1" ht="23.4566" customHeight="1">
      <c r="A204" s="41"/>
      <c r="B204" s="42"/>
      <c r="C204" s="215" t="s">
        <v>405</v>
      </c>
      <c r="D204" s="215" t="s">
        <v>199</v>
      </c>
      <c r="E204" s="216" t="s">
        <v>5489</v>
      </c>
      <c r="F204" s="217" t="s">
        <v>5201</v>
      </c>
      <c r="G204" s="218" t="s">
        <v>486</v>
      </c>
      <c r="H204" s="219">
        <v>13</v>
      </c>
      <c r="I204" s="220"/>
      <c r="J204" s="221">
        <f>ROUND(I204*H204,2)</f>
        <v>0</v>
      </c>
      <c r="K204" s="217" t="s">
        <v>19</v>
      </c>
      <c r="L204" s="47"/>
      <c r="M204" s="222" t="s">
        <v>19</v>
      </c>
      <c r="N204" s="223" t="s">
        <v>44</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572</v>
      </c>
      <c r="AT204" s="226" t="s">
        <v>199</v>
      </c>
      <c r="AU204" s="226" t="s">
        <v>80</v>
      </c>
      <c r="AY204" s="20" t="s">
        <v>196</v>
      </c>
      <c r="BE204" s="227">
        <f>IF(N204="základní",J204,0)</f>
        <v>0</v>
      </c>
      <c r="BF204" s="227">
        <f>IF(N204="snížená",J204,0)</f>
        <v>0</v>
      </c>
      <c r="BG204" s="227">
        <f>IF(N204="zákl. přenesená",J204,0)</f>
        <v>0</v>
      </c>
      <c r="BH204" s="227">
        <f>IF(N204="sníž. přenesená",J204,0)</f>
        <v>0</v>
      </c>
      <c r="BI204" s="227">
        <f>IF(N204="nulová",J204,0)</f>
        <v>0</v>
      </c>
      <c r="BJ204" s="20" t="s">
        <v>80</v>
      </c>
      <c r="BK204" s="227">
        <f>ROUND(I204*H204,2)</f>
        <v>0</v>
      </c>
      <c r="BL204" s="20" t="s">
        <v>572</v>
      </c>
      <c r="BM204" s="226" t="s">
        <v>5620</v>
      </c>
    </row>
    <row r="205" s="14" customFormat="1">
      <c r="A205" s="14"/>
      <c r="B205" s="244"/>
      <c r="C205" s="245"/>
      <c r="D205" s="235" t="s">
        <v>208</v>
      </c>
      <c r="E205" s="246" t="s">
        <v>19</v>
      </c>
      <c r="F205" s="247" t="s">
        <v>280</v>
      </c>
      <c r="G205" s="245"/>
      <c r="H205" s="248">
        <v>13</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208</v>
      </c>
      <c r="AU205" s="254" t="s">
        <v>80</v>
      </c>
      <c r="AV205" s="14" t="s">
        <v>82</v>
      </c>
      <c r="AW205" s="14" t="s">
        <v>33</v>
      </c>
      <c r="AX205" s="14" t="s">
        <v>73</v>
      </c>
      <c r="AY205" s="254" t="s">
        <v>196</v>
      </c>
    </row>
    <row r="206" s="15" customFormat="1">
      <c r="A206" s="15"/>
      <c r="B206" s="255"/>
      <c r="C206" s="256"/>
      <c r="D206" s="235" t="s">
        <v>208</v>
      </c>
      <c r="E206" s="257" t="s">
        <v>19</v>
      </c>
      <c r="F206" s="258" t="s">
        <v>212</v>
      </c>
      <c r="G206" s="256"/>
      <c r="H206" s="259">
        <v>13</v>
      </c>
      <c r="I206" s="260"/>
      <c r="J206" s="256"/>
      <c r="K206" s="256"/>
      <c r="L206" s="261"/>
      <c r="M206" s="262"/>
      <c r="N206" s="263"/>
      <c r="O206" s="263"/>
      <c r="P206" s="263"/>
      <c r="Q206" s="263"/>
      <c r="R206" s="263"/>
      <c r="S206" s="263"/>
      <c r="T206" s="264"/>
      <c r="U206" s="15"/>
      <c r="V206" s="15"/>
      <c r="W206" s="15"/>
      <c r="X206" s="15"/>
      <c r="Y206" s="15"/>
      <c r="Z206" s="15"/>
      <c r="AA206" s="15"/>
      <c r="AB206" s="15"/>
      <c r="AC206" s="15"/>
      <c r="AD206" s="15"/>
      <c r="AE206" s="15"/>
      <c r="AT206" s="265" t="s">
        <v>208</v>
      </c>
      <c r="AU206" s="265" t="s">
        <v>80</v>
      </c>
      <c r="AV206" s="15" t="s">
        <v>204</v>
      </c>
      <c r="AW206" s="15" t="s">
        <v>33</v>
      </c>
      <c r="AX206" s="15" t="s">
        <v>80</v>
      </c>
      <c r="AY206" s="265" t="s">
        <v>196</v>
      </c>
    </row>
    <row r="207" s="2" customFormat="1" ht="23.4566" customHeight="1">
      <c r="A207" s="41"/>
      <c r="B207" s="42"/>
      <c r="C207" s="215" t="s">
        <v>410</v>
      </c>
      <c r="D207" s="215" t="s">
        <v>199</v>
      </c>
      <c r="E207" s="216" t="s">
        <v>5491</v>
      </c>
      <c r="F207" s="217" t="s">
        <v>5204</v>
      </c>
      <c r="G207" s="218" t="s">
        <v>486</v>
      </c>
      <c r="H207" s="219">
        <v>7</v>
      </c>
      <c r="I207" s="220"/>
      <c r="J207" s="221">
        <f>ROUND(I207*H207,2)</f>
        <v>0</v>
      </c>
      <c r="K207" s="217" t="s">
        <v>19</v>
      </c>
      <c r="L207" s="47"/>
      <c r="M207" s="222" t="s">
        <v>19</v>
      </c>
      <c r="N207" s="223" t="s">
        <v>44</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572</v>
      </c>
      <c r="AT207" s="226" t="s">
        <v>199</v>
      </c>
      <c r="AU207" s="226" t="s">
        <v>80</v>
      </c>
      <c r="AY207" s="20" t="s">
        <v>196</v>
      </c>
      <c r="BE207" s="227">
        <f>IF(N207="základní",J207,0)</f>
        <v>0</v>
      </c>
      <c r="BF207" s="227">
        <f>IF(N207="snížená",J207,0)</f>
        <v>0</v>
      </c>
      <c r="BG207" s="227">
        <f>IF(N207="zákl. přenesená",J207,0)</f>
        <v>0</v>
      </c>
      <c r="BH207" s="227">
        <f>IF(N207="sníž. přenesená",J207,0)</f>
        <v>0</v>
      </c>
      <c r="BI207" s="227">
        <f>IF(N207="nulová",J207,0)</f>
        <v>0</v>
      </c>
      <c r="BJ207" s="20" t="s">
        <v>80</v>
      </c>
      <c r="BK207" s="227">
        <f>ROUND(I207*H207,2)</f>
        <v>0</v>
      </c>
      <c r="BL207" s="20" t="s">
        <v>572</v>
      </c>
      <c r="BM207" s="226" t="s">
        <v>5621</v>
      </c>
    </row>
    <row r="208" s="14" customFormat="1">
      <c r="A208" s="14"/>
      <c r="B208" s="244"/>
      <c r="C208" s="245"/>
      <c r="D208" s="235" t="s">
        <v>208</v>
      </c>
      <c r="E208" s="246" t="s">
        <v>19</v>
      </c>
      <c r="F208" s="247" t="s">
        <v>244</v>
      </c>
      <c r="G208" s="245"/>
      <c r="H208" s="248">
        <v>7</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208</v>
      </c>
      <c r="AU208" s="254" t="s">
        <v>80</v>
      </c>
      <c r="AV208" s="14" t="s">
        <v>82</v>
      </c>
      <c r="AW208" s="14" t="s">
        <v>33</v>
      </c>
      <c r="AX208" s="14" t="s">
        <v>73</v>
      </c>
      <c r="AY208" s="254" t="s">
        <v>196</v>
      </c>
    </row>
    <row r="209" s="15" customFormat="1">
      <c r="A209" s="15"/>
      <c r="B209" s="255"/>
      <c r="C209" s="256"/>
      <c r="D209" s="235" t="s">
        <v>208</v>
      </c>
      <c r="E209" s="257" t="s">
        <v>19</v>
      </c>
      <c r="F209" s="258" t="s">
        <v>212</v>
      </c>
      <c r="G209" s="256"/>
      <c r="H209" s="259">
        <v>7</v>
      </c>
      <c r="I209" s="260"/>
      <c r="J209" s="256"/>
      <c r="K209" s="256"/>
      <c r="L209" s="261"/>
      <c r="M209" s="262"/>
      <c r="N209" s="263"/>
      <c r="O209" s="263"/>
      <c r="P209" s="263"/>
      <c r="Q209" s="263"/>
      <c r="R209" s="263"/>
      <c r="S209" s="263"/>
      <c r="T209" s="264"/>
      <c r="U209" s="15"/>
      <c r="V209" s="15"/>
      <c r="W209" s="15"/>
      <c r="X209" s="15"/>
      <c r="Y209" s="15"/>
      <c r="Z209" s="15"/>
      <c r="AA209" s="15"/>
      <c r="AB209" s="15"/>
      <c r="AC209" s="15"/>
      <c r="AD209" s="15"/>
      <c r="AE209" s="15"/>
      <c r="AT209" s="265" t="s">
        <v>208</v>
      </c>
      <c r="AU209" s="265" t="s">
        <v>80</v>
      </c>
      <c r="AV209" s="15" t="s">
        <v>204</v>
      </c>
      <c r="AW209" s="15" t="s">
        <v>33</v>
      </c>
      <c r="AX209" s="15" t="s">
        <v>80</v>
      </c>
      <c r="AY209" s="265" t="s">
        <v>196</v>
      </c>
    </row>
    <row r="210" s="2" customFormat="1" ht="31.92453" customHeight="1">
      <c r="A210" s="41"/>
      <c r="B210" s="42"/>
      <c r="C210" s="215" t="s">
        <v>416</v>
      </c>
      <c r="D210" s="215" t="s">
        <v>199</v>
      </c>
      <c r="E210" s="216" t="s">
        <v>5622</v>
      </c>
      <c r="F210" s="217" t="s">
        <v>5207</v>
      </c>
      <c r="G210" s="218" t="s">
        <v>486</v>
      </c>
      <c r="H210" s="219">
        <v>13</v>
      </c>
      <c r="I210" s="220"/>
      <c r="J210" s="221">
        <f>ROUND(I210*H210,2)</f>
        <v>0</v>
      </c>
      <c r="K210" s="217" t="s">
        <v>19</v>
      </c>
      <c r="L210" s="47"/>
      <c r="M210" s="222" t="s">
        <v>19</v>
      </c>
      <c r="N210" s="223" t="s">
        <v>44</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572</v>
      </c>
      <c r="AT210" s="226" t="s">
        <v>199</v>
      </c>
      <c r="AU210" s="226" t="s">
        <v>80</v>
      </c>
      <c r="AY210" s="20" t="s">
        <v>196</v>
      </c>
      <c r="BE210" s="227">
        <f>IF(N210="základní",J210,0)</f>
        <v>0</v>
      </c>
      <c r="BF210" s="227">
        <f>IF(N210="snížená",J210,0)</f>
        <v>0</v>
      </c>
      <c r="BG210" s="227">
        <f>IF(N210="zákl. přenesená",J210,0)</f>
        <v>0</v>
      </c>
      <c r="BH210" s="227">
        <f>IF(N210="sníž. přenesená",J210,0)</f>
        <v>0</v>
      </c>
      <c r="BI210" s="227">
        <f>IF(N210="nulová",J210,0)</f>
        <v>0</v>
      </c>
      <c r="BJ210" s="20" t="s">
        <v>80</v>
      </c>
      <c r="BK210" s="227">
        <f>ROUND(I210*H210,2)</f>
        <v>0</v>
      </c>
      <c r="BL210" s="20" t="s">
        <v>572</v>
      </c>
      <c r="BM210" s="226" t="s">
        <v>5623</v>
      </c>
    </row>
    <row r="211" s="14" customFormat="1">
      <c r="A211" s="14"/>
      <c r="B211" s="244"/>
      <c r="C211" s="245"/>
      <c r="D211" s="235" t="s">
        <v>208</v>
      </c>
      <c r="E211" s="246" t="s">
        <v>19</v>
      </c>
      <c r="F211" s="247" t="s">
        <v>280</v>
      </c>
      <c r="G211" s="245"/>
      <c r="H211" s="248">
        <v>13</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208</v>
      </c>
      <c r="AU211" s="254" t="s">
        <v>80</v>
      </c>
      <c r="AV211" s="14" t="s">
        <v>82</v>
      </c>
      <c r="AW211" s="14" t="s">
        <v>33</v>
      </c>
      <c r="AX211" s="14" t="s">
        <v>73</v>
      </c>
      <c r="AY211" s="254" t="s">
        <v>196</v>
      </c>
    </row>
    <row r="212" s="15" customFormat="1">
      <c r="A212" s="15"/>
      <c r="B212" s="255"/>
      <c r="C212" s="256"/>
      <c r="D212" s="235" t="s">
        <v>208</v>
      </c>
      <c r="E212" s="257" t="s">
        <v>19</v>
      </c>
      <c r="F212" s="258" t="s">
        <v>212</v>
      </c>
      <c r="G212" s="256"/>
      <c r="H212" s="259">
        <v>13</v>
      </c>
      <c r="I212" s="260"/>
      <c r="J212" s="256"/>
      <c r="K212" s="256"/>
      <c r="L212" s="261"/>
      <c r="M212" s="262"/>
      <c r="N212" s="263"/>
      <c r="O212" s="263"/>
      <c r="P212" s="263"/>
      <c r="Q212" s="263"/>
      <c r="R212" s="263"/>
      <c r="S212" s="263"/>
      <c r="T212" s="264"/>
      <c r="U212" s="15"/>
      <c r="V212" s="15"/>
      <c r="W212" s="15"/>
      <c r="X212" s="15"/>
      <c r="Y212" s="15"/>
      <c r="Z212" s="15"/>
      <c r="AA212" s="15"/>
      <c r="AB212" s="15"/>
      <c r="AC212" s="15"/>
      <c r="AD212" s="15"/>
      <c r="AE212" s="15"/>
      <c r="AT212" s="265" t="s">
        <v>208</v>
      </c>
      <c r="AU212" s="265" t="s">
        <v>80</v>
      </c>
      <c r="AV212" s="15" t="s">
        <v>204</v>
      </c>
      <c r="AW212" s="15" t="s">
        <v>33</v>
      </c>
      <c r="AX212" s="15" t="s">
        <v>80</v>
      </c>
      <c r="AY212" s="265" t="s">
        <v>196</v>
      </c>
    </row>
    <row r="213" s="2" customFormat="1" ht="31.92453" customHeight="1">
      <c r="A213" s="41"/>
      <c r="B213" s="42"/>
      <c r="C213" s="215" t="s">
        <v>423</v>
      </c>
      <c r="D213" s="215" t="s">
        <v>199</v>
      </c>
      <c r="E213" s="216" t="s">
        <v>5624</v>
      </c>
      <c r="F213" s="217" t="s">
        <v>5210</v>
      </c>
      <c r="G213" s="218" t="s">
        <v>486</v>
      </c>
      <c r="H213" s="219">
        <v>7</v>
      </c>
      <c r="I213" s="220"/>
      <c r="J213" s="221">
        <f>ROUND(I213*H213,2)</f>
        <v>0</v>
      </c>
      <c r="K213" s="217" t="s">
        <v>19</v>
      </c>
      <c r="L213" s="47"/>
      <c r="M213" s="222" t="s">
        <v>19</v>
      </c>
      <c r="N213" s="223" t="s">
        <v>44</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572</v>
      </c>
      <c r="AT213" s="226" t="s">
        <v>199</v>
      </c>
      <c r="AU213" s="226" t="s">
        <v>80</v>
      </c>
      <c r="AY213" s="20" t="s">
        <v>196</v>
      </c>
      <c r="BE213" s="227">
        <f>IF(N213="základní",J213,0)</f>
        <v>0</v>
      </c>
      <c r="BF213" s="227">
        <f>IF(N213="snížená",J213,0)</f>
        <v>0</v>
      </c>
      <c r="BG213" s="227">
        <f>IF(N213="zákl. přenesená",J213,0)</f>
        <v>0</v>
      </c>
      <c r="BH213" s="227">
        <f>IF(N213="sníž. přenesená",J213,0)</f>
        <v>0</v>
      </c>
      <c r="BI213" s="227">
        <f>IF(N213="nulová",J213,0)</f>
        <v>0</v>
      </c>
      <c r="BJ213" s="20" t="s">
        <v>80</v>
      </c>
      <c r="BK213" s="227">
        <f>ROUND(I213*H213,2)</f>
        <v>0</v>
      </c>
      <c r="BL213" s="20" t="s">
        <v>572</v>
      </c>
      <c r="BM213" s="226" t="s">
        <v>5625</v>
      </c>
    </row>
    <row r="214" s="14" customFormat="1">
      <c r="A214" s="14"/>
      <c r="B214" s="244"/>
      <c r="C214" s="245"/>
      <c r="D214" s="235" t="s">
        <v>208</v>
      </c>
      <c r="E214" s="246" t="s">
        <v>19</v>
      </c>
      <c r="F214" s="247" t="s">
        <v>244</v>
      </c>
      <c r="G214" s="245"/>
      <c r="H214" s="248">
        <v>7</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208</v>
      </c>
      <c r="AU214" s="254" t="s">
        <v>80</v>
      </c>
      <c r="AV214" s="14" t="s">
        <v>82</v>
      </c>
      <c r="AW214" s="14" t="s">
        <v>33</v>
      </c>
      <c r="AX214" s="14" t="s">
        <v>73</v>
      </c>
      <c r="AY214" s="254" t="s">
        <v>196</v>
      </c>
    </row>
    <row r="215" s="15" customFormat="1">
      <c r="A215" s="15"/>
      <c r="B215" s="255"/>
      <c r="C215" s="256"/>
      <c r="D215" s="235" t="s">
        <v>208</v>
      </c>
      <c r="E215" s="257" t="s">
        <v>19</v>
      </c>
      <c r="F215" s="258" t="s">
        <v>212</v>
      </c>
      <c r="G215" s="256"/>
      <c r="H215" s="259">
        <v>7</v>
      </c>
      <c r="I215" s="260"/>
      <c r="J215" s="256"/>
      <c r="K215" s="256"/>
      <c r="L215" s="261"/>
      <c r="M215" s="262"/>
      <c r="N215" s="263"/>
      <c r="O215" s="263"/>
      <c r="P215" s="263"/>
      <c r="Q215" s="263"/>
      <c r="R215" s="263"/>
      <c r="S215" s="263"/>
      <c r="T215" s="264"/>
      <c r="U215" s="15"/>
      <c r="V215" s="15"/>
      <c r="W215" s="15"/>
      <c r="X215" s="15"/>
      <c r="Y215" s="15"/>
      <c r="Z215" s="15"/>
      <c r="AA215" s="15"/>
      <c r="AB215" s="15"/>
      <c r="AC215" s="15"/>
      <c r="AD215" s="15"/>
      <c r="AE215" s="15"/>
      <c r="AT215" s="265" t="s">
        <v>208</v>
      </c>
      <c r="AU215" s="265" t="s">
        <v>80</v>
      </c>
      <c r="AV215" s="15" t="s">
        <v>204</v>
      </c>
      <c r="AW215" s="15" t="s">
        <v>33</v>
      </c>
      <c r="AX215" s="15" t="s">
        <v>80</v>
      </c>
      <c r="AY215" s="265" t="s">
        <v>196</v>
      </c>
    </row>
    <row r="216" s="2" customFormat="1" ht="23.4566" customHeight="1">
      <c r="A216" s="41"/>
      <c r="B216" s="42"/>
      <c r="C216" s="215" t="s">
        <v>433</v>
      </c>
      <c r="D216" s="215" t="s">
        <v>199</v>
      </c>
      <c r="E216" s="216" t="s">
        <v>5626</v>
      </c>
      <c r="F216" s="217" t="s">
        <v>5213</v>
      </c>
      <c r="G216" s="218" t="s">
        <v>222</v>
      </c>
      <c r="H216" s="219">
        <v>10</v>
      </c>
      <c r="I216" s="220"/>
      <c r="J216" s="221">
        <f>ROUND(I216*H216,2)</f>
        <v>0</v>
      </c>
      <c r="K216" s="217" t="s">
        <v>19</v>
      </c>
      <c r="L216" s="47"/>
      <c r="M216" s="222" t="s">
        <v>19</v>
      </c>
      <c r="N216" s="223" t="s">
        <v>44</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572</v>
      </c>
      <c r="AT216" s="226" t="s">
        <v>199</v>
      </c>
      <c r="AU216" s="226" t="s">
        <v>80</v>
      </c>
      <c r="AY216" s="20" t="s">
        <v>196</v>
      </c>
      <c r="BE216" s="227">
        <f>IF(N216="základní",J216,0)</f>
        <v>0</v>
      </c>
      <c r="BF216" s="227">
        <f>IF(N216="snížená",J216,0)</f>
        <v>0</v>
      </c>
      <c r="BG216" s="227">
        <f>IF(N216="zákl. přenesená",J216,0)</f>
        <v>0</v>
      </c>
      <c r="BH216" s="227">
        <f>IF(N216="sníž. přenesená",J216,0)</f>
        <v>0</v>
      </c>
      <c r="BI216" s="227">
        <f>IF(N216="nulová",J216,0)</f>
        <v>0</v>
      </c>
      <c r="BJ216" s="20" t="s">
        <v>80</v>
      </c>
      <c r="BK216" s="227">
        <f>ROUND(I216*H216,2)</f>
        <v>0</v>
      </c>
      <c r="BL216" s="20" t="s">
        <v>572</v>
      </c>
      <c r="BM216" s="226" t="s">
        <v>5627</v>
      </c>
    </row>
    <row r="217" s="14" customFormat="1">
      <c r="A217" s="14"/>
      <c r="B217" s="244"/>
      <c r="C217" s="245"/>
      <c r="D217" s="235" t="s">
        <v>208</v>
      </c>
      <c r="E217" s="246" t="s">
        <v>19</v>
      </c>
      <c r="F217" s="247" t="s">
        <v>262</v>
      </c>
      <c r="G217" s="245"/>
      <c r="H217" s="248">
        <v>10</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208</v>
      </c>
      <c r="AU217" s="254" t="s">
        <v>80</v>
      </c>
      <c r="AV217" s="14" t="s">
        <v>82</v>
      </c>
      <c r="AW217" s="14" t="s">
        <v>33</v>
      </c>
      <c r="AX217" s="14" t="s">
        <v>73</v>
      </c>
      <c r="AY217" s="254" t="s">
        <v>196</v>
      </c>
    </row>
    <row r="218" s="15" customFormat="1">
      <c r="A218" s="15"/>
      <c r="B218" s="255"/>
      <c r="C218" s="256"/>
      <c r="D218" s="235" t="s">
        <v>208</v>
      </c>
      <c r="E218" s="257" t="s">
        <v>19</v>
      </c>
      <c r="F218" s="258" t="s">
        <v>212</v>
      </c>
      <c r="G218" s="256"/>
      <c r="H218" s="259">
        <v>10</v>
      </c>
      <c r="I218" s="260"/>
      <c r="J218" s="256"/>
      <c r="K218" s="256"/>
      <c r="L218" s="261"/>
      <c r="M218" s="262"/>
      <c r="N218" s="263"/>
      <c r="O218" s="263"/>
      <c r="P218" s="263"/>
      <c r="Q218" s="263"/>
      <c r="R218" s="263"/>
      <c r="S218" s="263"/>
      <c r="T218" s="264"/>
      <c r="U218" s="15"/>
      <c r="V218" s="15"/>
      <c r="W218" s="15"/>
      <c r="X218" s="15"/>
      <c r="Y218" s="15"/>
      <c r="Z218" s="15"/>
      <c r="AA218" s="15"/>
      <c r="AB218" s="15"/>
      <c r="AC218" s="15"/>
      <c r="AD218" s="15"/>
      <c r="AE218" s="15"/>
      <c r="AT218" s="265" t="s">
        <v>208</v>
      </c>
      <c r="AU218" s="265" t="s">
        <v>80</v>
      </c>
      <c r="AV218" s="15" t="s">
        <v>204</v>
      </c>
      <c r="AW218" s="15" t="s">
        <v>33</v>
      </c>
      <c r="AX218" s="15" t="s">
        <v>80</v>
      </c>
      <c r="AY218" s="265" t="s">
        <v>196</v>
      </c>
    </row>
    <row r="219" s="2" customFormat="1" ht="36.72453" customHeight="1">
      <c r="A219" s="41"/>
      <c r="B219" s="42"/>
      <c r="C219" s="215" t="s">
        <v>438</v>
      </c>
      <c r="D219" s="215" t="s">
        <v>199</v>
      </c>
      <c r="E219" s="216" t="s">
        <v>5628</v>
      </c>
      <c r="F219" s="217" t="s">
        <v>5216</v>
      </c>
      <c r="G219" s="218" t="s">
        <v>222</v>
      </c>
      <c r="H219" s="219">
        <v>19</v>
      </c>
      <c r="I219" s="220"/>
      <c r="J219" s="221">
        <f>ROUND(I219*H219,2)</f>
        <v>0</v>
      </c>
      <c r="K219" s="217" t="s">
        <v>19</v>
      </c>
      <c r="L219" s="47"/>
      <c r="M219" s="222" t="s">
        <v>19</v>
      </c>
      <c r="N219" s="223" t="s">
        <v>44</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572</v>
      </c>
      <c r="AT219" s="226" t="s">
        <v>199</v>
      </c>
      <c r="AU219" s="226" t="s">
        <v>80</v>
      </c>
      <c r="AY219" s="20" t="s">
        <v>196</v>
      </c>
      <c r="BE219" s="227">
        <f>IF(N219="základní",J219,0)</f>
        <v>0</v>
      </c>
      <c r="BF219" s="227">
        <f>IF(N219="snížená",J219,0)</f>
        <v>0</v>
      </c>
      <c r="BG219" s="227">
        <f>IF(N219="zákl. přenesená",J219,0)</f>
        <v>0</v>
      </c>
      <c r="BH219" s="227">
        <f>IF(N219="sníž. přenesená",J219,0)</f>
        <v>0</v>
      </c>
      <c r="BI219" s="227">
        <f>IF(N219="nulová",J219,0)</f>
        <v>0</v>
      </c>
      <c r="BJ219" s="20" t="s">
        <v>80</v>
      </c>
      <c r="BK219" s="227">
        <f>ROUND(I219*H219,2)</f>
        <v>0</v>
      </c>
      <c r="BL219" s="20" t="s">
        <v>572</v>
      </c>
      <c r="BM219" s="226" t="s">
        <v>5629</v>
      </c>
    </row>
    <row r="220" s="14" customFormat="1">
      <c r="A220" s="14"/>
      <c r="B220" s="244"/>
      <c r="C220" s="245"/>
      <c r="D220" s="235" t="s">
        <v>208</v>
      </c>
      <c r="E220" s="246" t="s">
        <v>19</v>
      </c>
      <c r="F220" s="247" t="s">
        <v>315</v>
      </c>
      <c r="G220" s="245"/>
      <c r="H220" s="248">
        <v>19</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208</v>
      </c>
      <c r="AU220" s="254" t="s">
        <v>80</v>
      </c>
      <c r="AV220" s="14" t="s">
        <v>82</v>
      </c>
      <c r="AW220" s="14" t="s">
        <v>33</v>
      </c>
      <c r="AX220" s="14" t="s">
        <v>73</v>
      </c>
      <c r="AY220" s="254" t="s">
        <v>196</v>
      </c>
    </row>
    <row r="221" s="15" customFormat="1">
      <c r="A221" s="15"/>
      <c r="B221" s="255"/>
      <c r="C221" s="256"/>
      <c r="D221" s="235" t="s">
        <v>208</v>
      </c>
      <c r="E221" s="257" t="s">
        <v>19</v>
      </c>
      <c r="F221" s="258" t="s">
        <v>212</v>
      </c>
      <c r="G221" s="256"/>
      <c r="H221" s="259">
        <v>19</v>
      </c>
      <c r="I221" s="260"/>
      <c r="J221" s="256"/>
      <c r="K221" s="256"/>
      <c r="L221" s="261"/>
      <c r="M221" s="262"/>
      <c r="N221" s="263"/>
      <c r="O221" s="263"/>
      <c r="P221" s="263"/>
      <c r="Q221" s="263"/>
      <c r="R221" s="263"/>
      <c r="S221" s="263"/>
      <c r="T221" s="264"/>
      <c r="U221" s="15"/>
      <c r="V221" s="15"/>
      <c r="W221" s="15"/>
      <c r="X221" s="15"/>
      <c r="Y221" s="15"/>
      <c r="Z221" s="15"/>
      <c r="AA221" s="15"/>
      <c r="AB221" s="15"/>
      <c r="AC221" s="15"/>
      <c r="AD221" s="15"/>
      <c r="AE221" s="15"/>
      <c r="AT221" s="265" t="s">
        <v>208</v>
      </c>
      <c r="AU221" s="265" t="s">
        <v>80</v>
      </c>
      <c r="AV221" s="15" t="s">
        <v>204</v>
      </c>
      <c r="AW221" s="15" t="s">
        <v>33</v>
      </c>
      <c r="AX221" s="15" t="s">
        <v>80</v>
      </c>
      <c r="AY221" s="265" t="s">
        <v>196</v>
      </c>
    </row>
    <row r="222" s="2" customFormat="1" ht="36.72453" customHeight="1">
      <c r="A222" s="41"/>
      <c r="B222" s="42"/>
      <c r="C222" s="215" t="s">
        <v>443</v>
      </c>
      <c r="D222" s="215" t="s">
        <v>199</v>
      </c>
      <c r="E222" s="216" t="s">
        <v>5242</v>
      </c>
      <c r="F222" s="217" t="s">
        <v>5237</v>
      </c>
      <c r="G222" s="218" t="s">
        <v>222</v>
      </c>
      <c r="H222" s="219">
        <v>19</v>
      </c>
      <c r="I222" s="220"/>
      <c r="J222" s="221">
        <f>ROUND(I222*H222,2)</f>
        <v>0</v>
      </c>
      <c r="K222" s="217" t="s">
        <v>19</v>
      </c>
      <c r="L222" s="47"/>
      <c r="M222" s="222" t="s">
        <v>19</v>
      </c>
      <c r="N222" s="223" t="s">
        <v>44</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572</v>
      </c>
      <c r="AT222" s="226" t="s">
        <v>199</v>
      </c>
      <c r="AU222" s="226" t="s">
        <v>80</v>
      </c>
      <c r="AY222" s="20" t="s">
        <v>196</v>
      </c>
      <c r="BE222" s="227">
        <f>IF(N222="základní",J222,0)</f>
        <v>0</v>
      </c>
      <c r="BF222" s="227">
        <f>IF(N222="snížená",J222,0)</f>
        <v>0</v>
      </c>
      <c r="BG222" s="227">
        <f>IF(N222="zákl. přenesená",J222,0)</f>
        <v>0</v>
      </c>
      <c r="BH222" s="227">
        <f>IF(N222="sníž. přenesená",J222,0)</f>
        <v>0</v>
      </c>
      <c r="BI222" s="227">
        <f>IF(N222="nulová",J222,0)</f>
        <v>0</v>
      </c>
      <c r="BJ222" s="20" t="s">
        <v>80</v>
      </c>
      <c r="BK222" s="227">
        <f>ROUND(I222*H222,2)</f>
        <v>0</v>
      </c>
      <c r="BL222" s="20" t="s">
        <v>572</v>
      </c>
      <c r="BM222" s="226" t="s">
        <v>5630</v>
      </c>
    </row>
    <row r="223" s="14" customFormat="1">
      <c r="A223" s="14"/>
      <c r="B223" s="244"/>
      <c r="C223" s="245"/>
      <c r="D223" s="235" t="s">
        <v>208</v>
      </c>
      <c r="E223" s="246" t="s">
        <v>19</v>
      </c>
      <c r="F223" s="247" t="s">
        <v>315</v>
      </c>
      <c r="G223" s="245"/>
      <c r="H223" s="248">
        <v>19</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208</v>
      </c>
      <c r="AU223" s="254" t="s">
        <v>80</v>
      </c>
      <c r="AV223" s="14" t="s">
        <v>82</v>
      </c>
      <c r="AW223" s="14" t="s">
        <v>33</v>
      </c>
      <c r="AX223" s="14" t="s">
        <v>73</v>
      </c>
      <c r="AY223" s="254" t="s">
        <v>196</v>
      </c>
    </row>
    <row r="224" s="15" customFormat="1">
      <c r="A224" s="15"/>
      <c r="B224" s="255"/>
      <c r="C224" s="256"/>
      <c r="D224" s="235" t="s">
        <v>208</v>
      </c>
      <c r="E224" s="257" t="s">
        <v>19</v>
      </c>
      <c r="F224" s="258" t="s">
        <v>212</v>
      </c>
      <c r="G224" s="256"/>
      <c r="H224" s="259">
        <v>19</v>
      </c>
      <c r="I224" s="260"/>
      <c r="J224" s="256"/>
      <c r="K224" s="256"/>
      <c r="L224" s="261"/>
      <c r="M224" s="262"/>
      <c r="N224" s="263"/>
      <c r="O224" s="263"/>
      <c r="P224" s="263"/>
      <c r="Q224" s="263"/>
      <c r="R224" s="263"/>
      <c r="S224" s="263"/>
      <c r="T224" s="264"/>
      <c r="U224" s="15"/>
      <c r="V224" s="15"/>
      <c r="W224" s="15"/>
      <c r="X224" s="15"/>
      <c r="Y224" s="15"/>
      <c r="Z224" s="15"/>
      <c r="AA224" s="15"/>
      <c r="AB224" s="15"/>
      <c r="AC224" s="15"/>
      <c r="AD224" s="15"/>
      <c r="AE224" s="15"/>
      <c r="AT224" s="265" t="s">
        <v>208</v>
      </c>
      <c r="AU224" s="265" t="s">
        <v>80</v>
      </c>
      <c r="AV224" s="15" t="s">
        <v>204</v>
      </c>
      <c r="AW224" s="15" t="s">
        <v>33</v>
      </c>
      <c r="AX224" s="15" t="s">
        <v>80</v>
      </c>
      <c r="AY224" s="265" t="s">
        <v>196</v>
      </c>
    </row>
    <row r="225" s="2" customFormat="1" ht="16.30189" customHeight="1">
      <c r="A225" s="41"/>
      <c r="B225" s="42"/>
      <c r="C225" s="215" t="s">
        <v>448</v>
      </c>
      <c r="D225" s="215" t="s">
        <v>199</v>
      </c>
      <c r="E225" s="216" t="s">
        <v>5631</v>
      </c>
      <c r="F225" s="217" t="s">
        <v>5249</v>
      </c>
      <c r="G225" s="218" t="s">
        <v>222</v>
      </c>
      <c r="H225" s="219">
        <v>5</v>
      </c>
      <c r="I225" s="220"/>
      <c r="J225" s="221">
        <f>ROUND(I225*H225,2)</f>
        <v>0</v>
      </c>
      <c r="K225" s="217" t="s">
        <v>19</v>
      </c>
      <c r="L225" s="47"/>
      <c r="M225" s="222" t="s">
        <v>19</v>
      </c>
      <c r="N225" s="223" t="s">
        <v>44</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572</v>
      </c>
      <c r="AT225" s="226" t="s">
        <v>199</v>
      </c>
      <c r="AU225" s="226" t="s">
        <v>80</v>
      </c>
      <c r="AY225" s="20" t="s">
        <v>196</v>
      </c>
      <c r="BE225" s="227">
        <f>IF(N225="základní",J225,0)</f>
        <v>0</v>
      </c>
      <c r="BF225" s="227">
        <f>IF(N225="snížená",J225,0)</f>
        <v>0</v>
      </c>
      <c r="BG225" s="227">
        <f>IF(N225="zákl. přenesená",J225,0)</f>
        <v>0</v>
      </c>
      <c r="BH225" s="227">
        <f>IF(N225="sníž. přenesená",J225,0)</f>
        <v>0</v>
      </c>
      <c r="BI225" s="227">
        <f>IF(N225="nulová",J225,0)</f>
        <v>0</v>
      </c>
      <c r="BJ225" s="20" t="s">
        <v>80</v>
      </c>
      <c r="BK225" s="227">
        <f>ROUND(I225*H225,2)</f>
        <v>0</v>
      </c>
      <c r="BL225" s="20" t="s">
        <v>572</v>
      </c>
      <c r="BM225" s="226" t="s">
        <v>5632</v>
      </c>
    </row>
    <row r="226" s="14" customFormat="1">
      <c r="A226" s="14"/>
      <c r="B226" s="244"/>
      <c r="C226" s="245"/>
      <c r="D226" s="235" t="s">
        <v>208</v>
      </c>
      <c r="E226" s="246" t="s">
        <v>19</v>
      </c>
      <c r="F226" s="247" t="s">
        <v>232</v>
      </c>
      <c r="G226" s="245"/>
      <c r="H226" s="248">
        <v>5</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208</v>
      </c>
      <c r="AU226" s="254" t="s">
        <v>80</v>
      </c>
      <c r="AV226" s="14" t="s">
        <v>82</v>
      </c>
      <c r="AW226" s="14" t="s">
        <v>33</v>
      </c>
      <c r="AX226" s="14" t="s">
        <v>73</v>
      </c>
      <c r="AY226" s="254" t="s">
        <v>196</v>
      </c>
    </row>
    <row r="227" s="15" customFormat="1">
      <c r="A227" s="15"/>
      <c r="B227" s="255"/>
      <c r="C227" s="256"/>
      <c r="D227" s="235" t="s">
        <v>208</v>
      </c>
      <c r="E227" s="257" t="s">
        <v>19</v>
      </c>
      <c r="F227" s="258" t="s">
        <v>212</v>
      </c>
      <c r="G227" s="256"/>
      <c r="H227" s="259">
        <v>5</v>
      </c>
      <c r="I227" s="260"/>
      <c r="J227" s="256"/>
      <c r="K227" s="256"/>
      <c r="L227" s="261"/>
      <c r="M227" s="262"/>
      <c r="N227" s="263"/>
      <c r="O227" s="263"/>
      <c r="P227" s="263"/>
      <c r="Q227" s="263"/>
      <c r="R227" s="263"/>
      <c r="S227" s="263"/>
      <c r="T227" s="264"/>
      <c r="U227" s="15"/>
      <c r="V227" s="15"/>
      <c r="W227" s="15"/>
      <c r="X227" s="15"/>
      <c r="Y227" s="15"/>
      <c r="Z227" s="15"/>
      <c r="AA227" s="15"/>
      <c r="AB227" s="15"/>
      <c r="AC227" s="15"/>
      <c r="AD227" s="15"/>
      <c r="AE227" s="15"/>
      <c r="AT227" s="265" t="s">
        <v>208</v>
      </c>
      <c r="AU227" s="265" t="s">
        <v>80</v>
      </c>
      <c r="AV227" s="15" t="s">
        <v>204</v>
      </c>
      <c r="AW227" s="15" t="s">
        <v>33</v>
      </c>
      <c r="AX227" s="15" t="s">
        <v>80</v>
      </c>
      <c r="AY227" s="265" t="s">
        <v>196</v>
      </c>
    </row>
    <row r="228" s="2" customFormat="1" ht="16.30189" customHeight="1">
      <c r="A228" s="41"/>
      <c r="B228" s="42"/>
      <c r="C228" s="215" t="s">
        <v>453</v>
      </c>
      <c r="D228" s="215" t="s">
        <v>199</v>
      </c>
      <c r="E228" s="216" t="s">
        <v>5633</v>
      </c>
      <c r="F228" s="217" t="s">
        <v>5264</v>
      </c>
      <c r="G228" s="218" t="s">
        <v>222</v>
      </c>
      <c r="H228" s="219">
        <v>2</v>
      </c>
      <c r="I228" s="220"/>
      <c r="J228" s="221">
        <f>ROUND(I228*H228,2)</f>
        <v>0</v>
      </c>
      <c r="K228" s="217" t="s">
        <v>19</v>
      </c>
      <c r="L228" s="47"/>
      <c r="M228" s="222" t="s">
        <v>19</v>
      </c>
      <c r="N228" s="223" t="s">
        <v>44</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572</v>
      </c>
      <c r="AT228" s="226" t="s">
        <v>199</v>
      </c>
      <c r="AU228" s="226" t="s">
        <v>80</v>
      </c>
      <c r="AY228" s="20" t="s">
        <v>196</v>
      </c>
      <c r="BE228" s="227">
        <f>IF(N228="základní",J228,0)</f>
        <v>0</v>
      </c>
      <c r="BF228" s="227">
        <f>IF(N228="snížená",J228,0)</f>
        <v>0</v>
      </c>
      <c r="BG228" s="227">
        <f>IF(N228="zákl. přenesená",J228,0)</f>
        <v>0</v>
      </c>
      <c r="BH228" s="227">
        <f>IF(N228="sníž. přenesená",J228,0)</f>
        <v>0</v>
      </c>
      <c r="BI228" s="227">
        <f>IF(N228="nulová",J228,0)</f>
        <v>0</v>
      </c>
      <c r="BJ228" s="20" t="s">
        <v>80</v>
      </c>
      <c r="BK228" s="227">
        <f>ROUND(I228*H228,2)</f>
        <v>0</v>
      </c>
      <c r="BL228" s="20" t="s">
        <v>572</v>
      </c>
      <c r="BM228" s="226" t="s">
        <v>5634</v>
      </c>
    </row>
    <row r="229" s="14" customFormat="1">
      <c r="A229" s="14"/>
      <c r="B229" s="244"/>
      <c r="C229" s="245"/>
      <c r="D229" s="235" t="s">
        <v>208</v>
      </c>
      <c r="E229" s="246" t="s">
        <v>19</v>
      </c>
      <c r="F229" s="247" t="s">
        <v>82</v>
      </c>
      <c r="G229" s="245"/>
      <c r="H229" s="248">
        <v>2</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208</v>
      </c>
      <c r="AU229" s="254" t="s">
        <v>80</v>
      </c>
      <c r="AV229" s="14" t="s">
        <v>82</v>
      </c>
      <c r="AW229" s="14" t="s">
        <v>33</v>
      </c>
      <c r="AX229" s="14" t="s">
        <v>73</v>
      </c>
      <c r="AY229" s="254" t="s">
        <v>196</v>
      </c>
    </row>
    <row r="230" s="15" customFormat="1">
      <c r="A230" s="15"/>
      <c r="B230" s="255"/>
      <c r="C230" s="256"/>
      <c r="D230" s="235" t="s">
        <v>208</v>
      </c>
      <c r="E230" s="257" t="s">
        <v>19</v>
      </c>
      <c r="F230" s="258" t="s">
        <v>212</v>
      </c>
      <c r="G230" s="256"/>
      <c r="H230" s="259">
        <v>2</v>
      </c>
      <c r="I230" s="260"/>
      <c r="J230" s="256"/>
      <c r="K230" s="256"/>
      <c r="L230" s="261"/>
      <c r="M230" s="262"/>
      <c r="N230" s="263"/>
      <c r="O230" s="263"/>
      <c r="P230" s="263"/>
      <c r="Q230" s="263"/>
      <c r="R230" s="263"/>
      <c r="S230" s="263"/>
      <c r="T230" s="264"/>
      <c r="U230" s="15"/>
      <c r="V230" s="15"/>
      <c r="W230" s="15"/>
      <c r="X230" s="15"/>
      <c r="Y230" s="15"/>
      <c r="Z230" s="15"/>
      <c r="AA230" s="15"/>
      <c r="AB230" s="15"/>
      <c r="AC230" s="15"/>
      <c r="AD230" s="15"/>
      <c r="AE230" s="15"/>
      <c r="AT230" s="265" t="s">
        <v>208</v>
      </c>
      <c r="AU230" s="265" t="s">
        <v>80</v>
      </c>
      <c r="AV230" s="15" t="s">
        <v>204</v>
      </c>
      <c r="AW230" s="15" t="s">
        <v>33</v>
      </c>
      <c r="AX230" s="15" t="s">
        <v>80</v>
      </c>
      <c r="AY230" s="265" t="s">
        <v>196</v>
      </c>
    </row>
    <row r="231" s="2" customFormat="1" ht="16.30189" customHeight="1">
      <c r="A231" s="41"/>
      <c r="B231" s="42"/>
      <c r="C231" s="215" t="s">
        <v>460</v>
      </c>
      <c r="D231" s="215" t="s">
        <v>199</v>
      </c>
      <c r="E231" s="216" t="s">
        <v>5635</v>
      </c>
      <c r="F231" s="217" t="s">
        <v>5282</v>
      </c>
      <c r="G231" s="218" t="s">
        <v>222</v>
      </c>
      <c r="H231" s="219">
        <v>4</v>
      </c>
      <c r="I231" s="220"/>
      <c r="J231" s="221">
        <f>ROUND(I231*H231,2)</f>
        <v>0</v>
      </c>
      <c r="K231" s="217" t="s">
        <v>19</v>
      </c>
      <c r="L231" s="47"/>
      <c r="M231" s="222" t="s">
        <v>19</v>
      </c>
      <c r="N231" s="223" t="s">
        <v>44</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572</v>
      </c>
      <c r="AT231" s="226" t="s">
        <v>199</v>
      </c>
      <c r="AU231" s="226" t="s">
        <v>80</v>
      </c>
      <c r="AY231" s="20" t="s">
        <v>196</v>
      </c>
      <c r="BE231" s="227">
        <f>IF(N231="základní",J231,0)</f>
        <v>0</v>
      </c>
      <c r="BF231" s="227">
        <f>IF(N231="snížená",J231,0)</f>
        <v>0</v>
      </c>
      <c r="BG231" s="227">
        <f>IF(N231="zákl. přenesená",J231,0)</f>
        <v>0</v>
      </c>
      <c r="BH231" s="227">
        <f>IF(N231="sníž. přenesená",J231,0)</f>
        <v>0</v>
      </c>
      <c r="BI231" s="227">
        <f>IF(N231="nulová",J231,0)</f>
        <v>0</v>
      </c>
      <c r="BJ231" s="20" t="s">
        <v>80</v>
      </c>
      <c r="BK231" s="227">
        <f>ROUND(I231*H231,2)</f>
        <v>0</v>
      </c>
      <c r="BL231" s="20" t="s">
        <v>572</v>
      </c>
      <c r="BM231" s="226" t="s">
        <v>5636</v>
      </c>
    </row>
    <row r="232" s="14" customFormat="1">
      <c r="A232" s="14"/>
      <c r="B232" s="244"/>
      <c r="C232" s="245"/>
      <c r="D232" s="235" t="s">
        <v>208</v>
      </c>
      <c r="E232" s="246" t="s">
        <v>19</v>
      </c>
      <c r="F232" s="247" t="s">
        <v>204</v>
      </c>
      <c r="G232" s="245"/>
      <c r="H232" s="248">
        <v>4</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208</v>
      </c>
      <c r="AU232" s="254" t="s">
        <v>80</v>
      </c>
      <c r="AV232" s="14" t="s">
        <v>82</v>
      </c>
      <c r="AW232" s="14" t="s">
        <v>33</v>
      </c>
      <c r="AX232" s="14" t="s">
        <v>73</v>
      </c>
      <c r="AY232" s="254" t="s">
        <v>196</v>
      </c>
    </row>
    <row r="233" s="15" customFormat="1">
      <c r="A233" s="15"/>
      <c r="B233" s="255"/>
      <c r="C233" s="256"/>
      <c r="D233" s="235" t="s">
        <v>208</v>
      </c>
      <c r="E233" s="257" t="s">
        <v>19</v>
      </c>
      <c r="F233" s="258" t="s">
        <v>212</v>
      </c>
      <c r="G233" s="256"/>
      <c r="H233" s="259">
        <v>4</v>
      </c>
      <c r="I233" s="260"/>
      <c r="J233" s="256"/>
      <c r="K233" s="256"/>
      <c r="L233" s="261"/>
      <c r="M233" s="262"/>
      <c r="N233" s="263"/>
      <c r="O233" s="263"/>
      <c r="P233" s="263"/>
      <c r="Q233" s="263"/>
      <c r="R233" s="263"/>
      <c r="S233" s="263"/>
      <c r="T233" s="264"/>
      <c r="U233" s="15"/>
      <c r="V233" s="15"/>
      <c r="W233" s="15"/>
      <c r="X233" s="15"/>
      <c r="Y233" s="15"/>
      <c r="Z233" s="15"/>
      <c r="AA233" s="15"/>
      <c r="AB233" s="15"/>
      <c r="AC233" s="15"/>
      <c r="AD233" s="15"/>
      <c r="AE233" s="15"/>
      <c r="AT233" s="265" t="s">
        <v>208</v>
      </c>
      <c r="AU233" s="265" t="s">
        <v>80</v>
      </c>
      <c r="AV233" s="15" t="s">
        <v>204</v>
      </c>
      <c r="AW233" s="15" t="s">
        <v>33</v>
      </c>
      <c r="AX233" s="15" t="s">
        <v>80</v>
      </c>
      <c r="AY233" s="265" t="s">
        <v>196</v>
      </c>
    </row>
    <row r="234" s="2" customFormat="1" ht="36.72453" customHeight="1">
      <c r="A234" s="41"/>
      <c r="B234" s="42"/>
      <c r="C234" s="215" t="s">
        <v>465</v>
      </c>
      <c r="D234" s="215" t="s">
        <v>199</v>
      </c>
      <c r="E234" s="216" t="s">
        <v>5637</v>
      </c>
      <c r="F234" s="217" t="s">
        <v>5297</v>
      </c>
      <c r="G234" s="218" t="s">
        <v>222</v>
      </c>
      <c r="H234" s="219">
        <v>4</v>
      </c>
      <c r="I234" s="220"/>
      <c r="J234" s="221">
        <f>ROUND(I234*H234,2)</f>
        <v>0</v>
      </c>
      <c r="K234" s="217" t="s">
        <v>19</v>
      </c>
      <c r="L234" s="47"/>
      <c r="M234" s="222" t="s">
        <v>19</v>
      </c>
      <c r="N234" s="223" t="s">
        <v>44</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572</v>
      </c>
      <c r="AT234" s="226" t="s">
        <v>199</v>
      </c>
      <c r="AU234" s="226" t="s">
        <v>80</v>
      </c>
      <c r="AY234" s="20" t="s">
        <v>196</v>
      </c>
      <c r="BE234" s="227">
        <f>IF(N234="základní",J234,0)</f>
        <v>0</v>
      </c>
      <c r="BF234" s="227">
        <f>IF(N234="snížená",J234,0)</f>
        <v>0</v>
      </c>
      <c r="BG234" s="227">
        <f>IF(N234="zákl. přenesená",J234,0)</f>
        <v>0</v>
      </c>
      <c r="BH234" s="227">
        <f>IF(N234="sníž. přenesená",J234,0)</f>
        <v>0</v>
      </c>
      <c r="BI234" s="227">
        <f>IF(N234="nulová",J234,0)</f>
        <v>0</v>
      </c>
      <c r="BJ234" s="20" t="s">
        <v>80</v>
      </c>
      <c r="BK234" s="227">
        <f>ROUND(I234*H234,2)</f>
        <v>0</v>
      </c>
      <c r="BL234" s="20" t="s">
        <v>572</v>
      </c>
      <c r="BM234" s="226" t="s">
        <v>5638</v>
      </c>
    </row>
    <row r="235" s="14" customFormat="1">
      <c r="A235" s="14"/>
      <c r="B235" s="244"/>
      <c r="C235" s="245"/>
      <c r="D235" s="235" t="s">
        <v>208</v>
      </c>
      <c r="E235" s="246" t="s">
        <v>19</v>
      </c>
      <c r="F235" s="247" t="s">
        <v>204</v>
      </c>
      <c r="G235" s="245"/>
      <c r="H235" s="248">
        <v>4</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208</v>
      </c>
      <c r="AU235" s="254" t="s">
        <v>80</v>
      </c>
      <c r="AV235" s="14" t="s">
        <v>82</v>
      </c>
      <c r="AW235" s="14" t="s">
        <v>33</v>
      </c>
      <c r="AX235" s="14" t="s">
        <v>73</v>
      </c>
      <c r="AY235" s="254" t="s">
        <v>196</v>
      </c>
    </row>
    <row r="236" s="15" customFormat="1">
      <c r="A236" s="15"/>
      <c r="B236" s="255"/>
      <c r="C236" s="256"/>
      <c r="D236" s="235" t="s">
        <v>208</v>
      </c>
      <c r="E236" s="257" t="s">
        <v>19</v>
      </c>
      <c r="F236" s="258" t="s">
        <v>212</v>
      </c>
      <c r="G236" s="256"/>
      <c r="H236" s="259">
        <v>4</v>
      </c>
      <c r="I236" s="260"/>
      <c r="J236" s="256"/>
      <c r="K236" s="256"/>
      <c r="L236" s="261"/>
      <c r="M236" s="262"/>
      <c r="N236" s="263"/>
      <c r="O236" s="263"/>
      <c r="P236" s="263"/>
      <c r="Q236" s="263"/>
      <c r="R236" s="263"/>
      <c r="S236" s="263"/>
      <c r="T236" s="264"/>
      <c r="U236" s="15"/>
      <c r="V236" s="15"/>
      <c r="W236" s="15"/>
      <c r="X236" s="15"/>
      <c r="Y236" s="15"/>
      <c r="Z236" s="15"/>
      <c r="AA236" s="15"/>
      <c r="AB236" s="15"/>
      <c r="AC236" s="15"/>
      <c r="AD236" s="15"/>
      <c r="AE236" s="15"/>
      <c r="AT236" s="265" t="s">
        <v>208</v>
      </c>
      <c r="AU236" s="265" t="s">
        <v>80</v>
      </c>
      <c r="AV236" s="15" t="s">
        <v>204</v>
      </c>
      <c r="AW236" s="15" t="s">
        <v>33</v>
      </c>
      <c r="AX236" s="15" t="s">
        <v>80</v>
      </c>
      <c r="AY236" s="265" t="s">
        <v>196</v>
      </c>
    </row>
    <row r="237" s="2" customFormat="1" ht="23.4566" customHeight="1">
      <c r="A237" s="41"/>
      <c r="B237" s="42"/>
      <c r="C237" s="215" t="s">
        <v>473</v>
      </c>
      <c r="D237" s="215" t="s">
        <v>199</v>
      </c>
      <c r="E237" s="216" t="s">
        <v>5387</v>
      </c>
      <c r="F237" s="217" t="s">
        <v>5306</v>
      </c>
      <c r="G237" s="218" t="s">
        <v>5307</v>
      </c>
      <c r="H237" s="219">
        <v>14</v>
      </c>
      <c r="I237" s="220"/>
      <c r="J237" s="221">
        <f>ROUND(I237*H237,2)</f>
        <v>0</v>
      </c>
      <c r="K237" s="217" t="s">
        <v>19</v>
      </c>
      <c r="L237" s="47"/>
      <c r="M237" s="222" t="s">
        <v>19</v>
      </c>
      <c r="N237" s="223" t="s">
        <v>44</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572</v>
      </c>
      <c r="AT237" s="226" t="s">
        <v>199</v>
      </c>
      <c r="AU237" s="226" t="s">
        <v>80</v>
      </c>
      <c r="AY237" s="20" t="s">
        <v>196</v>
      </c>
      <c r="BE237" s="227">
        <f>IF(N237="základní",J237,0)</f>
        <v>0</v>
      </c>
      <c r="BF237" s="227">
        <f>IF(N237="snížená",J237,0)</f>
        <v>0</v>
      </c>
      <c r="BG237" s="227">
        <f>IF(N237="zákl. přenesená",J237,0)</f>
        <v>0</v>
      </c>
      <c r="BH237" s="227">
        <f>IF(N237="sníž. přenesená",J237,0)</f>
        <v>0</v>
      </c>
      <c r="BI237" s="227">
        <f>IF(N237="nulová",J237,0)</f>
        <v>0</v>
      </c>
      <c r="BJ237" s="20" t="s">
        <v>80</v>
      </c>
      <c r="BK237" s="227">
        <f>ROUND(I237*H237,2)</f>
        <v>0</v>
      </c>
      <c r="BL237" s="20" t="s">
        <v>572</v>
      </c>
      <c r="BM237" s="226" t="s">
        <v>5639</v>
      </c>
    </row>
    <row r="238" s="14" customFormat="1">
      <c r="A238" s="14"/>
      <c r="B238" s="244"/>
      <c r="C238" s="245"/>
      <c r="D238" s="235" t="s">
        <v>208</v>
      </c>
      <c r="E238" s="246" t="s">
        <v>19</v>
      </c>
      <c r="F238" s="247" t="s">
        <v>285</v>
      </c>
      <c r="G238" s="245"/>
      <c r="H238" s="248">
        <v>14</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208</v>
      </c>
      <c r="AU238" s="254" t="s">
        <v>80</v>
      </c>
      <c r="AV238" s="14" t="s">
        <v>82</v>
      </c>
      <c r="AW238" s="14" t="s">
        <v>33</v>
      </c>
      <c r="AX238" s="14" t="s">
        <v>73</v>
      </c>
      <c r="AY238" s="254" t="s">
        <v>196</v>
      </c>
    </row>
    <row r="239" s="15" customFormat="1">
      <c r="A239" s="15"/>
      <c r="B239" s="255"/>
      <c r="C239" s="256"/>
      <c r="D239" s="235" t="s">
        <v>208</v>
      </c>
      <c r="E239" s="257" t="s">
        <v>19</v>
      </c>
      <c r="F239" s="258" t="s">
        <v>212</v>
      </c>
      <c r="G239" s="256"/>
      <c r="H239" s="259">
        <v>14</v>
      </c>
      <c r="I239" s="260"/>
      <c r="J239" s="256"/>
      <c r="K239" s="256"/>
      <c r="L239" s="261"/>
      <c r="M239" s="262"/>
      <c r="N239" s="263"/>
      <c r="O239" s="263"/>
      <c r="P239" s="263"/>
      <c r="Q239" s="263"/>
      <c r="R239" s="263"/>
      <c r="S239" s="263"/>
      <c r="T239" s="264"/>
      <c r="U239" s="15"/>
      <c r="V239" s="15"/>
      <c r="W239" s="15"/>
      <c r="X239" s="15"/>
      <c r="Y239" s="15"/>
      <c r="Z239" s="15"/>
      <c r="AA239" s="15"/>
      <c r="AB239" s="15"/>
      <c r="AC239" s="15"/>
      <c r="AD239" s="15"/>
      <c r="AE239" s="15"/>
      <c r="AT239" s="265" t="s">
        <v>208</v>
      </c>
      <c r="AU239" s="265" t="s">
        <v>80</v>
      </c>
      <c r="AV239" s="15" t="s">
        <v>204</v>
      </c>
      <c r="AW239" s="15" t="s">
        <v>33</v>
      </c>
      <c r="AX239" s="15" t="s">
        <v>80</v>
      </c>
      <c r="AY239" s="265" t="s">
        <v>196</v>
      </c>
    </row>
    <row r="240" s="12" customFormat="1" ht="25.92" customHeight="1">
      <c r="A240" s="12"/>
      <c r="B240" s="199"/>
      <c r="C240" s="200"/>
      <c r="D240" s="201" t="s">
        <v>72</v>
      </c>
      <c r="E240" s="202" t="s">
        <v>1165</v>
      </c>
      <c r="F240" s="202" t="s">
        <v>5640</v>
      </c>
      <c r="G240" s="200"/>
      <c r="H240" s="200"/>
      <c r="I240" s="203"/>
      <c r="J240" s="204">
        <f>BK240</f>
        <v>0</v>
      </c>
      <c r="K240" s="200"/>
      <c r="L240" s="205"/>
      <c r="M240" s="206"/>
      <c r="N240" s="207"/>
      <c r="O240" s="207"/>
      <c r="P240" s="208">
        <f>SUM(P241:P258)</f>
        <v>0</v>
      </c>
      <c r="Q240" s="207"/>
      <c r="R240" s="208">
        <f>SUM(R241:R258)</f>
        <v>0</v>
      </c>
      <c r="S240" s="207"/>
      <c r="T240" s="209">
        <f>SUM(T241:T258)</f>
        <v>0</v>
      </c>
      <c r="U240" s="12"/>
      <c r="V240" s="12"/>
      <c r="W240" s="12"/>
      <c r="X240" s="12"/>
      <c r="Y240" s="12"/>
      <c r="Z240" s="12"/>
      <c r="AA240" s="12"/>
      <c r="AB240" s="12"/>
      <c r="AC240" s="12"/>
      <c r="AD240" s="12"/>
      <c r="AE240" s="12"/>
      <c r="AR240" s="210" t="s">
        <v>80</v>
      </c>
      <c r="AT240" s="211" t="s">
        <v>72</v>
      </c>
      <c r="AU240" s="211" t="s">
        <v>73</v>
      </c>
      <c r="AY240" s="210" t="s">
        <v>196</v>
      </c>
      <c r="BK240" s="212">
        <f>SUM(BK241:BK258)</f>
        <v>0</v>
      </c>
    </row>
    <row r="241" s="2" customFormat="1" ht="16.30189" customHeight="1">
      <c r="A241" s="41"/>
      <c r="B241" s="42"/>
      <c r="C241" s="215" t="s">
        <v>478</v>
      </c>
      <c r="D241" s="215" t="s">
        <v>199</v>
      </c>
      <c r="E241" s="216" t="s">
        <v>5641</v>
      </c>
      <c r="F241" s="217" t="s">
        <v>5642</v>
      </c>
      <c r="G241" s="218" t="s">
        <v>222</v>
      </c>
      <c r="H241" s="219">
        <v>1</v>
      </c>
      <c r="I241" s="220"/>
      <c r="J241" s="221">
        <f>ROUND(I241*H241,2)</f>
        <v>0</v>
      </c>
      <c r="K241" s="217" t="s">
        <v>19</v>
      </c>
      <c r="L241" s="47"/>
      <c r="M241" s="222" t="s">
        <v>19</v>
      </c>
      <c r="N241" s="223" t="s">
        <v>44</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572</v>
      </c>
      <c r="AT241" s="226" t="s">
        <v>199</v>
      </c>
      <c r="AU241" s="226" t="s">
        <v>80</v>
      </c>
      <c r="AY241" s="20" t="s">
        <v>196</v>
      </c>
      <c r="BE241" s="227">
        <f>IF(N241="základní",J241,0)</f>
        <v>0</v>
      </c>
      <c r="BF241" s="227">
        <f>IF(N241="snížená",J241,0)</f>
        <v>0</v>
      </c>
      <c r="BG241" s="227">
        <f>IF(N241="zákl. přenesená",J241,0)</f>
        <v>0</v>
      </c>
      <c r="BH241" s="227">
        <f>IF(N241="sníž. přenesená",J241,0)</f>
        <v>0</v>
      </c>
      <c r="BI241" s="227">
        <f>IF(N241="nulová",J241,0)</f>
        <v>0</v>
      </c>
      <c r="BJ241" s="20" t="s">
        <v>80</v>
      </c>
      <c r="BK241" s="227">
        <f>ROUND(I241*H241,2)</f>
        <v>0</v>
      </c>
      <c r="BL241" s="20" t="s">
        <v>572</v>
      </c>
      <c r="BM241" s="226" t="s">
        <v>5643</v>
      </c>
    </row>
    <row r="242" s="14" customFormat="1">
      <c r="A242" s="14"/>
      <c r="B242" s="244"/>
      <c r="C242" s="245"/>
      <c r="D242" s="235" t="s">
        <v>208</v>
      </c>
      <c r="E242" s="246" t="s">
        <v>19</v>
      </c>
      <c r="F242" s="247" t="s">
        <v>80</v>
      </c>
      <c r="G242" s="245"/>
      <c r="H242" s="248">
        <v>1</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208</v>
      </c>
      <c r="AU242" s="254" t="s">
        <v>80</v>
      </c>
      <c r="AV242" s="14" t="s">
        <v>82</v>
      </c>
      <c r="AW242" s="14" t="s">
        <v>33</v>
      </c>
      <c r="AX242" s="14" t="s">
        <v>73</v>
      </c>
      <c r="AY242" s="254" t="s">
        <v>196</v>
      </c>
    </row>
    <row r="243" s="15" customFormat="1">
      <c r="A243" s="15"/>
      <c r="B243" s="255"/>
      <c r="C243" s="256"/>
      <c r="D243" s="235" t="s">
        <v>208</v>
      </c>
      <c r="E243" s="257" t="s">
        <v>19</v>
      </c>
      <c r="F243" s="258" t="s">
        <v>212</v>
      </c>
      <c r="G243" s="256"/>
      <c r="H243" s="259">
        <v>1</v>
      </c>
      <c r="I243" s="260"/>
      <c r="J243" s="256"/>
      <c r="K243" s="256"/>
      <c r="L243" s="261"/>
      <c r="M243" s="262"/>
      <c r="N243" s="263"/>
      <c r="O243" s="263"/>
      <c r="P243" s="263"/>
      <c r="Q243" s="263"/>
      <c r="R243" s="263"/>
      <c r="S243" s="263"/>
      <c r="T243" s="264"/>
      <c r="U243" s="15"/>
      <c r="V243" s="15"/>
      <c r="W243" s="15"/>
      <c r="X243" s="15"/>
      <c r="Y243" s="15"/>
      <c r="Z243" s="15"/>
      <c r="AA243" s="15"/>
      <c r="AB243" s="15"/>
      <c r="AC243" s="15"/>
      <c r="AD243" s="15"/>
      <c r="AE243" s="15"/>
      <c r="AT243" s="265" t="s">
        <v>208</v>
      </c>
      <c r="AU243" s="265" t="s">
        <v>80</v>
      </c>
      <c r="AV243" s="15" t="s">
        <v>204</v>
      </c>
      <c r="AW243" s="15" t="s">
        <v>33</v>
      </c>
      <c r="AX243" s="15" t="s">
        <v>80</v>
      </c>
      <c r="AY243" s="265" t="s">
        <v>196</v>
      </c>
    </row>
    <row r="244" s="2" customFormat="1" ht="16.30189" customHeight="1">
      <c r="A244" s="41"/>
      <c r="B244" s="42"/>
      <c r="C244" s="215" t="s">
        <v>483</v>
      </c>
      <c r="D244" s="215" t="s">
        <v>199</v>
      </c>
      <c r="E244" s="216" t="s">
        <v>5644</v>
      </c>
      <c r="F244" s="217" t="s">
        <v>5645</v>
      </c>
      <c r="G244" s="218" t="s">
        <v>222</v>
      </c>
      <c r="H244" s="219">
        <v>3</v>
      </c>
      <c r="I244" s="220"/>
      <c r="J244" s="221">
        <f>ROUND(I244*H244,2)</f>
        <v>0</v>
      </c>
      <c r="K244" s="217" t="s">
        <v>19</v>
      </c>
      <c r="L244" s="47"/>
      <c r="M244" s="222" t="s">
        <v>19</v>
      </c>
      <c r="N244" s="223" t="s">
        <v>44</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572</v>
      </c>
      <c r="AT244" s="226" t="s">
        <v>199</v>
      </c>
      <c r="AU244" s="226" t="s">
        <v>80</v>
      </c>
      <c r="AY244" s="20" t="s">
        <v>196</v>
      </c>
      <c r="BE244" s="227">
        <f>IF(N244="základní",J244,0)</f>
        <v>0</v>
      </c>
      <c r="BF244" s="227">
        <f>IF(N244="snížená",J244,0)</f>
        <v>0</v>
      </c>
      <c r="BG244" s="227">
        <f>IF(N244="zákl. přenesená",J244,0)</f>
        <v>0</v>
      </c>
      <c r="BH244" s="227">
        <f>IF(N244="sníž. přenesená",J244,0)</f>
        <v>0</v>
      </c>
      <c r="BI244" s="227">
        <f>IF(N244="nulová",J244,0)</f>
        <v>0</v>
      </c>
      <c r="BJ244" s="20" t="s">
        <v>80</v>
      </c>
      <c r="BK244" s="227">
        <f>ROUND(I244*H244,2)</f>
        <v>0</v>
      </c>
      <c r="BL244" s="20" t="s">
        <v>572</v>
      </c>
      <c r="BM244" s="226" t="s">
        <v>5646</v>
      </c>
    </row>
    <row r="245" s="14" customFormat="1">
      <c r="A245" s="14"/>
      <c r="B245" s="244"/>
      <c r="C245" s="245"/>
      <c r="D245" s="235" t="s">
        <v>208</v>
      </c>
      <c r="E245" s="246" t="s">
        <v>19</v>
      </c>
      <c r="F245" s="247" t="s">
        <v>197</v>
      </c>
      <c r="G245" s="245"/>
      <c r="H245" s="248">
        <v>3</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208</v>
      </c>
      <c r="AU245" s="254" t="s">
        <v>80</v>
      </c>
      <c r="AV245" s="14" t="s">
        <v>82</v>
      </c>
      <c r="AW245" s="14" t="s">
        <v>33</v>
      </c>
      <c r="AX245" s="14" t="s">
        <v>73</v>
      </c>
      <c r="AY245" s="254" t="s">
        <v>196</v>
      </c>
    </row>
    <row r="246" s="15" customFormat="1">
      <c r="A246" s="15"/>
      <c r="B246" s="255"/>
      <c r="C246" s="256"/>
      <c r="D246" s="235" t="s">
        <v>208</v>
      </c>
      <c r="E246" s="257" t="s">
        <v>19</v>
      </c>
      <c r="F246" s="258" t="s">
        <v>212</v>
      </c>
      <c r="G246" s="256"/>
      <c r="H246" s="259">
        <v>3</v>
      </c>
      <c r="I246" s="260"/>
      <c r="J246" s="256"/>
      <c r="K246" s="256"/>
      <c r="L246" s="261"/>
      <c r="M246" s="262"/>
      <c r="N246" s="263"/>
      <c r="O246" s="263"/>
      <c r="P246" s="263"/>
      <c r="Q246" s="263"/>
      <c r="R246" s="263"/>
      <c r="S246" s="263"/>
      <c r="T246" s="264"/>
      <c r="U246" s="15"/>
      <c r="V246" s="15"/>
      <c r="W246" s="15"/>
      <c r="X246" s="15"/>
      <c r="Y246" s="15"/>
      <c r="Z246" s="15"/>
      <c r="AA246" s="15"/>
      <c r="AB246" s="15"/>
      <c r="AC246" s="15"/>
      <c r="AD246" s="15"/>
      <c r="AE246" s="15"/>
      <c r="AT246" s="265" t="s">
        <v>208</v>
      </c>
      <c r="AU246" s="265" t="s">
        <v>80</v>
      </c>
      <c r="AV246" s="15" t="s">
        <v>204</v>
      </c>
      <c r="AW246" s="15" t="s">
        <v>33</v>
      </c>
      <c r="AX246" s="15" t="s">
        <v>80</v>
      </c>
      <c r="AY246" s="265" t="s">
        <v>196</v>
      </c>
    </row>
    <row r="247" s="2" customFormat="1" ht="16.30189" customHeight="1">
      <c r="A247" s="41"/>
      <c r="B247" s="42"/>
      <c r="C247" s="215" t="s">
        <v>491</v>
      </c>
      <c r="D247" s="215" t="s">
        <v>199</v>
      </c>
      <c r="E247" s="216" t="s">
        <v>5647</v>
      </c>
      <c r="F247" s="217" t="s">
        <v>5648</v>
      </c>
      <c r="G247" s="218" t="s">
        <v>222</v>
      </c>
      <c r="H247" s="219">
        <v>1</v>
      </c>
      <c r="I247" s="220"/>
      <c r="J247" s="221">
        <f>ROUND(I247*H247,2)</f>
        <v>0</v>
      </c>
      <c r="K247" s="217" t="s">
        <v>19</v>
      </c>
      <c r="L247" s="47"/>
      <c r="M247" s="222" t="s">
        <v>19</v>
      </c>
      <c r="N247" s="223" t="s">
        <v>44</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572</v>
      </c>
      <c r="AT247" s="226" t="s">
        <v>199</v>
      </c>
      <c r="AU247" s="226" t="s">
        <v>80</v>
      </c>
      <c r="AY247" s="20" t="s">
        <v>196</v>
      </c>
      <c r="BE247" s="227">
        <f>IF(N247="základní",J247,0)</f>
        <v>0</v>
      </c>
      <c r="BF247" s="227">
        <f>IF(N247="snížená",J247,0)</f>
        <v>0</v>
      </c>
      <c r="BG247" s="227">
        <f>IF(N247="zákl. přenesená",J247,0)</f>
        <v>0</v>
      </c>
      <c r="BH247" s="227">
        <f>IF(N247="sníž. přenesená",J247,0)</f>
        <v>0</v>
      </c>
      <c r="BI247" s="227">
        <f>IF(N247="nulová",J247,0)</f>
        <v>0</v>
      </c>
      <c r="BJ247" s="20" t="s">
        <v>80</v>
      </c>
      <c r="BK247" s="227">
        <f>ROUND(I247*H247,2)</f>
        <v>0</v>
      </c>
      <c r="BL247" s="20" t="s">
        <v>572</v>
      </c>
      <c r="BM247" s="226" t="s">
        <v>5649</v>
      </c>
    </row>
    <row r="248" s="14" customFormat="1">
      <c r="A248" s="14"/>
      <c r="B248" s="244"/>
      <c r="C248" s="245"/>
      <c r="D248" s="235" t="s">
        <v>208</v>
      </c>
      <c r="E248" s="246" t="s">
        <v>19</v>
      </c>
      <c r="F248" s="247" t="s">
        <v>80</v>
      </c>
      <c r="G248" s="245"/>
      <c r="H248" s="248">
        <v>1</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208</v>
      </c>
      <c r="AU248" s="254" t="s">
        <v>80</v>
      </c>
      <c r="AV248" s="14" t="s">
        <v>82</v>
      </c>
      <c r="AW248" s="14" t="s">
        <v>33</v>
      </c>
      <c r="AX248" s="14" t="s">
        <v>73</v>
      </c>
      <c r="AY248" s="254" t="s">
        <v>196</v>
      </c>
    </row>
    <row r="249" s="15" customFormat="1">
      <c r="A249" s="15"/>
      <c r="B249" s="255"/>
      <c r="C249" s="256"/>
      <c r="D249" s="235" t="s">
        <v>208</v>
      </c>
      <c r="E249" s="257" t="s">
        <v>19</v>
      </c>
      <c r="F249" s="258" t="s">
        <v>212</v>
      </c>
      <c r="G249" s="256"/>
      <c r="H249" s="259">
        <v>1</v>
      </c>
      <c r="I249" s="260"/>
      <c r="J249" s="256"/>
      <c r="K249" s="256"/>
      <c r="L249" s="261"/>
      <c r="M249" s="262"/>
      <c r="N249" s="263"/>
      <c r="O249" s="263"/>
      <c r="P249" s="263"/>
      <c r="Q249" s="263"/>
      <c r="R249" s="263"/>
      <c r="S249" s="263"/>
      <c r="T249" s="264"/>
      <c r="U249" s="15"/>
      <c r="V249" s="15"/>
      <c r="W249" s="15"/>
      <c r="X249" s="15"/>
      <c r="Y249" s="15"/>
      <c r="Z249" s="15"/>
      <c r="AA249" s="15"/>
      <c r="AB249" s="15"/>
      <c r="AC249" s="15"/>
      <c r="AD249" s="15"/>
      <c r="AE249" s="15"/>
      <c r="AT249" s="265" t="s">
        <v>208</v>
      </c>
      <c r="AU249" s="265" t="s">
        <v>80</v>
      </c>
      <c r="AV249" s="15" t="s">
        <v>204</v>
      </c>
      <c r="AW249" s="15" t="s">
        <v>33</v>
      </c>
      <c r="AX249" s="15" t="s">
        <v>80</v>
      </c>
      <c r="AY249" s="265" t="s">
        <v>196</v>
      </c>
    </row>
    <row r="250" s="2" customFormat="1" ht="23.4566" customHeight="1">
      <c r="A250" s="41"/>
      <c r="B250" s="42"/>
      <c r="C250" s="215" t="s">
        <v>496</v>
      </c>
      <c r="D250" s="215" t="s">
        <v>199</v>
      </c>
      <c r="E250" s="216" t="s">
        <v>5650</v>
      </c>
      <c r="F250" s="217" t="s">
        <v>5651</v>
      </c>
      <c r="G250" s="218" t="s">
        <v>1052</v>
      </c>
      <c r="H250" s="219">
        <v>4</v>
      </c>
      <c r="I250" s="220"/>
      <c r="J250" s="221">
        <f>ROUND(I250*H250,2)</f>
        <v>0</v>
      </c>
      <c r="K250" s="217" t="s">
        <v>19</v>
      </c>
      <c r="L250" s="47"/>
      <c r="M250" s="222" t="s">
        <v>19</v>
      </c>
      <c r="N250" s="223" t="s">
        <v>44</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572</v>
      </c>
      <c r="AT250" s="226" t="s">
        <v>199</v>
      </c>
      <c r="AU250" s="226" t="s">
        <v>80</v>
      </c>
      <c r="AY250" s="20" t="s">
        <v>196</v>
      </c>
      <c r="BE250" s="227">
        <f>IF(N250="základní",J250,0)</f>
        <v>0</v>
      </c>
      <c r="BF250" s="227">
        <f>IF(N250="snížená",J250,0)</f>
        <v>0</v>
      </c>
      <c r="BG250" s="227">
        <f>IF(N250="zákl. přenesená",J250,0)</f>
        <v>0</v>
      </c>
      <c r="BH250" s="227">
        <f>IF(N250="sníž. přenesená",J250,0)</f>
        <v>0</v>
      </c>
      <c r="BI250" s="227">
        <f>IF(N250="nulová",J250,0)</f>
        <v>0</v>
      </c>
      <c r="BJ250" s="20" t="s">
        <v>80</v>
      </c>
      <c r="BK250" s="227">
        <f>ROUND(I250*H250,2)</f>
        <v>0</v>
      </c>
      <c r="BL250" s="20" t="s">
        <v>572</v>
      </c>
      <c r="BM250" s="226" t="s">
        <v>5652</v>
      </c>
    </row>
    <row r="251" s="14" customFormat="1">
      <c r="A251" s="14"/>
      <c r="B251" s="244"/>
      <c r="C251" s="245"/>
      <c r="D251" s="235" t="s">
        <v>208</v>
      </c>
      <c r="E251" s="246" t="s">
        <v>19</v>
      </c>
      <c r="F251" s="247" t="s">
        <v>204</v>
      </c>
      <c r="G251" s="245"/>
      <c r="H251" s="248">
        <v>4</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208</v>
      </c>
      <c r="AU251" s="254" t="s">
        <v>80</v>
      </c>
      <c r="AV251" s="14" t="s">
        <v>82</v>
      </c>
      <c r="AW251" s="14" t="s">
        <v>33</v>
      </c>
      <c r="AX251" s="14" t="s">
        <v>73</v>
      </c>
      <c r="AY251" s="254" t="s">
        <v>196</v>
      </c>
    </row>
    <row r="252" s="15" customFormat="1">
      <c r="A252" s="15"/>
      <c r="B252" s="255"/>
      <c r="C252" s="256"/>
      <c r="D252" s="235" t="s">
        <v>208</v>
      </c>
      <c r="E252" s="257" t="s">
        <v>19</v>
      </c>
      <c r="F252" s="258" t="s">
        <v>212</v>
      </c>
      <c r="G252" s="256"/>
      <c r="H252" s="259">
        <v>4</v>
      </c>
      <c r="I252" s="260"/>
      <c r="J252" s="256"/>
      <c r="K252" s="256"/>
      <c r="L252" s="261"/>
      <c r="M252" s="262"/>
      <c r="N252" s="263"/>
      <c r="O252" s="263"/>
      <c r="P252" s="263"/>
      <c r="Q252" s="263"/>
      <c r="R252" s="263"/>
      <c r="S252" s="263"/>
      <c r="T252" s="264"/>
      <c r="U252" s="15"/>
      <c r="V252" s="15"/>
      <c r="W252" s="15"/>
      <c r="X252" s="15"/>
      <c r="Y252" s="15"/>
      <c r="Z252" s="15"/>
      <c r="AA252" s="15"/>
      <c r="AB252" s="15"/>
      <c r="AC252" s="15"/>
      <c r="AD252" s="15"/>
      <c r="AE252" s="15"/>
      <c r="AT252" s="265" t="s">
        <v>208</v>
      </c>
      <c r="AU252" s="265" t="s">
        <v>80</v>
      </c>
      <c r="AV252" s="15" t="s">
        <v>204</v>
      </c>
      <c r="AW252" s="15" t="s">
        <v>33</v>
      </c>
      <c r="AX252" s="15" t="s">
        <v>80</v>
      </c>
      <c r="AY252" s="265" t="s">
        <v>196</v>
      </c>
    </row>
    <row r="253" s="2" customFormat="1" ht="16.30189" customHeight="1">
      <c r="A253" s="41"/>
      <c r="B253" s="42"/>
      <c r="C253" s="215" t="s">
        <v>500</v>
      </c>
      <c r="D253" s="215" t="s">
        <v>199</v>
      </c>
      <c r="E253" s="216" t="s">
        <v>5653</v>
      </c>
      <c r="F253" s="217" t="s">
        <v>5654</v>
      </c>
      <c r="G253" s="218" t="s">
        <v>222</v>
      </c>
      <c r="H253" s="219">
        <v>1</v>
      </c>
      <c r="I253" s="220"/>
      <c r="J253" s="221">
        <f>ROUND(I253*H253,2)</f>
        <v>0</v>
      </c>
      <c r="K253" s="217" t="s">
        <v>19</v>
      </c>
      <c r="L253" s="47"/>
      <c r="M253" s="222" t="s">
        <v>19</v>
      </c>
      <c r="N253" s="223" t="s">
        <v>44</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572</v>
      </c>
      <c r="AT253" s="226" t="s">
        <v>199</v>
      </c>
      <c r="AU253" s="226" t="s">
        <v>80</v>
      </c>
      <c r="AY253" s="20" t="s">
        <v>196</v>
      </c>
      <c r="BE253" s="227">
        <f>IF(N253="základní",J253,0)</f>
        <v>0</v>
      </c>
      <c r="BF253" s="227">
        <f>IF(N253="snížená",J253,0)</f>
        <v>0</v>
      </c>
      <c r="BG253" s="227">
        <f>IF(N253="zákl. přenesená",J253,0)</f>
        <v>0</v>
      </c>
      <c r="BH253" s="227">
        <f>IF(N253="sníž. přenesená",J253,0)</f>
        <v>0</v>
      </c>
      <c r="BI253" s="227">
        <f>IF(N253="nulová",J253,0)</f>
        <v>0</v>
      </c>
      <c r="BJ253" s="20" t="s">
        <v>80</v>
      </c>
      <c r="BK253" s="227">
        <f>ROUND(I253*H253,2)</f>
        <v>0</v>
      </c>
      <c r="BL253" s="20" t="s">
        <v>572</v>
      </c>
      <c r="BM253" s="226" t="s">
        <v>5655</v>
      </c>
    </row>
    <row r="254" s="14" customFormat="1">
      <c r="A254" s="14"/>
      <c r="B254" s="244"/>
      <c r="C254" s="245"/>
      <c r="D254" s="235" t="s">
        <v>208</v>
      </c>
      <c r="E254" s="246" t="s">
        <v>19</v>
      </c>
      <c r="F254" s="247" t="s">
        <v>80</v>
      </c>
      <c r="G254" s="245"/>
      <c r="H254" s="248">
        <v>1</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208</v>
      </c>
      <c r="AU254" s="254" t="s">
        <v>80</v>
      </c>
      <c r="AV254" s="14" t="s">
        <v>82</v>
      </c>
      <c r="AW254" s="14" t="s">
        <v>33</v>
      </c>
      <c r="AX254" s="14" t="s">
        <v>73</v>
      </c>
      <c r="AY254" s="254" t="s">
        <v>196</v>
      </c>
    </row>
    <row r="255" s="15" customFormat="1">
      <c r="A255" s="15"/>
      <c r="B255" s="255"/>
      <c r="C255" s="256"/>
      <c r="D255" s="235" t="s">
        <v>208</v>
      </c>
      <c r="E255" s="257" t="s">
        <v>19</v>
      </c>
      <c r="F255" s="258" t="s">
        <v>212</v>
      </c>
      <c r="G255" s="256"/>
      <c r="H255" s="259">
        <v>1</v>
      </c>
      <c r="I255" s="260"/>
      <c r="J255" s="256"/>
      <c r="K255" s="256"/>
      <c r="L255" s="261"/>
      <c r="M255" s="262"/>
      <c r="N255" s="263"/>
      <c r="O255" s="263"/>
      <c r="P255" s="263"/>
      <c r="Q255" s="263"/>
      <c r="R255" s="263"/>
      <c r="S255" s="263"/>
      <c r="T255" s="264"/>
      <c r="U255" s="15"/>
      <c r="V255" s="15"/>
      <c r="W255" s="15"/>
      <c r="X255" s="15"/>
      <c r="Y255" s="15"/>
      <c r="Z255" s="15"/>
      <c r="AA255" s="15"/>
      <c r="AB255" s="15"/>
      <c r="AC255" s="15"/>
      <c r="AD255" s="15"/>
      <c r="AE255" s="15"/>
      <c r="AT255" s="265" t="s">
        <v>208</v>
      </c>
      <c r="AU255" s="265" t="s">
        <v>80</v>
      </c>
      <c r="AV255" s="15" t="s">
        <v>204</v>
      </c>
      <c r="AW255" s="15" t="s">
        <v>33</v>
      </c>
      <c r="AX255" s="15" t="s">
        <v>80</v>
      </c>
      <c r="AY255" s="265" t="s">
        <v>196</v>
      </c>
    </row>
    <row r="256" s="2" customFormat="1" ht="21.0566" customHeight="1">
      <c r="A256" s="41"/>
      <c r="B256" s="42"/>
      <c r="C256" s="215" t="s">
        <v>503</v>
      </c>
      <c r="D256" s="215" t="s">
        <v>199</v>
      </c>
      <c r="E256" s="216" t="s">
        <v>5656</v>
      </c>
      <c r="F256" s="217" t="s">
        <v>5657</v>
      </c>
      <c r="G256" s="218" t="s">
        <v>5658</v>
      </c>
      <c r="H256" s="219">
        <v>30</v>
      </c>
      <c r="I256" s="220"/>
      <c r="J256" s="221">
        <f>ROUND(I256*H256,2)</f>
        <v>0</v>
      </c>
      <c r="K256" s="217" t="s">
        <v>19</v>
      </c>
      <c r="L256" s="47"/>
      <c r="M256" s="222" t="s">
        <v>19</v>
      </c>
      <c r="N256" s="223" t="s">
        <v>44</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572</v>
      </c>
      <c r="AT256" s="226" t="s">
        <v>199</v>
      </c>
      <c r="AU256" s="226" t="s">
        <v>80</v>
      </c>
      <c r="AY256" s="20" t="s">
        <v>196</v>
      </c>
      <c r="BE256" s="227">
        <f>IF(N256="základní",J256,0)</f>
        <v>0</v>
      </c>
      <c r="BF256" s="227">
        <f>IF(N256="snížená",J256,0)</f>
        <v>0</v>
      </c>
      <c r="BG256" s="227">
        <f>IF(N256="zákl. přenesená",J256,0)</f>
        <v>0</v>
      </c>
      <c r="BH256" s="227">
        <f>IF(N256="sníž. přenesená",J256,0)</f>
        <v>0</v>
      </c>
      <c r="BI256" s="227">
        <f>IF(N256="nulová",J256,0)</f>
        <v>0</v>
      </c>
      <c r="BJ256" s="20" t="s">
        <v>80</v>
      </c>
      <c r="BK256" s="227">
        <f>ROUND(I256*H256,2)</f>
        <v>0</v>
      </c>
      <c r="BL256" s="20" t="s">
        <v>572</v>
      </c>
      <c r="BM256" s="226" t="s">
        <v>5659</v>
      </c>
    </row>
    <row r="257" s="14" customFormat="1">
      <c r="A257" s="14"/>
      <c r="B257" s="244"/>
      <c r="C257" s="245"/>
      <c r="D257" s="235" t="s">
        <v>208</v>
      </c>
      <c r="E257" s="246" t="s">
        <v>19</v>
      </c>
      <c r="F257" s="247" t="s">
        <v>376</v>
      </c>
      <c r="G257" s="245"/>
      <c r="H257" s="248">
        <v>30</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208</v>
      </c>
      <c r="AU257" s="254" t="s">
        <v>80</v>
      </c>
      <c r="AV257" s="14" t="s">
        <v>82</v>
      </c>
      <c r="AW257" s="14" t="s">
        <v>33</v>
      </c>
      <c r="AX257" s="14" t="s">
        <v>73</v>
      </c>
      <c r="AY257" s="254" t="s">
        <v>196</v>
      </c>
    </row>
    <row r="258" s="15" customFormat="1">
      <c r="A258" s="15"/>
      <c r="B258" s="255"/>
      <c r="C258" s="256"/>
      <c r="D258" s="235" t="s">
        <v>208</v>
      </c>
      <c r="E258" s="257" t="s">
        <v>19</v>
      </c>
      <c r="F258" s="258" t="s">
        <v>212</v>
      </c>
      <c r="G258" s="256"/>
      <c r="H258" s="259">
        <v>30</v>
      </c>
      <c r="I258" s="260"/>
      <c r="J258" s="256"/>
      <c r="K258" s="256"/>
      <c r="L258" s="261"/>
      <c r="M258" s="262"/>
      <c r="N258" s="263"/>
      <c r="O258" s="263"/>
      <c r="P258" s="263"/>
      <c r="Q258" s="263"/>
      <c r="R258" s="263"/>
      <c r="S258" s="263"/>
      <c r="T258" s="264"/>
      <c r="U258" s="15"/>
      <c r="V258" s="15"/>
      <c r="W258" s="15"/>
      <c r="X258" s="15"/>
      <c r="Y258" s="15"/>
      <c r="Z258" s="15"/>
      <c r="AA258" s="15"/>
      <c r="AB258" s="15"/>
      <c r="AC258" s="15"/>
      <c r="AD258" s="15"/>
      <c r="AE258" s="15"/>
      <c r="AT258" s="265" t="s">
        <v>208</v>
      </c>
      <c r="AU258" s="265" t="s">
        <v>80</v>
      </c>
      <c r="AV258" s="15" t="s">
        <v>204</v>
      </c>
      <c r="AW258" s="15" t="s">
        <v>33</v>
      </c>
      <c r="AX258" s="15" t="s">
        <v>80</v>
      </c>
      <c r="AY258" s="265" t="s">
        <v>196</v>
      </c>
    </row>
    <row r="259" s="12" customFormat="1" ht="25.92" customHeight="1">
      <c r="A259" s="12"/>
      <c r="B259" s="199"/>
      <c r="C259" s="200"/>
      <c r="D259" s="201" t="s">
        <v>72</v>
      </c>
      <c r="E259" s="202" t="s">
        <v>1176</v>
      </c>
      <c r="F259" s="202" t="s">
        <v>1177</v>
      </c>
      <c r="G259" s="200"/>
      <c r="H259" s="200"/>
      <c r="I259" s="203"/>
      <c r="J259" s="204">
        <f>BK259</f>
        <v>0</v>
      </c>
      <c r="K259" s="200"/>
      <c r="L259" s="205"/>
      <c r="M259" s="206"/>
      <c r="N259" s="207"/>
      <c r="O259" s="207"/>
      <c r="P259" s="208">
        <f>SUM(P260:P303)</f>
        <v>0</v>
      </c>
      <c r="Q259" s="207"/>
      <c r="R259" s="208">
        <f>SUM(R260:R303)</f>
        <v>0</v>
      </c>
      <c r="S259" s="207"/>
      <c r="T259" s="209">
        <f>SUM(T260:T303)</f>
        <v>0</v>
      </c>
      <c r="U259" s="12"/>
      <c r="V259" s="12"/>
      <c r="W259" s="12"/>
      <c r="X259" s="12"/>
      <c r="Y259" s="12"/>
      <c r="Z259" s="12"/>
      <c r="AA259" s="12"/>
      <c r="AB259" s="12"/>
      <c r="AC259" s="12"/>
      <c r="AD259" s="12"/>
      <c r="AE259" s="12"/>
      <c r="AR259" s="210" t="s">
        <v>80</v>
      </c>
      <c r="AT259" s="211" t="s">
        <v>72</v>
      </c>
      <c r="AU259" s="211" t="s">
        <v>73</v>
      </c>
      <c r="AY259" s="210" t="s">
        <v>196</v>
      </c>
      <c r="BK259" s="212">
        <f>SUM(BK260:BK303)</f>
        <v>0</v>
      </c>
    </row>
    <row r="260" s="2" customFormat="1" ht="23.4566" customHeight="1">
      <c r="A260" s="41"/>
      <c r="B260" s="42"/>
      <c r="C260" s="215" t="s">
        <v>508</v>
      </c>
      <c r="D260" s="215" t="s">
        <v>199</v>
      </c>
      <c r="E260" s="216" t="s">
        <v>5660</v>
      </c>
      <c r="F260" s="217" t="s">
        <v>5661</v>
      </c>
      <c r="G260" s="218" t="s">
        <v>1116</v>
      </c>
      <c r="H260" s="284"/>
      <c r="I260" s="220"/>
      <c r="J260" s="221">
        <f>ROUND(I260*H260,2)</f>
        <v>0</v>
      </c>
      <c r="K260" s="217" t="s">
        <v>19</v>
      </c>
      <c r="L260" s="47"/>
      <c r="M260" s="222" t="s">
        <v>19</v>
      </c>
      <c r="N260" s="223" t="s">
        <v>44</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572</v>
      </c>
      <c r="AT260" s="226" t="s">
        <v>199</v>
      </c>
      <c r="AU260" s="226" t="s">
        <v>80</v>
      </c>
      <c r="AY260" s="20" t="s">
        <v>196</v>
      </c>
      <c r="BE260" s="227">
        <f>IF(N260="základní",J260,0)</f>
        <v>0</v>
      </c>
      <c r="BF260" s="227">
        <f>IF(N260="snížená",J260,0)</f>
        <v>0</v>
      </c>
      <c r="BG260" s="227">
        <f>IF(N260="zákl. přenesená",J260,0)</f>
        <v>0</v>
      </c>
      <c r="BH260" s="227">
        <f>IF(N260="sníž. přenesená",J260,0)</f>
        <v>0</v>
      </c>
      <c r="BI260" s="227">
        <f>IF(N260="nulová",J260,0)</f>
        <v>0</v>
      </c>
      <c r="BJ260" s="20" t="s">
        <v>80</v>
      </c>
      <c r="BK260" s="227">
        <f>ROUND(I260*H260,2)</f>
        <v>0</v>
      </c>
      <c r="BL260" s="20" t="s">
        <v>572</v>
      </c>
      <c r="BM260" s="226" t="s">
        <v>5662</v>
      </c>
    </row>
    <row r="261" s="14" customFormat="1">
      <c r="A261" s="14"/>
      <c r="B261" s="244"/>
      <c r="C261" s="245"/>
      <c r="D261" s="235" t="s">
        <v>208</v>
      </c>
      <c r="E261" s="246" t="s">
        <v>19</v>
      </c>
      <c r="F261" s="247" t="s">
        <v>197</v>
      </c>
      <c r="G261" s="245"/>
      <c r="H261" s="248">
        <v>3</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208</v>
      </c>
      <c r="AU261" s="254" t="s">
        <v>80</v>
      </c>
      <c r="AV261" s="14" t="s">
        <v>82</v>
      </c>
      <c r="AW261" s="14" t="s">
        <v>33</v>
      </c>
      <c r="AX261" s="14" t="s">
        <v>73</v>
      </c>
      <c r="AY261" s="254" t="s">
        <v>196</v>
      </c>
    </row>
    <row r="262" s="15" customFormat="1">
      <c r="A262" s="15"/>
      <c r="B262" s="255"/>
      <c r="C262" s="256"/>
      <c r="D262" s="235" t="s">
        <v>208</v>
      </c>
      <c r="E262" s="257" t="s">
        <v>19</v>
      </c>
      <c r="F262" s="258" t="s">
        <v>212</v>
      </c>
      <c r="G262" s="256"/>
      <c r="H262" s="259">
        <v>3</v>
      </c>
      <c r="I262" s="260"/>
      <c r="J262" s="256"/>
      <c r="K262" s="256"/>
      <c r="L262" s="261"/>
      <c r="M262" s="262"/>
      <c r="N262" s="263"/>
      <c r="O262" s="263"/>
      <c r="P262" s="263"/>
      <c r="Q262" s="263"/>
      <c r="R262" s="263"/>
      <c r="S262" s="263"/>
      <c r="T262" s="264"/>
      <c r="U262" s="15"/>
      <c r="V262" s="15"/>
      <c r="W262" s="15"/>
      <c r="X262" s="15"/>
      <c r="Y262" s="15"/>
      <c r="Z262" s="15"/>
      <c r="AA262" s="15"/>
      <c r="AB262" s="15"/>
      <c r="AC262" s="15"/>
      <c r="AD262" s="15"/>
      <c r="AE262" s="15"/>
      <c r="AT262" s="265" t="s">
        <v>208</v>
      </c>
      <c r="AU262" s="265" t="s">
        <v>80</v>
      </c>
      <c r="AV262" s="15" t="s">
        <v>204</v>
      </c>
      <c r="AW262" s="15" t="s">
        <v>33</v>
      </c>
      <c r="AX262" s="15" t="s">
        <v>80</v>
      </c>
      <c r="AY262" s="265" t="s">
        <v>196</v>
      </c>
    </row>
    <row r="263" s="2" customFormat="1" ht="23.4566" customHeight="1">
      <c r="A263" s="41"/>
      <c r="B263" s="42"/>
      <c r="C263" s="215" t="s">
        <v>513</v>
      </c>
      <c r="D263" s="215" t="s">
        <v>199</v>
      </c>
      <c r="E263" s="216" t="s">
        <v>5663</v>
      </c>
      <c r="F263" s="217" t="s">
        <v>5664</v>
      </c>
      <c r="G263" s="218" t="s">
        <v>222</v>
      </c>
      <c r="H263" s="219">
        <v>1</v>
      </c>
      <c r="I263" s="220"/>
      <c r="J263" s="221">
        <f>ROUND(I263*H263,2)</f>
        <v>0</v>
      </c>
      <c r="K263" s="217" t="s">
        <v>19</v>
      </c>
      <c r="L263" s="47"/>
      <c r="M263" s="222" t="s">
        <v>19</v>
      </c>
      <c r="N263" s="223" t="s">
        <v>44</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572</v>
      </c>
      <c r="AT263" s="226" t="s">
        <v>199</v>
      </c>
      <c r="AU263" s="226" t="s">
        <v>80</v>
      </c>
      <c r="AY263" s="20" t="s">
        <v>196</v>
      </c>
      <c r="BE263" s="227">
        <f>IF(N263="základní",J263,0)</f>
        <v>0</v>
      </c>
      <c r="BF263" s="227">
        <f>IF(N263="snížená",J263,0)</f>
        <v>0</v>
      </c>
      <c r="BG263" s="227">
        <f>IF(N263="zákl. přenesená",J263,0)</f>
        <v>0</v>
      </c>
      <c r="BH263" s="227">
        <f>IF(N263="sníž. přenesená",J263,0)</f>
        <v>0</v>
      </c>
      <c r="BI263" s="227">
        <f>IF(N263="nulová",J263,0)</f>
        <v>0</v>
      </c>
      <c r="BJ263" s="20" t="s">
        <v>80</v>
      </c>
      <c r="BK263" s="227">
        <f>ROUND(I263*H263,2)</f>
        <v>0</v>
      </c>
      <c r="BL263" s="20" t="s">
        <v>572</v>
      </c>
      <c r="BM263" s="226" t="s">
        <v>5665</v>
      </c>
    </row>
    <row r="264" s="14" customFormat="1">
      <c r="A264" s="14"/>
      <c r="B264" s="244"/>
      <c r="C264" s="245"/>
      <c r="D264" s="235" t="s">
        <v>208</v>
      </c>
      <c r="E264" s="246" t="s">
        <v>19</v>
      </c>
      <c r="F264" s="247" t="s">
        <v>80</v>
      </c>
      <c r="G264" s="245"/>
      <c r="H264" s="248">
        <v>1</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208</v>
      </c>
      <c r="AU264" s="254" t="s">
        <v>80</v>
      </c>
      <c r="AV264" s="14" t="s">
        <v>82</v>
      </c>
      <c r="AW264" s="14" t="s">
        <v>33</v>
      </c>
      <c r="AX264" s="14" t="s">
        <v>73</v>
      </c>
      <c r="AY264" s="254" t="s">
        <v>196</v>
      </c>
    </row>
    <row r="265" s="15" customFormat="1">
      <c r="A265" s="15"/>
      <c r="B265" s="255"/>
      <c r="C265" s="256"/>
      <c r="D265" s="235" t="s">
        <v>208</v>
      </c>
      <c r="E265" s="257" t="s">
        <v>19</v>
      </c>
      <c r="F265" s="258" t="s">
        <v>212</v>
      </c>
      <c r="G265" s="256"/>
      <c r="H265" s="259">
        <v>1</v>
      </c>
      <c r="I265" s="260"/>
      <c r="J265" s="256"/>
      <c r="K265" s="256"/>
      <c r="L265" s="261"/>
      <c r="M265" s="262"/>
      <c r="N265" s="263"/>
      <c r="O265" s="263"/>
      <c r="P265" s="263"/>
      <c r="Q265" s="263"/>
      <c r="R265" s="263"/>
      <c r="S265" s="263"/>
      <c r="T265" s="264"/>
      <c r="U265" s="15"/>
      <c r="V265" s="15"/>
      <c r="W265" s="15"/>
      <c r="X265" s="15"/>
      <c r="Y265" s="15"/>
      <c r="Z265" s="15"/>
      <c r="AA265" s="15"/>
      <c r="AB265" s="15"/>
      <c r="AC265" s="15"/>
      <c r="AD265" s="15"/>
      <c r="AE265" s="15"/>
      <c r="AT265" s="265" t="s">
        <v>208</v>
      </c>
      <c r="AU265" s="265" t="s">
        <v>80</v>
      </c>
      <c r="AV265" s="15" t="s">
        <v>204</v>
      </c>
      <c r="AW265" s="15" t="s">
        <v>33</v>
      </c>
      <c r="AX265" s="15" t="s">
        <v>80</v>
      </c>
      <c r="AY265" s="265" t="s">
        <v>196</v>
      </c>
    </row>
    <row r="266" s="2" customFormat="1" ht="23.4566" customHeight="1">
      <c r="A266" s="41"/>
      <c r="B266" s="42"/>
      <c r="C266" s="215" t="s">
        <v>520</v>
      </c>
      <c r="D266" s="215" t="s">
        <v>199</v>
      </c>
      <c r="E266" s="216" t="s">
        <v>5666</v>
      </c>
      <c r="F266" s="217" t="s">
        <v>5667</v>
      </c>
      <c r="G266" s="218" t="s">
        <v>222</v>
      </c>
      <c r="H266" s="219">
        <v>1</v>
      </c>
      <c r="I266" s="220"/>
      <c r="J266" s="221">
        <f>ROUND(I266*H266,2)</f>
        <v>0</v>
      </c>
      <c r="K266" s="217" t="s">
        <v>19</v>
      </c>
      <c r="L266" s="47"/>
      <c r="M266" s="222" t="s">
        <v>19</v>
      </c>
      <c r="N266" s="223" t="s">
        <v>44</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572</v>
      </c>
      <c r="AT266" s="226" t="s">
        <v>199</v>
      </c>
      <c r="AU266" s="226" t="s">
        <v>80</v>
      </c>
      <c r="AY266" s="20" t="s">
        <v>196</v>
      </c>
      <c r="BE266" s="227">
        <f>IF(N266="základní",J266,0)</f>
        <v>0</v>
      </c>
      <c r="BF266" s="227">
        <f>IF(N266="snížená",J266,0)</f>
        <v>0</v>
      </c>
      <c r="BG266" s="227">
        <f>IF(N266="zákl. přenesená",J266,0)</f>
        <v>0</v>
      </c>
      <c r="BH266" s="227">
        <f>IF(N266="sníž. přenesená",J266,0)</f>
        <v>0</v>
      </c>
      <c r="BI266" s="227">
        <f>IF(N266="nulová",J266,0)</f>
        <v>0</v>
      </c>
      <c r="BJ266" s="20" t="s">
        <v>80</v>
      </c>
      <c r="BK266" s="227">
        <f>ROUND(I266*H266,2)</f>
        <v>0</v>
      </c>
      <c r="BL266" s="20" t="s">
        <v>572</v>
      </c>
      <c r="BM266" s="226" t="s">
        <v>5668</v>
      </c>
    </row>
    <row r="267" s="14" customFormat="1">
      <c r="A267" s="14"/>
      <c r="B267" s="244"/>
      <c r="C267" s="245"/>
      <c r="D267" s="235" t="s">
        <v>208</v>
      </c>
      <c r="E267" s="246" t="s">
        <v>19</v>
      </c>
      <c r="F267" s="247" t="s">
        <v>80</v>
      </c>
      <c r="G267" s="245"/>
      <c r="H267" s="248">
        <v>1</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208</v>
      </c>
      <c r="AU267" s="254" t="s">
        <v>80</v>
      </c>
      <c r="AV267" s="14" t="s">
        <v>82</v>
      </c>
      <c r="AW267" s="14" t="s">
        <v>33</v>
      </c>
      <c r="AX267" s="14" t="s">
        <v>73</v>
      </c>
      <c r="AY267" s="254" t="s">
        <v>196</v>
      </c>
    </row>
    <row r="268" s="15" customFormat="1">
      <c r="A268" s="15"/>
      <c r="B268" s="255"/>
      <c r="C268" s="256"/>
      <c r="D268" s="235" t="s">
        <v>208</v>
      </c>
      <c r="E268" s="257" t="s">
        <v>19</v>
      </c>
      <c r="F268" s="258" t="s">
        <v>212</v>
      </c>
      <c r="G268" s="256"/>
      <c r="H268" s="259">
        <v>1</v>
      </c>
      <c r="I268" s="260"/>
      <c r="J268" s="256"/>
      <c r="K268" s="256"/>
      <c r="L268" s="261"/>
      <c r="M268" s="262"/>
      <c r="N268" s="263"/>
      <c r="O268" s="263"/>
      <c r="P268" s="263"/>
      <c r="Q268" s="263"/>
      <c r="R268" s="263"/>
      <c r="S268" s="263"/>
      <c r="T268" s="264"/>
      <c r="U268" s="15"/>
      <c r="V268" s="15"/>
      <c r="W268" s="15"/>
      <c r="X268" s="15"/>
      <c r="Y268" s="15"/>
      <c r="Z268" s="15"/>
      <c r="AA268" s="15"/>
      <c r="AB268" s="15"/>
      <c r="AC268" s="15"/>
      <c r="AD268" s="15"/>
      <c r="AE268" s="15"/>
      <c r="AT268" s="265" t="s">
        <v>208</v>
      </c>
      <c r="AU268" s="265" t="s">
        <v>80</v>
      </c>
      <c r="AV268" s="15" t="s">
        <v>204</v>
      </c>
      <c r="AW268" s="15" t="s">
        <v>33</v>
      </c>
      <c r="AX268" s="15" t="s">
        <v>80</v>
      </c>
      <c r="AY268" s="265" t="s">
        <v>196</v>
      </c>
    </row>
    <row r="269" s="2" customFormat="1" ht="16.30189" customHeight="1">
      <c r="A269" s="41"/>
      <c r="B269" s="42"/>
      <c r="C269" s="215" t="s">
        <v>526</v>
      </c>
      <c r="D269" s="215" t="s">
        <v>199</v>
      </c>
      <c r="E269" s="216" t="s">
        <v>5669</v>
      </c>
      <c r="F269" s="217" t="s">
        <v>5670</v>
      </c>
      <c r="G269" s="218" t="s">
        <v>222</v>
      </c>
      <c r="H269" s="219">
        <v>1</v>
      </c>
      <c r="I269" s="220"/>
      <c r="J269" s="221">
        <f>ROUND(I269*H269,2)</f>
        <v>0</v>
      </c>
      <c r="K269" s="217" t="s">
        <v>19</v>
      </c>
      <c r="L269" s="47"/>
      <c r="M269" s="222" t="s">
        <v>19</v>
      </c>
      <c r="N269" s="223" t="s">
        <v>44</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572</v>
      </c>
      <c r="AT269" s="226" t="s">
        <v>199</v>
      </c>
      <c r="AU269" s="226" t="s">
        <v>80</v>
      </c>
      <c r="AY269" s="20" t="s">
        <v>196</v>
      </c>
      <c r="BE269" s="227">
        <f>IF(N269="základní",J269,0)</f>
        <v>0</v>
      </c>
      <c r="BF269" s="227">
        <f>IF(N269="snížená",J269,0)</f>
        <v>0</v>
      </c>
      <c r="BG269" s="227">
        <f>IF(N269="zákl. přenesená",J269,0)</f>
        <v>0</v>
      </c>
      <c r="BH269" s="227">
        <f>IF(N269="sníž. přenesená",J269,0)</f>
        <v>0</v>
      </c>
      <c r="BI269" s="227">
        <f>IF(N269="nulová",J269,0)</f>
        <v>0</v>
      </c>
      <c r="BJ269" s="20" t="s">
        <v>80</v>
      </c>
      <c r="BK269" s="227">
        <f>ROUND(I269*H269,2)</f>
        <v>0</v>
      </c>
      <c r="BL269" s="20" t="s">
        <v>572</v>
      </c>
      <c r="BM269" s="226" t="s">
        <v>5671</v>
      </c>
    </row>
    <row r="270" s="14" customFormat="1">
      <c r="A270" s="14"/>
      <c r="B270" s="244"/>
      <c r="C270" s="245"/>
      <c r="D270" s="235" t="s">
        <v>208</v>
      </c>
      <c r="E270" s="246" t="s">
        <v>19</v>
      </c>
      <c r="F270" s="247" t="s">
        <v>80</v>
      </c>
      <c r="G270" s="245"/>
      <c r="H270" s="248">
        <v>1</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208</v>
      </c>
      <c r="AU270" s="254" t="s">
        <v>80</v>
      </c>
      <c r="AV270" s="14" t="s">
        <v>82</v>
      </c>
      <c r="AW270" s="14" t="s">
        <v>33</v>
      </c>
      <c r="AX270" s="14" t="s">
        <v>73</v>
      </c>
      <c r="AY270" s="254" t="s">
        <v>196</v>
      </c>
    </row>
    <row r="271" s="15" customFormat="1">
      <c r="A271" s="15"/>
      <c r="B271" s="255"/>
      <c r="C271" s="256"/>
      <c r="D271" s="235" t="s">
        <v>208</v>
      </c>
      <c r="E271" s="257" t="s">
        <v>19</v>
      </c>
      <c r="F271" s="258" t="s">
        <v>212</v>
      </c>
      <c r="G271" s="256"/>
      <c r="H271" s="259">
        <v>1</v>
      </c>
      <c r="I271" s="260"/>
      <c r="J271" s="256"/>
      <c r="K271" s="256"/>
      <c r="L271" s="261"/>
      <c r="M271" s="262"/>
      <c r="N271" s="263"/>
      <c r="O271" s="263"/>
      <c r="P271" s="263"/>
      <c r="Q271" s="263"/>
      <c r="R271" s="263"/>
      <c r="S271" s="263"/>
      <c r="T271" s="264"/>
      <c r="U271" s="15"/>
      <c r="V271" s="15"/>
      <c r="W271" s="15"/>
      <c r="X271" s="15"/>
      <c r="Y271" s="15"/>
      <c r="Z271" s="15"/>
      <c r="AA271" s="15"/>
      <c r="AB271" s="15"/>
      <c r="AC271" s="15"/>
      <c r="AD271" s="15"/>
      <c r="AE271" s="15"/>
      <c r="AT271" s="265" t="s">
        <v>208</v>
      </c>
      <c r="AU271" s="265" t="s">
        <v>80</v>
      </c>
      <c r="AV271" s="15" t="s">
        <v>204</v>
      </c>
      <c r="AW271" s="15" t="s">
        <v>33</v>
      </c>
      <c r="AX271" s="15" t="s">
        <v>80</v>
      </c>
      <c r="AY271" s="265" t="s">
        <v>196</v>
      </c>
    </row>
    <row r="272" s="2" customFormat="1" ht="16.30189" customHeight="1">
      <c r="A272" s="41"/>
      <c r="B272" s="42"/>
      <c r="C272" s="215" t="s">
        <v>531</v>
      </c>
      <c r="D272" s="215" t="s">
        <v>199</v>
      </c>
      <c r="E272" s="216" t="s">
        <v>5672</v>
      </c>
      <c r="F272" s="217" t="s">
        <v>5673</v>
      </c>
      <c r="G272" s="218" t="s">
        <v>222</v>
      </c>
      <c r="H272" s="219">
        <v>1</v>
      </c>
      <c r="I272" s="220"/>
      <c r="J272" s="221">
        <f>ROUND(I272*H272,2)</f>
        <v>0</v>
      </c>
      <c r="K272" s="217" t="s">
        <v>19</v>
      </c>
      <c r="L272" s="47"/>
      <c r="M272" s="222" t="s">
        <v>19</v>
      </c>
      <c r="N272" s="223" t="s">
        <v>44</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572</v>
      </c>
      <c r="AT272" s="226" t="s">
        <v>199</v>
      </c>
      <c r="AU272" s="226" t="s">
        <v>80</v>
      </c>
      <c r="AY272" s="20" t="s">
        <v>196</v>
      </c>
      <c r="BE272" s="227">
        <f>IF(N272="základní",J272,0)</f>
        <v>0</v>
      </c>
      <c r="BF272" s="227">
        <f>IF(N272="snížená",J272,0)</f>
        <v>0</v>
      </c>
      <c r="BG272" s="227">
        <f>IF(N272="zákl. přenesená",J272,0)</f>
        <v>0</v>
      </c>
      <c r="BH272" s="227">
        <f>IF(N272="sníž. přenesená",J272,0)</f>
        <v>0</v>
      </c>
      <c r="BI272" s="227">
        <f>IF(N272="nulová",J272,0)</f>
        <v>0</v>
      </c>
      <c r="BJ272" s="20" t="s">
        <v>80</v>
      </c>
      <c r="BK272" s="227">
        <f>ROUND(I272*H272,2)</f>
        <v>0</v>
      </c>
      <c r="BL272" s="20" t="s">
        <v>572</v>
      </c>
      <c r="BM272" s="226" t="s">
        <v>5674</v>
      </c>
    </row>
    <row r="273" s="14" customFormat="1">
      <c r="A273" s="14"/>
      <c r="B273" s="244"/>
      <c r="C273" s="245"/>
      <c r="D273" s="235" t="s">
        <v>208</v>
      </c>
      <c r="E273" s="246" t="s">
        <v>19</v>
      </c>
      <c r="F273" s="247" t="s">
        <v>80</v>
      </c>
      <c r="G273" s="245"/>
      <c r="H273" s="248">
        <v>1</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208</v>
      </c>
      <c r="AU273" s="254" t="s">
        <v>80</v>
      </c>
      <c r="AV273" s="14" t="s">
        <v>82</v>
      </c>
      <c r="AW273" s="14" t="s">
        <v>33</v>
      </c>
      <c r="AX273" s="14" t="s">
        <v>73</v>
      </c>
      <c r="AY273" s="254" t="s">
        <v>196</v>
      </c>
    </row>
    <row r="274" s="15" customFormat="1">
      <c r="A274" s="15"/>
      <c r="B274" s="255"/>
      <c r="C274" s="256"/>
      <c r="D274" s="235" t="s">
        <v>208</v>
      </c>
      <c r="E274" s="257" t="s">
        <v>19</v>
      </c>
      <c r="F274" s="258" t="s">
        <v>212</v>
      </c>
      <c r="G274" s="256"/>
      <c r="H274" s="259">
        <v>1</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208</v>
      </c>
      <c r="AU274" s="265" t="s">
        <v>80</v>
      </c>
      <c r="AV274" s="15" t="s">
        <v>204</v>
      </c>
      <c r="AW274" s="15" t="s">
        <v>33</v>
      </c>
      <c r="AX274" s="15" t="s">
        <v>80</v>
      </c>
      <c r="AY274" s="265" t="s">
        <v>196</v>
      </c>
    </row>
    <row r="275" s="2" customFormat="1" ht="16.30189" customHeight="1">
      <c r="A275" s="41"/>
      <c r="B275" s="42"/>
      <c r="C275" s="215" t="s">
        <v>536</v>
      </c>
      <c r="D275" s="215" t="s">
        <v>199</v>
      </c>
      <c r="E275" s="216" t="s">
        <v>5675</v>
      </c>
      <c r="F275" s="217" t="s">
        <v>1240</v>
      </c>
      <c r="G275" s="218" t="s">
        <v>222</v>
      </c>
      <c r="H275" s="219">
        <v>1</v>
      </c>
      <c r="I275" s="220"/>
      <c r="J275" s="221">
        <f>ROUND(I275*H275,2)</f>
        <v>0</v>
      </c>
      <c r="K275" s="217" t="s">
        <v>19</v>
      </c>
      <c r="L275" s="47"/>
      <c r="M275" s="222" t="s">
        <v>19</v>
      </c>
      <c r="N275" s="223" t="s">
        <v>44</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572</v>
      </c>
      <c r="AT275" s="226" t="s">
        <v>199</v>
      </c>
      <c r="AU275" s="226" t="s">
        <v>80</v>
      </c>
      <c r="AY275" s="20" t="s">
        <v>196</v>
      </c>
      <c r="BE275" s="227">
        <f>IF(N275="základní",J275,0)</f>
        <v>0</v>
      </c>
      <c r="BF275" s="227">
        <f>IF(N275="snížená",J275,0)</f>
        <v>0</v>
      </c>
      <c r="BG275" s="227">
        <f>IF(N275="zákl. přenesená",J275,0)</f>
        <v>0</v>
      </c>
      <c r="BH275" s="227">
        <f>IF(N275="sníž. přenesená",J275,0)</f>
        <v>0</v>
      </c>
      <c r="BI275" s="227">
        <f>IF(N275="nulová",J275,0)</f>
        <v>0</v>
      </c>
      <c r="BJ275" s="20" t="s">
        <v>80</v>
      </c>
      <c r="BK275" s="227">
        <f>ROUND(I275*H275,2)</f>
        <v>0</v>
      </c>
      <c r="BL275" s="20" t="s">
        <v>572</v>
      </c>
      <c r="BM275" s="226" t="s">
        <v>5676</v>
      </c>
    </row>
    <row r="276" s="14" customFormat="1">
      <c r="A276" s="14"/>
      <c r="B276" s="244"/>
      <c r="C276" s="245"/>
      <c r="D276" s="235" t="s">
        <v>208</v>
      </c>
      <c r="E276" s="246" t="s">
        <v>19</v>
      </c>
      <c r="F276" s="247" t="s">
        <v>80</v>
      </c>
      <c r="G276" s="245"/>
      <c r="H276" s="248">
        <v>1</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208</v>
      </c>
      <c r="AU276" s="254" t="s">
        <v>80</v>
      </c>
      <c r="AV276" s="14" t="s">
        <v>82</v>
      </c>
      <c r="AW276" s="14" t="s">
        <v>33</v>
      </c>
      <c r="AX276" s="14" t="s">
        <v>73</v>
      </c>
      <c r="AY276" s="254" t="s">
        <v>196</v>
      </c>
    </row>
    <row r="277" s="15" customFormat="1">
      <c r="A277" s="15"/>
      <c r="B277" s="255"/>
      <c r="C277" s="256"/>
      <c r="D277" s="235" t="s">
        <v>208</v>
      </c>
      <c r="E277" s="257" t="s">
        <v>19</v>
      </c>
      <c r="F277" s="258" t="s">
        <v>212</v>
      </c>
      <c r="G277" s="256"/>
      <c r="H277" s="259">
        <v>1</v>
      </c>
      <c r="I277" s="260"/>
      <c r="J277" s="256"/>
      <c r="K277" s="256"/>
      <c r="L277" s="261"/>
      <c r="M277" s="262"/>
      <c r="N277" s="263"/>
      <c r="O277" s="263"/>
      <c r="P277" s="263"/>
      <c r="Q277" s="263"/>
      <c r="R277" s="263"/>
      <c r="S277" s="263"/>
      <c r="T277" s="264"/>
      <c r="U277" s="15"/>
      <c r="V277" s="15"/>
      <c r="W277" s="15"/>
      <c r="X277" s="15"/>
      <c r="Y277" s="15"/>
      <c r="Z277" s="15"/>
      <c r="AA277" s="15"/>
      <c r="AB277" s="15"/>
      <c r="AC277" s="15"/>
      <c r="AD277" s="15"/>
      <c r="AE277" s="15"/>
      <c r="AT277" s="265" t="s">
        <v>208</v>
      </c>
      <c r="AU277" s="265" t="s">
        <v>80</v>
      </c>
      <c r="AV277" s="15" t="s">
        <v>204</v>
      </c>
      <c r="AW277" s="15" t="s">
        <v>33</v>
      </c>
      <c r="AX277" s="15" t="s">
        <v>80</v>
      </c>
      <c r="AY277" s="265" t="s">
        <v>196</v>
      </c>
    </row>
    <row r="278" s="2" customFormat="1" ht="16.30189" customHeight="1">
      <c r="A278" s="41"/>
      <c r="B278" s="42"/>
      <c r="C278" s="215" t="s">
        <v>541</v>
      </c>
      <c r="D278" s="215" t="s">
        <v>199</v>
      </c>
      <c r="E278" s="216" t="s">
        <v>1242</v>
      </c>
      <c r="F278" s="217" t="s">
        <v>1243</v>
      </c>
      <c r="G278" s="218" t="s">
        <v>1052</v>
      </c>
      <c r="H278" s="219">
        <v>2</v>
      </c>
      <c r="I278" s="220"/>
      <c r="J278" s="221">
        <f>ROUND(I278*H278,2)</f>
        <v>0</v>
      </c>
      <c r="K278" s="217" t="s">
        <v>19</v>
      </c>
      <c r="L278" s="47"/>
      <c r="M278" s="222" t="s">
        <v>19</v>
      </c>
      <c r="N278" s="223" t="s">
        <v>44</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572</v>
      </c>
      <c r="AT278" s="226" t="s">
        <v>199</v>
      </c>
      <c r="AU278" s="226" t="s">
        <v>80</v>
      </c>
      <c r="AY278" s="20" t="s">
        <v>196</v>
      </c>
      <c r="BE278" s="227">
        <f>IF(N278="základní",J278,0)</f>
        <v>0</v>
      </c>
      <c r="BF278" s="227">
        <f>IF(N278="snížená",J278,0)</f>
        <v>0</v>
      </c>
      <c r="BG278" s="227">
        <f>IF(N278="zákl. přenesená",J278,0)</f>
        <v>0</v>
      </c>
      <c r="BH278" s="227">
        <f>IF(N278="sníž. přenesená",J278,0)</f>
        <v>0</v>
      </c>
      <c r="BI278" s="227">
        <f>IF(N278="nulová",J278,0)</f>
        <v>0</v>
      </c>
      <c r="BJ278" s="20" t="s">
        <v>80</v>
      </c>
      <c r="BK278" s="227">
        <f>ROUND(I278*H278,2)</f>
        <v>0</v>
      </c>
      <c r="BL278" s="20" t="s">
        <v>572</v>
      </c>
      <c r="BM278" s="226" t="s">
        <v>5677</v>
      </c>
    </row>
    <row r="279" s="14" customFormat="1">
      <c r="A279" s="14"/>
      <c r="B279" s="244"/>
      <c r="C279" s="245"/>
      <c r="D279" s="235" t="s">
        <v>208</v>
      </c>
      <c r="E279" s="246" t="s">
        <v>19</v>
      </c>
      <c r="F279" s="247" t="s">
        <v>82</v>
      </c>
      <c r="G279" s="245"/>
      <c r="H279" s="248">
        <v>2</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208</v>
      </c>
      <c r="AU279" s="254" t="s">
        <v>80</v>
      </c>
      <c r="AV279" s="14" t="s">
        <v>82</v>
      </c>
      <c r="AW279" s="14" t="s">
        <v>33</v>
      </c>
      <c r="AX279" s="14" t="s">
        <v>73</v>
      </c>
      <c r="AY279" s="254" t="s">
        <v>196</v>
      </c>
    </row>
    <row r="280" s="15" customFormat="1">
      <c r="A280" s="15"/>
      <c r="B280" s="255"/>
      <c r="C280" s="256"/>
      <c r="D280" s="235" t="s">
        <v>208</v>
      </c>
      <c r="E280" s="257" t="s">
        <v>19</v>
      </c>
      <c r="F280" s="258" t="s">
        <v>212</v>
      </c>
      <c r="G280" s="256"/>
      <c r="H280" s="259">
        <v>2</v>
      </c>
      <c r="I280" s="260"/>
      <c r="J280" s="256"/>
      <c r="K280" s="256"/>
      <c r="L280" s="261"/>
      <c r="M280" s="262"/>
      <c r="N280" s="263"/>
      <c r="O280" s="263"/>
      <c r="P280" s="263"/>
      <c r="Q280" s="263"/>
      <c r="R280" s="263"/>
      <c r="S280" s="263"/>
      <c r="T280" s="264"/>
      <c r="U280" s="15"/>
      <c r="V280" s="15"/>
      <c r="W280" s="15"/>
      <c r="X280" s="15"/>
      <c r="Y280" s="15"/>
      <c r="Z280" s="15"/>
      <c r="AA280" s="15"/>
      <c r="AB280" s="15"/>
      <c r="AC280" s="15"/>
      <c r="AD280" s="15"/>
      <c r="AE280" s="15"/>
      <c r="AT280" s="265" t="s">
        <v>208</v>
      </c>
      <c r="AU280" s="265" t="s">
        <v>80</v>
      </c>
      <c r="AV280" s="15" t="s">
        <v>204</v>
      </c>
      <c r="AW280" s="15" t="s">
        <v>33</v>
      </c>
      <c r="AX280" s="15" t="s">
        <v>80</v>
      </c>
      <c r="AY280" s="265" t="s">
        <v>196</v>
      </c>
    </row>
    <row r="281" s="2" customFormat="1" ht="16.30189" customHeight="1">
      <c r="A281" s="41"/>
      <c r="B281" s="42"/>
      <c r="C281" s="215" t="s">
        <v>548</v>
      </c>
      <c r="D281" s="215" t="s">
        <v>199</v>
      </c>
      <c r="E281" s="216" t="s">
        <v>1245</v>
      </c>
      <c r="F281" s="217" t="s">
        <v>1246</v>
      </c>
      <c r="G281" s="218" t="s">
        <v>1052</v>
      </c>
      <c r="H281" s="219">
        <v>16</v>
      </c>
      <c r="I281" s="220"/>
      <c r="J281" s="221">
        <f>ROUND(I281*H281,2)</f>
        <v>0</v>
      </c>
      <c r="K281" s="217" t="s">
        <v>19</v>
      </c>
      <c r="L281" s="47"/>
      <c r="M281" s="222" t="s">
        <v>19</v>
      </c>
      <c r="N281" s="223" t="s">
        <v>44</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572</v>
      </c>
      <c r="AT281" s="226" t="s">
        <v>199</v>
      </c>
      <c r="AU281" s="226" t="s">
        <v>80</v>
      </c>
      <c r="AY281" s="20" t="s">
        <v>196</v>
      </c>
      <c r="BE281" s="227">
        <f>IF(N281="základní",J281,0)</f>
        <v>0</v>
      </c>
      <c r="BF281" s="227">
        <f>IF(N281="snížená",J281,0)</f>
        <v>0</v>
      </c>
      <c r="BG281" s="227">
        <f>IF(N281="zákl. přenesená",J281,0)</f>
        <v>0</v>
      </c>
      <c r="BH281" s="227">
        <f>IF(N281="sníž. přenesená",J281,0)</f>
        <v>0</v>
      </c>
      <c r="BI281" s="227">
        <f>IF(N281="nulová",J281,0)</f>
        <v>0</v>
      </c>
      <c r="BJ281" s="20" t="s">
        <v>80</v>
      </c>
      <c r="BK281" s="227">
        <f>ROUND(I281*H281,2)</f>
        <v>0</v>
      </c>
      <c r="BL281" s="20" t="s">
        <v>572</v>
      </c>
      <c r="BM281" s="226" t="s">
        <v>5678</v>
      </c>
    </row>
    <row r="282" s="14" customFormat="1">
      <c r="A282" s="14"/>
      <c r="B282" s="244"/>
      <c r="C282" s="245"/>
      <c r="D282" s="235" t="s">
        <v>208</v>
      </c>
      <c r="E282" s="246" t="s">
        <v>19</v>
      </c>
      <c r="F282" s="247" t="s">
        <v>297</v>
      </c>
      <c r="G282" s="245"/>
      <c r="H282" s="248">
        <v>16</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208</v>
      </c>
      <c r="AU282" s="254" t="s">
        <v>80</v>
      </c>
      <c r="AV282" s="14" t="s">
        <v>82</v>
      </c>
      <c r="AW282" s="14" t="s">
        <v>33</v>
      </c>
      <c r="AX282" s="14" t="s">
        <v>73</v>
      </c>
      <c r="AY282" s="254" t="s">
        <v>196</v>
      </c>
    </row>
    <row r="283" s="15" customFormat="1">
      <c r="A283" s="15"/>
      <c r="B283" s="255"/>
      <c r="C283" s="256"/>
      <c r="D283" s="235" t="s">
        <v>208</v>
      </c>
      <c r="E283" s="257" t="s">
        <v>19</v>
      </c>
      <c r="F283" s="258" t="s">
        <v>212</v>
      </c>
      <c r="G283" s="256"/>
      <c r="H283" s="259">
        <v>16</v>
      </c>
      <c r="I283" s="260"/>
      <c r="J283" s="256"/>
      <c r="K283" s="256"/>
      <c r="L283" s="261"/>
      <c r="M283" s="262"/>
      <c r="N283" s="263"/>
      <c r="O283" s="263"/>
      <c r="P283" s="263"/>
      <c r="Q283" s="263"/>
      <c r="R283" s="263"/>
      <c r="S283" s="263"/>
      <c r="T283" s="264"/>
      <c r="U283" s="15"/>
      <c r="V283" s="15"/>
      <c r="W283" s="15"/>
      <c r="X283" s="15"/>
      <c r="Y283" s="15"/>
      <c r="Z283" s="15"/>
      <c r="AA283" s="15"/>
      <c r="AB283" s="15"/>
      <c r="AC283" s="15"/>
      <c r="AD283" s="15"/>
      <c r="AE283" s="15"/>
      <c r="AT283" s="265" t="s">
        <v>208</v>
      </c>
      <c r="AU283" s="265" t="s">
        <v>80</v>
      </c>
      <c r="AV283" s="15" t="s">
        <v>204</v>
      </c>
      <c r="AW283" s="15" t="s">
        <v>33</v>
      </c>
      <c r="AX283" s="15" t="s">
        <v>80</v>
      </c>
      <c r="AY283" s="265" t="s">
        <v>196</v>
      </c>
    </row>
    <row r="284" s="2" customFormat="1" ht="16.30189" customHeight="1">
      <c r="A284" s="41"/>
      <c r="B284" s="42"/>
      <c r="C284" s="215" t="s">
        <v>553</v>
      </c>
      <c r="D284" s="215" t="s">
        <v>199</v>
      </c>
      <c r="E284" s="216" t="s">
        <v>1248</v>
      </c>
      <c r="F284" s="217" t="s">
        <v>1249</v>
      </c>
      <c r="G284" s="218" t="s">
        <v>1052</v>
      </c>
      <c r="H284" s="219">
        <v>20</v>
      </c>
      <c r="I284" s="220"/>
      <c r="J284" s="221">
        <f>ROUND(I284*H284,2)</f>
        <v>0</v>
      </c>
      <c r="K284" s="217" t="s">
        <v>19</v>
      </c>
      <c r="L284" s="47"/>
      <c r="M284" s="222" t="s">
        <v>19</v>
      </c>
      <c r="N284" s="223" t="s">
        <v>44</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572</v>
      </c>
      <c r="AT284" s="226" t="s">
        <v>199</v>
      </c>
      <c r="AU284" s="226" t="s">
        <v>80</v>
      </c>
      <c r="AY284" s="20" t="s">
        <v>196</v>
      </c>
      <c r="BE284" s="227">
        <f>IF(N284="základní",J284,0)</f>
        <v>0</v>
      </c>
      <c r="BF284" s="227">
        <f>IF(N284="snížená",J284,0)</f>
        <v>0</v>
      </c>
      <c r="BG284" s="227">
        <f>IF(N284="zákl. přenesená",J284,0)</f>
        <v>0</v>
      </c>
      <c r="BH284" s="227">
        <f>IF(N284="sníž. přenesená",J284,0)</f>
        <v>0</v>
      </c>
      <c r="BI284" s="227">
        <f>IF(N284="nulová",J284,0)</f>
        <v>0</v>
      </c>
      <c r="BJ284" s="20" t="s">
        <v>80</v>
      </c>
      <c r="BK284" s="227">
        <f>ROUND(I284*H284,2)</f>
        <v>0</v>
      </c>
      <c r="BL284" s="20" t="s">
        <v>572</v>
      </c>
      <c r="BM284" s="226" t="s">
        <v>5679</v>
      </c>
    </row>
    <row r="285" s="14" customFormat="1">
      <c r="A285" s="14"/>
      <c r="B285" s="244"/>
      <c r="C285" s="245"/>
      <c r="D285" s="235" t="s">
        <v>208</v>
      </c>
      <c r="E285" s="246" t="s">
        <v>19</v>
      </c>
      <c r="F285" s="247" t="s">
        <v>320</v>
      </c>
      <c r="G285" s="245"/>
      <c r="H285" s="248">
        <v>20</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208</v>
      </c>
      <c r="AU285" s="254" t="s">
        <v>80</v>
      </c>
      <c r="AV285" s="14" t="s">
        <v>82</v>
      </c>
      <c r="AW285" s="14" t="s">
        <v>33</v>
      </c>
      <c r="AX285" s="14" t="s">
        <v>73</v>
      </c>
      <c r="AY285" s="254" t="s">
        <v>196</v>
      </c>
    </row>
    <row r="286" s="15" customFormat="1">
      <c r="A286" s="15"/>
      <c r="B286" s="255"/>
      <c r="C286" s="256"/>
      <c r="D286" s="235" t="s">
        <v>208</v>
      </c>
      <c r="E286" s="257" t="s">
        <v>19</v>
      </c>
      <c r="F286" s="258" t="s">
        <v>212</v>
      </c>
      <c r="G286" s="256"/>
      <c r="H286" s="259">
        <v>20</v>
      </c>
      <c r="I286" s="260"/>
      <c r="J286" s="256"/>
      <c r="K286" s="256"/>
      <c r="L286" s="261"/>
      <c r="M286" s="262"/>
      <c r="N286" s="263"/>
      <c r="O286" s="263"/>
      <c r="P286" s="263"/>
      <c r="Q286" s="263"/>
      <c r="R286" s="263"/>
      <c r="S286" s="263"/>
      <c r="T286" s="264"/>
      <c r="U286" s="15"/>
      <c r="V286" s="15"/>
      <c r="W286" s="15"/>
      <c r="X286" s="15"/>
      <c r="Y286" s="15"/>
      <c r="Z286" s="15"/>
      <c r="AA286" s="15"/>
      <c r="AB286" s="15"/>
      <c r="AC286" s="15"/>
      <c r="AD286" s="15"/>
      <c r="AE286" s="15"/>
      <c r="AT286" s="265" t="s">
        <v>208</v>
      </c>
      <c r="AU286" s="265" t="s">
        <v>80</v>
      </c>
      <c r="AV286" s="15" t="s">
        <v>204</v>
      </c>
      <c r="AW286" s="15" t="s">
        <v>33</v>
      </c>
      <c r="AX286" s="15" t="s">
        <v>80</v>
      </c>
      <c r="AY286" s="265" t="s">
        <v>196</v>
      </c>
    </row>
    <row r="287" s="2" customFormat="1" ht="16.30189" customHeight="1">
      <c r="A287" s="41"/>
      <c r="B287" s="42"/>
      <c r="C287" s="215" t="s">
        <v>559</v>
      </c>
      <c r="D287" s="215" t="s">
        <v>199</v>
      </c>
      <c r="E287" s="216" t="s">
        <v>5513</v>
      </c>
      <c r="F287" s="217" t="s">
        <v>5317</v>
      </c>
      <c r="G287" s="218" t="s">
        <v>293</v>
      </c>
      <c r="H287" s="219">
        <v>0.5</v>
      </c>
      <c r="I287" s="220"/>
      <c r="J287" s="221">
        <f>ROUND(I287*H287,2)</f>
        <v>0</v>
      </c>
      <c r="K287" s="217" t="s">
        <v>19</v>
      </c>
      <c r="L287" s="47"/>
      <c r="M287" s="222" t="s">
        <v>19</v>
      </c>
      <c r="N287" s="223" t="s">
        <v>44</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572</v>
      </c>
      <c r="AT287" s="226" t="s">
        <v>199</v>
      </c>
      <c r="AU287" s="226" t="s">
        <v>80</v>
      </c>
      <c r="AY287" s="20" t="s">
        <v>196</v>
      </c>
      <c r="BE287" s="227">
        <f>IF(N287="základní",J287,0)</f>
        <v>0</v>
      </c>
      <c r="BF287" s="227">
        <f>IF(N287="snížená",J287,0)</f>
        <v>0</v>
      </c>
      <c r="BG287" s="227">
        <f>IF(N287="zákl. přenesená",J287,0)</f>
        <v>0</v>
      </c>
      <c r="BH287" s="227">
        <f>IF(N287="sníž. přenesená",J287,0)</f>
        <v>0</v>
      </c>
      <c r="BI287" s="227">
        <f>IF(N287="nulová",J287,0)</f>
        <v>0</v>
      </c>
      <c r="BJ287" s="20" t="s">
        <v>80</v>
      </c>
      <c r="BK287" s="227">
        <f>ROUND(I287*H287,2)</f>
        <v>0</v>
      </c>
      <c r="BL287" s="20" t="s">
        <v>572</v>
      </c>
      <c r="BM287" s="226" t="s">
        <v>5680</v>
      </c>
    </row>
    <row r="288" s="14" customFormat="1">
      <c r="A288" s="14"/>
      <c r="B288" s="244"/>
      <c r="C288" s="245"/>
      <c r="D288" s="235" t="s">
        <v>208</v>
      </c>
      <c r="E288" s="246" t="s">
        <v>19</v>
      </c>
      <c r="F288" s="247" t="s">
        <v>5681</v>
      </c>
      <c r="G288" s="245"/>
      <c r="H288" s="248">
        <v>0.5</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208</v>
      </c>
      <c r="AU288" s="254" t="s">
        <v>80</v>
      </c>
      <c r="AV288" s="14" t="s">
        <v>82</v>
      </c>
      <c r="AW288" s="14" t="s">
        <v>33</v>
      </c>
      <c r="AX288" s="14" t="s">
        <v>73</v>
      </c>
      <c r="AY288" s="254" t="s">
        <v>196</v>
      </c>
    </row>
    <row r="289" s="15" customFormat="1">
      <c r="A289" s="15"/>
      <c r="B289" s="255"/>
      <c r="C289" s="256"/>
      <c r="D289" s="235" t="s">
        <v>208</v>
      </c>
      <c r="E289" s="257" t="s">
        <v>19</v>
      </c>
      <c r="F289" s="258" t="s">
        <v>212</v>
      </c>
      <c r="G289" s="256"/>
      <c r="H289" s="259">
        <v>0.5</v>
      </c>
      <c r="I289" s="260"/>
      <c r="J289" s="256"/>
      <c r="K289" s="256"/>
      <c r="L289" s="261"/>
      <c r="M289" s="262"/>
      <c r="N289" s="263"/>
      <c r="O289" s="263"/>
      <c r="P289" s="263"/>
      <c r="Q289" s="263"/>
      <c r="R289" s="263"/>
      <c r="S289" s="263"/>
      <c r="T289" s="264"/>
      <c r="U289" s="15"/>
      <c r="V289" s="15"/>
      <c r="W289" s="15"/>
      <c r="X289" s="15"/>
      <c r="Y289" s="15"/>
      <c r="Z289" s="15"/>
      <c r="AA289" s="15"/>
      <c r="AB289" s="15"/>
      <c r="AC289" s="15"/>
      <c r="AD289" s="15"/>
      <c r="AE289" s="15"/>
      <c r="AT289" s="265" t="s">
        <v>208</v>
      </c>
      <c r="AU289" s="265" t="s">
        <v>80</v>
      </c>
      <c r="AV289" s="15" t="s">
        <v>204</v>
      </c>
      <c r="AW289" s="15" t="s">
        <v>33</v>
      </c>
      <c r="AX289" s="15" t="s">
        <v>80</v>
      </c>
      <c r="AY289" s="265" t="s">
        <v>196</v>
      </c>
    </row>
    <row r="290" s="2" customFormat="1" ht="23.4566" customHeight="1">
      <c r="A290" s="41"/>
      <c r="B290" s="42"/>
      <c r="C290" s="215" t="s">
        <v>564</v>
      </c>
      <c r="D290" s="215" t="s">
        <v>199</v>
      </c>
      <c r="E290" s="216" t="s">
        <v>5516</v>
      </c>
      <c r="F290" s="217" t="s">
        <v>5321</v>
      </c>
      <c r="G290" s="218" t="s">
        <v>1052</v>
      </c>
      <c r="H290" s="219">
        <v>20</v>
      </c>
      <c r="I290" s="220"/>
      <c r="J290" s="221">
        <f>ROUND(I290*H290,2)</f>
        <v>0</v>
      </c>
      <c r="K290" s="217" t="s">
        <v>19</v>
      </c>
      <c r="L290" s="47"/>
      <c r="M290" s="222" t="s">
        <v>19</v>
      </c>
      <c r="N290" s="223" t="s">
        <v>44</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572</v>
      </c>
      <c r="AT290" s="226" t="s">
        <v>199</v>
      </c>
      <c r="AU290" s="226" t="s">
        <v>80</v>
      </c>
      <c r="AY290" s="20" t="s">
        <v>196</v>
      </c>
      <c r="BE290" s="227">
        <f>IF(N290="základní",J290,0)</f>
        <v>0</v>
      </c>
      <c r="BF290" s="227">
        <f>IF(N290="snížená",J290,0)</f>
        <v>0</v>
      </c>
      <c r="BG290" s="227">
        <f>IF(N290="zákl. přenesená",J290,0)</f>
        <v>0</v>
      </c>
      <c r="BH290" s="227">
        <f>IF(N290="sníž. přenesená",J290,0)</f>
        <v>0</v>
      </c>
      <c r="BI290" s="227">
        <f>IF(N290="nulová",J290,0)</f>
        <v>0</v>
      </c>
      <c r="BJ290" s="20" t="s">
        <v>80</v>
      </c>
      <c r="BK290" s="227">
        <f>ROUND(I290*H290,2)</f>
        <v>0</v>
      </c>
      <c r="BL290" s="20" t="s">
        <v>572</v>
      </c>
      <c r="BM290" s="226" t="s">
        <v>5682</v>
      </c>
    </row>
    <row r="291" s="14" customFormat="1">
      <c r="A291" s="14"/>
      <c r="B291" s="244"/>
      <c r="C291" s="245"/>
      <c r="D291" s="235" t="s">
        <v>208</v>
      </c>
      <c r="E291" s="246" t="s">
        <v>19</v>
      </c>
      <c r="F291" s="247" t="s">
        <v>320</v>
      </c>
      <c r="G291" s="245"/>
      <c r="H291" s="248">
        <v>20</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208</v>
      </c>
      <c r="AU291" s="254" t="s">
        <v>80</v>
      </c>
      <c r="AV291" s="14" t="s">
        <v>82</v>
      </c>
      <c r="AW291" s="14" t="s">
        <v>33</v>
      </c>
      <c r="AX291" s="14" t="s">
        <v>73</v>
      </c>
      <c r="AY291" s="254" t="s">
        <v>196</v>
      </c>
    </row>
    <row r="292" s="15" customFormat="1">
      <c r="A292" s="15"/>
      <c r="B292" s="255"/>
      <c r="C292" s="256"/>
      <c r="D292" s="235" t="s">
        <v>208</v>
      </c>
      <c r="E292" s="257" t="s">
        <v>19</v>
      </c>
      <c r="F292" s="258" t="s">
        <v>212</v>
      </c>
      <c r="G292" s="256"/>
      <c r="H292" s="259">
        <v>20</v>
      </c>
      <c r="I292" s="260"/>
      <c r="J292" s="256"/>
      <c r="K292" s="256"/>
      <c r="L292" s="261"/>
      <c r="M292" s="262"/>
      <c r="N292" s="263"/>
      <c r="O292" s="263"/>
      <c r="P292" s="263"/>
      <c r="Q292" s="263"/>
      <c r="R292" s="263"/>
      <c r="S292" s="263"/>
      <c r="T292" s="264"/>
      <c r="U292" s="15"/>
      <c r="V292" s="15"/>
      <c r="W292" s="15"/>
      <c r="X292" s="15"/>
      <c r="Y292" s="15"/>
      <c r="Z292" s="15"/>
      <c r="AA292" s="15"/>
      <c r="AB292" s="15"/>
      <c r="AC292" s="15"/>
      <c r="AD292" s="15"/>
      <c r="AE292" s="15"/>
      <c r="AT292" s="265" t="s">
        <v>208</v>
      </c>
      <c r="AU292" s="265" t="s">
        <v>80</v>
      </c>
      <c r="AV292" s="15" t="s">
        <v>204</v>
      </c>
      <c r="AW292" s="15" t="s">
        <v>33</v>
      </c>
      <c r="AX292" s="15" t="s">
        <v>80</v>
      </c>
      <c r="AY292" s="265" t="s">
        <v>196</v>
      </c>
    </row>
    <row r="293" s="2" customFormat="1" ht="16.30189" customHeight="1">
      <c r="A293" s="41"/>
      <c r="B293" s="42"/>
      <c r="C293" s="215" t="s">
        <v>569</v>
      </c>
      <c r="D293" s="215" t="s">
        <v>199</v>
      </c>
      <c r="E293" s="216" t="s">
        <v>5402</v>
      </c>
      <c r="F293" s="217" t="s">
        <v>5324</v>
      </c>
      <c r="G293" s="218" t="s">
        <v>1052</v>
      </c>
      <c r="H293" s="219">
        <v>2</v>
      </c>
      <c r="I293" s="220"/>
      <c r="J293" s="221">
        <f>ROUND(I293*H293,2)</f>
        <v>0</v>
      </c>
      <c r="K293" s="217" t="s">
        <v>19</v>
      </c>
      <c r="L293" s="47"/>
      <c r="M293" s="222" t="s">
        <v>19</v>
      </c>
      <c r="N293" s="223" t="s">
        <v>44</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572</v>
      </c>
      <c r="AT293" s="226" t="s">
        <v>199</v>
      </c>
      <c r="AU293" s="226" t="s">
        <v>80</v>
      </c>
      <c r="AY293" s="20" t="s">
        <v>196</v>
      </c>
      <c r="BE293" s="227">
        <f>IF(N293="základní",J293,0)</f>
        <v>0</v>
      </c>
      <c r="BF293" s="227">
        <f>IF(N293="snížená",J293,0)</f>
        <v>0</v>
      </c>
      <c r="BG293" s="227">
        <f>IF(N293="zákl. přenesená",J293,0)</f>
        <v>0</v>
      </c>
      <c r="BH293" s="227">
        <f>IF(N293="sníž. přenesená",J293,0)</f>
        <v>0</v>
      </c>
      <c r="BI293" s="227">
        <f>IF(N293="nulová",J293,0)</f>
        <v>0</v>
      </c>
      <c r="BJ293" s="20" t="s">
        <v>80</v>
      </c>
      <c r="BK293" s="227">
        <f>ROUND(I293*H293,2)</f>
        <v>0</v>
      </c>
      <c r="BL293" s="20" t="s">
        <v>572</v>
      </c>
      <c r="BM293" s="226" t="s">
        <v>5683</v>
      </c>
    </row>
    <row r="294" s="14" customFormat="1">
      <c r="A294" s="14"/>
      <c r="B294" s="244"/>
      <c r="C294" s="245"/>
      <c r="D294" s="235" t="s">
        <v>208</v>
      </c>
      <c r="E294" s="246" t="s">
        <v>19</v>
      </c>
      <c r="F294" s="247" t="s">
        <v>82</v>
      </c>
      <c r="G294" s="245"/>
      <c r="H294" s="248">
        <v>2</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208</v>
      </c>
      <c r="AU294" s="254" t="s">
        <v>80</v>
      </c>
      <c r="AV294" s="14" t="s">
        <v>82</v>
      </c>
      <c r="AW294" s="14" t="s">
        <v>33</v>
      </c>
      <c r="AX294" s="14" t="s">
        <v>73</v>
      </c>
      <c r="AY294" s="254" t="s">
        <v>196</v>
      </c>
    </row>
    <row r="295" s="15" customFormat="1">
      <c r="A295" s="15"/>
      <c r="B295" s="255"/>
      <c r="C295" s="256"/>
      <c r="D295" s="235" t="s">
        <v>208</v>
      </c>
      <c r="E295" s="257" t="s">
        <v>19</v>
      </c>
      <c r="F295" s="258" t="s">
        <v>212</v>
      </c>
      <c r="G295" s="256"/>
      <c r="H295" s="259">
        <v>2</v>
      </c>
      <c r="I295" s="260"/>
      <c r="J295" s="256"/>
      <c r="K295" s="256"/>
      <c r="L295" s="261"/>
      <c r="M295" s="262"/>
      <c r="N295" s="263"/>
      <c r="O295" s="263"/>
      <c r="P295" s="263"/>
      <c r="Q295" s="263"/>
      <c r="R295" s="263"/>
      <c r="S295" s="263"/>
      <c r="T295" s="264"/>
      <c r="U295" s="15"/>
      <c r="V295" s="15"/>
      <c r="W295" s="15"/>
      <c r="X295" s="15"/>
      <c r="Y295" s="15"/>
      <c r="Z295" s="15"/>
      <c r="AA295" s="15"/>
      <c r="AB295" s="15"/>
      <c r="AC295" s="15"/>
      <c r="AD295" s="15"/>
      <c r="AE295" s="15"/>
      <c r="AT295" s="265" t="s">
        <v>208</v>
      </c>
      <c r="AU295" s="265" t="s">
        <v>80</v>
      </c>
      <c r="AV295" s="15" t="s">
        <v>204</v>
      </c>
      <c r="AW295" s="15" t="s">
        <v>33</v>
      </c>
      <c r="AX295" s="15" t="s">
        <v>80</v>
      </c>
      <c r="AY295" s="265" t="s">
        <v>196</v>
      </c>
    </row>
    <row r="296" s="2" customFormat="1" ht="16.30189" customHeight="1">
      <c r="A296" s="41"/>
      <c r="B296" s="42"/>
      <c r="C296" s="215" t="s">
        <v>572</v>
      </c>
      <c r="D296" s="215" t="s">
        <v>199</v>
      </c>
      <c r="E296" s="216" t="s">
        <v>5684</v>
      </c>
      <c r="F296" s="217" t="s">
        <v>1428</v>
      </c>
      <c r="G296" s="218" t="s">
        <v>5327</v>
      </c>
      <c r="H296" s="219">
        <v>1</v>
      </c>
      <c r="I296" s="220"/>
      <c r="J296" s="221">
        <f>ROUND(I296*H296,2)</f>
        <v>0</v>
      </c>
      <c r="K296" s="217" t="s">
        <v>19</v>
      </c>
      <c r="L296" s="47"/>
      <c r="M296" s="222" t="s">
        <v>19</v>
      </c>
      <c r="N296" s="223" t="s">
        <v>44</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572</v>
      </c>
      <c r="AT296" s="226" t="s">
        <v>199</v>
      </c>
      <c r="AU296" s="226" t="s">
        <v>80</v>
      </c>
      <c r="AY296" s="20" t="s">
        <v>196</v>
      </c>
      <c r="BE296" s="227">
        <f>IF(N296="základní",J296,0)</f>
        <v>0</v>
      </c>
      <c r="BF296" s="227">
        <f>IF(N296="snížená",J296,0)</f>
        <v>0</v>
      </c>
      <c r="BG296" s="227">
        <f>IF(N296="zákl. přenesená",J296,0)</f>
        <v>0</v>
      </c>
      <c r="BH296" s="227">
        <f>IF(N296="sníž. přenesená",J296,0)</f>
        <v>0</v>
      </c>
      <c r="BI296" s="227">
        <f>IF(N296="nulová",J296,0)</f>
        <v>0</v>
      </c>
      <c r="BJ296" s="20" t="s">
        <v>80</v>
      </c>
      <c r="BK296" s="227">
        <f>ROUND(I296*H296,2)</f>
        <v>0</v>
      </c>
      <c r="BL296" s="20" t="s">
        <v>572</v>
      </c>
      <c r="BM296" s="226" t="s">
        <v>5685</v>
      </c>
    </row>
    <row r="297" s="14" customFormat="1">
      <c r="A297" s="14"/>
      <c r="B297" s="244"/>
      <c r="C297" s="245"/>
      <c r="D297" s="235" t="s">
        <v>208</v>
      </c>
      <c r="E297" s="246" t="s">
        <v>19</v>
      </c>
      <c r="F297" s="247" t="s">
        <v>80</v>
      </c>
      <c r="G297" s="245"/>
      <c r="H297" s="248">
        <v>1</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208</v>
      </c>
      <c r="AU297" s="254" t="s">
        <v>80</v>
      </c>
      <c r="AV297" s="14" t="s">
        <v>82</v>
      </c>
      <c r="AW297" s="14" t="s">
        <v>33</v>
      </c>
      <c r="AX297" s="14" t="s">
        <v>73</v>
      </c>
      <c r="AY297" s="254" t="s">
        <v>196</v>
      </c>
    </row>
    <row r="298" s="15" customFormat="1">
      <c r="A298" s="15"/>
      <c r="B298" s="255"/>
      <c r="C298" s="256"/>
      <c r="D298" s="235" t="s">
        <v>208</v>
      </c>
      <c r="E298" s="257" t="s">
        <v>19</v>
      </c>
      <c r="F298" s="258" t="s">
        <v>212</v>
      </c>
      <c r="G298" s="256"/>
      <c r="H298" s="259">
        <v>1</v>
      </c>
      <c r="I298" s="260"/>
      <c r="J298" s="256"/>
      <c r="K298" s="256"/>
      <c r="L298" s="261"/>
      <c r="M298" s="262"/>
      <c r="N298" s="263"/>
      <c r="O298" s="263"/>
      <c r="P298" s="263"/>
      <c r="Q298" s="263"/>
      <c r="R298" s="263"/>
      <c r="S298" s="263"/>
      <c r="T298" s="264"/>
      <c r="U298" s="15"/>
      <c r="V298" s="15"/>
      <c r="W298" s="15"/>
      <c r="X298" s="15"/>
      <c r="Y298" s="15"/>
      <c r="Z298" s="15"/>
      <c r="AA298" s="15"/>
      <c r="AB298" s="15"/>
      <c r="AC298" s="15"/>
      <c r="AD298" s="15"/>
      <c r="AE298" s="15"/>
      <c r="AT298" s="265" t="s">
        <v>208</v>
      </c>
      <c r="AU298" s="265" t="s">
        <v>80</v>
      </c>
      <c r="AV298" s="15" t="s">
        <v>204</v>
      </c>
      <c r="AW298" s="15" t="s">
        <v>33</v>
      </c>
      <c r="AX298" s="15" t="s">
        <v>80</v>
      </c>
      <c r="AY298" s="265" t="s">
        <v>196</v>
      </c>
    </row>
    <row r="299" s="2" customFormat="1" ht="21.0566" customHeight="1">
      <c r="A299" s="41"/>
      <c r="B299" s="42"/>
      <c r="C299" s="215" t="s">
        <v>579</v>
      </c>
      <c r="D299" s="215" t="s">
        <v>199</v>
      </c>
      <c r="E299" s="216" t="s">
        <v>5686</v>
      </c>
      <c r="F299" s="217" t="s">
        <v>5687</v>
      </c>
      <c r="G299" s="218" t="s">
        <v>222</v>
      </c>
      <c r="H299" s="219">
        <v>1</v>
      </c>
      <c r="I299" s="220"/>
      <c r="J299" s="221">
        <f>ROUND(I299*H299,2)</f>
        <v>0</v>
      </c>
      <c r="K299" s="217" t="s">
        <v>19</v>
      </c>
      <c r="L299" s="47"/>
      <c r="M299" s="222" t="s">
        <v>19</v>
      </c>
      <c r="N299" s="223" t="s">
        <v>44</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572</v>
      </c>
      <c r="AT299" s="226" t="s">
        <v>199</v>
      </c>
      <c r="AU299" s="226" t="s">
        <v>80</v>
      </c>
      <c r="AY299" s="20" t="s">
        <v>196</v>
      </c>
      <c r="BE299" s="227">
        <f>IF(N299="základní",J299,0)</f>
        <v>0</v>
      </c>
      <c r="BF299" s="227">
        <f>IF(N299="snížená",J299,0)</f>
        <v>0</v>
      </c>
      <c r="BG299" s="227">
        <f>IF(N299="zákl. přenesená",J299,0)</f>
        <v>0</v>
      </c>
      <c r="BH299" s="227">
        <f>IF(N299="sníž. přenesená",J299,0)</f>
        <v>0</v>
      </c>
      <c r="BI299" s="227">
        <f>IF(N299="nulová",J299,0)</f>
        <v>0</v>
      </c>
      <c r="BJ299" s="20" t="s">
        <v>80</v>
      </c>
      <c r="BK299" s="227">
        <f>ROUND(I299*H299,2)</f>
        <v>0</v>
      </c>
      <c r="BL299" s="20" t="s">
        <v>572</v>
      </c>
      <c r="BM299" s="226" t="s">
        <v>5688</v>
      </c>
    </row>
    <row r="300" s="14" customFormat="1">
      <c r="A300" s="14"/>
      <c r="B300" s="244"/>
      <c r="C300" s="245"/>
      <c r="D300" s="235" t="s">
        <v>208</v>
      </c>
      <c r="E300" s="246" t="s">
        <v>19</v>
      </c>
      <c r="F300" s="247" t="s">
        <v>80</v>
      </c>
      <c r="G300" s="245"/>
      <c r="H300" s="248">
        <v>1</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208</v>
      </c>
      <c r="AU300" s="254" t="s">
        <v>80</v>
      </c>
      <c r="AV300" s="14" t="s">
        <v>82</v>
      </c>
      <c r="AW300" s="14" t="s">
        <v>33</v>
      </c>
      <c r="AX300" s="14" t="s">
        <v>80</v>
      </c>
      <c r="AY300" s="254" t="s">
        <v>196</v>
      </c>
    </row>
    <row r="301" s="2" customFormat="1" ht="21.0566" customHeight="1">
      <c r="A301" s="41"/>
      <c r="B301" s="42"/>
      <c r="C301" s="215" t="s">
        <v>585</v>
      </c>
      <c r="D301" s="215" t="s">
        <v>199</v>
      </c>
      <c r="E301" s="216" t="s">
        <v>1253</v>
      </c>
      <c r="F301" s="217" t="s">
        <v>1185</v>
      </c>
      <c r="G301" s="218" t="s">
        <v>1052</v>
      </c>
      <c r="H301" s="219">
        <v>48</v>
      </c>
      <c r="I301" s="220"/>
      <c r="J301" s="221">
        <f>ROUND(I301*H301,2)</f>
        <v>0</v>
      </c>
      <c r="K301" s="217" t="s">
        <v>19</v>
      </c>
      <c r="L301" s="47"/>
      <c r="M301" s="222" t="s">
        <v>19</v>
      </c>
      <c r="N301" s="223" t="s">
        <v>44</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572</v>
      </c>
      <c r="AT301" s="226" t="s">
        <v>199</v>
      </c>
      <c r="AU301" s="226" t="s">
        <v>80</v>
      </c>
      <c r="AY301" s="20" t="s">
        <v>196</v>
      </c>
      <c r="BE301" s="227">
        <f>IF(N301="základní",J301,0)</f>
        <v>0</v>
      </c>
      <c r="BF301" s="227">
        <f>IF(N301="snížená",J301,0)</f>
        <v>0</v>
      </c>
      <c r="BG301" s="227">
        <f>IF(N301="zákl. přenesená",J301,0)</f>
        <v>0</v>
      </c>
      <c r="BH301" s="227">
        <f>IF(N301="sníž. přenesená",J301,0)</f>
        <v>0</v>
      </c>
      <c r="BI301" s="227">
        <f>IF(N301="nulová",J301,0)</f>
        <v>0</v>
      </c>
      <c r="BJ301" s="20" t="s">
        <v>80</v>
      </c>
      <c r="BK301" s="227">
        <f>ROUND(I301*H301,2)</f>
        <v>0</v>
      </c>
      <c r="BL301" s="20" t="s">
        <v>572</v>
      </c>
      <c r="BM301" s="226" t="s">
        <v>5689</v>
      </c>
    </row>
    <row r="302" s="14" customFormat="1">
      <c r="A302" s="14"/>
      <c r="B302" s="244"/>
      <c r="C302" s="245"/>
      <c r="D302" s="235" t="s">
        <v>208</v>
      </c>
      <c r="E302" s="246" t="s">
        <v>19</v>
      </c>
      <c r="F302" s="247" t="s">
        <v>491</v>
      </c>
      <c r="G302" s="245"/>
      <c r="H302" s="248">
        <v>48</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208</v>
      </c>
      <c r="AU302" s="254" t="s">
        <v>80</v>
      </c>
      <c r="AV302" s="14" t="s">
        <v>82</v>
      </c>
      <c r="AW302" s="14" t="s">
        <v>33</v>
      </c>
      <c r="AX302" s="14" t="s">
        <v>73</v>
      </c>
      <c r="AY302" s="254" t="s">
        <v>196</v>
      </c>
    </row>
    <row r="303" s="15" customFormat="1">
      <c r="A303" s="15"/>
      <c r="B303" s="255"/>
      <c r="C303" s="256"/>
      <c r="D303" s="235" t="s">
        <v>208</v>
      </c>
      <c r="E303" s="257" t="s">
        <v>19</v>
      </c>
      <c r="F303" s="258" t="s">
        <v>212</v>
      </c>
      <c r="G303" s="256"/>
      <c r="H303" s="259">
        <v>48</v>
      </c>
      <c r="I303" s="260"/>
      <c r="J303" s="256"/>
      <c r="K303" s="256"/>
      <c r="L303" s="261"/>
      <c r="M303" s="277"/>
      <c r="N303" s="278"/>
      <c r="O303" s="278"/>
      <c r="P303" s="278"/>
      <c r="Q303" s="278"/>
      <c r="R303" s="278"/>
      <c r="S303" s="278"/>
      <c r="T303" s="279"/>
      <c r="U303" s="15"/>
      <c r="V303" s="15"/>
      <c r="W303" s="15"/>
      <c r="X303" s="15"/>
      <c r="Y303" s="15"/>
      <c r="Z303" s="15"/>
      <c r="AA303" s="15"/>
      <c r="AB303" s="15"/>
      <c r="AC303" s="15"/>
      <c r="AD303" s="15"/>
      <c r="AE303" s="15"/>
      <c r="AT303" s="265" t="s">
        <v>208</v>
      </c>
      <c r="AU303" s="265" t="s">
        <v>80</v>
      </c>
      <c r="AV303" s="15" t="s">
        <v>204</v>
      </c>
      <c r="AW303" s="15" t="s">
        <v>33</v>
      </c>
      <c r="AX303" s="15" t="s">
        <v>80</v>
      </c>
      <c r="AY303" s="265" t="s">
        <v>196</v>
      </c>
    </row>
    <row r="304" s="2" customFormat="1" ht="6.96" customHeight="1">
      <c r="A304" s="41"/>
      <c r="B304" s="62"/>
      <c r="C304" s="63"/>
      <c r="D304" s="63"/>
      <c r="E304" s="63"/>
      <c r="F304" s="63"/>
      <c r="G304" s="63"/>
      <c r="H304" s="63"/>
      <c r="I304" s="63"/>
      <c r="J304" s="63"/>
      <c r="K304" s="63"/>
      <c r="L304" s="47"/>
      <c r="M304" s="41"/>
      <c r="O304" s="41"/>
      <c r="P304" s="41"/>
      <c r="Q304" s="41"/>
      <c r="R304" s="41"/>
      <c r="S304" s="41"/>
      <c r="T304" s="41"/>
      <c r="U304" s="41"/>
      <c r="V304" s="41"/>
      <c r="W304" s="41"/>
      <c r="X304" s="41"/>
      <c r="Y304" s="41"/>
      <c r="Z304" s="41"/>
      <c r="AA304" s="41"/>
      <c r="AB304" s="41"/>
      <c r="AC304" s="41"/>
      <c r="AD304" s="41"/>
      <c r="AE304" s="41"/>
    </row>
  </sheetData>
  <sheetProtection sheet="1" autoFilter="0" formatColumns="0" formatRows="0" objects="1" scenarios="1" spinCount="100000" saltValue="/THQgVpJ2YNBTPkkTtIpiSKHnzIh2aBfw8QpLg6LqH6K4hxw4/ah5sTIpLns5ATFbP/Ie2ft3LGHMZQBQ8s/8A==" hashValue="vin5FU1E/YQbf40IRRj5kM1M0RMJV54OGTOUqw4A93HVwXybj4xxPtdudEpyuRVHWDjB81LpozHWOXavy7rHpQ==" algorithmName="SHA-512" password="CC35"/>
  <autoFilter ref="C91:K303"/>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155</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1255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ROUND((SUM(BE95:BE381)),  2)</f>
        <v>0</v>
      </c>
      <c r="G35" s="41"/>
      <c r="H35" s="41"/>
      <c r="I35" s="160">
        <v>0.20999999999999999</v>
      </c>
      <c r="J35" s="159">
        <f>ROUND(((SUM(BE95:BE381))*I35),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ROUND((SUM(BF95:BF381)),  2)</f>
        <v>0</v>
      </c>
      <c r="G36" s="41"/>
      <c r="H36" s="41"/>
      <c r="I36" s="160">
        <v>0.12</v>
      </c>
      <c r="J36" s="159">
        <f>ROUND(((SUM(BF95:BF381))*I36),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ROUND((SUM(BG95:BG381)),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ROUND((SUM(BH95:BH381)),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ROUND((SUM(BI95:BI381)),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01.04.06 - Elektro požární signalizace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5690</v>
      </c>
      <c r="E64" s="180"/>
      <c r="F64" s="180"/>
      <c r="G64" s="180"/>
      <c r="H64" s="180"/>
      <c r="I64" s="180"/>
      <c r="J64" s="181">
        <f>J96</f>
        <v>0</v>
      </c>
      <c r="K64" s="178"/>
      <c r="L64" s="182"/>
      <c r="S64" s="9"/>
      <c r="T64" s="9"/>
      <c r="U64" s="9"/>
      <c r="V64" s="9"/>
      <c r="W64" s="9"/>
      <c r="X64" s="9"/>
      <c r="Y64" s="9"/>
      <c r="Z64" s="9"/>
      <c r="AA64" s="9"/>
      <c r="AB64" s="9"/>
      <c r="AC64" s="9"/>
      <c r="AD64" s="9"/>
      <c r="AE64" s="9"/>
    </row>
    <row r="65" s="9" customFormat="1" ht="24.96" customHeight="1">
      <c r="A65" s="9"/>
      <c r="B65" s="177"/>
      <c r="C65" s="178"/>
      <c r="D65" s="179" t="s">
        <v>5691</v>
      </c>
      <c r="E65" s="180"/>
      <c r="F65" s="180"/>
      <c r="G65" s="180"/>
      <c r="H65" s="180"/>
      <c r="I65" s="180"/>
      <c r="J65" s="181">
        <f>J106</f>
        <v>0</v>
      </c>
      <c r="K65" s="178"/>
      <c r="L65" s="182"/>
      <c r="S65" s="9"/>
      <c r="T65" s="9"/>
      <c r="U65" s="9"/>
      <c r="V65" s="9"/>
      <c r="W65" s="9"/>
      <c r="X65" s="9"/>
      <c r="Y65" s="9"/>
      <c r="Z65" s="9"/>
      <c r="AA65" s="9"/>
      <c r="AB65" s="9"/>
      <c r="AC65" s="9"/>
      <c r="AD65" s="9"/>
      <c r="AE65" s="9"/>
    </row>
    <row r="66" s="9" customFormat="1" ht="24.96" customHeight="1">
      <c r="A66" s="9"/>
      <c r="B66" s="177"/>
      <c r="C66" s="178"/>
      <c r="D66" s="179" t="s">
        <v>5692</v>
      </c>
      <c r="E66" s="180"/>
      <c r="F66" s="180"/>
      <c r="G66" s="180"/>
      <c r="H66" s="180"/>
      <c r="I66" s="180"/>
      <c r="J66" s="181">
        <f>J128</f>
        <v>0</v>
      </c>
      <c r="K66" s="178"/>
      <c r="L66" s="182"/>
      <c r="S66" s="9"/>
      <c r="T66" s="9"/>
      <c r="U66" s="9"/>
      <c r="V66" s="9"/>
      <c r="W66" s="9"/>
      <c r="X66" s="9"/>
      <c r="Y66" s="9"/>
      <c r="Z66" s="9"/>
      <c r="AA66" s="9"/>
      <c r="AB66" s="9"/>
      <c r="AC66" s="9"/>
      <c r="AD66" s="9"/>
      <c r="AE66" s="9"/>
    </row>
    <row r="67" s="9" customFormat="1" ht="24.96" customHeight="1">
      <c r="A67" s="9"/>
      <c r="B67" s="177"/>
      <c r="C67" s="178"/>
      <c r="D67" s="179" t="s">
        <v>1256</v>
      </c>
      <c r="E67" s="180"/>
      <c r="F67" s="180"/>
      <c r="G67" s="180"/>
      <c r="H67" s="180"/>
      <c r="I67" s="180"/>
      <c r="J67" s="181">
        <f>J132</f>
        <v>0</v>
      </c>
      <c r="K67" s="178"/>
      <c r="L67" s="182"/>
      <c r="S67" s="9"/>
      <c r="T67" s="9"/>
      <c r="U67" s="9"/>
      <c r="V67" s="9"/>
      <c r="W67" s="9"/>
      <c r="X67" s="9"/>
      <c r="Y67" s="9"/>
      <c r="Z67" s="9"/>
      <c r="AA67" s="9"/>
      <c r="AB67" s="9"/>
      <c r="AC67" s="9"/>
      <c r="AD67" s="9"/>
      <c r="AE67" s="9"/>
    </row>
    <row r="68" s="9" customFormat="1" ht="24.96" customHeight="1">
      <c r="A68" s="9"/>
      <c r="B68" s="177"/>
      <c r="C68" s="178"/>
      <c r="D68" s="179" t="s">
        <v>5693</v>
      </c>
      <c r="E68" s="180"/>
      <c r="F68" s="180"/>
      <c r="G68" s="180"/>
      <c r="H68" s="180"/>
      <c r="I68" s="180"/>
      <c r="J68" s="181">
        <f>J160</f>
        <v>0</v>
      </c>
      <c r="K68" s="178"/>
      <c r="L68" s="182"/>
      <c r="S68" s="9"/>
      <c r="T68" s="9"/>
      <c r="U68" s="9"/>
      <c r="V68" s="9"/>
      <c r="W68" s="9"/>
      <c r="X68" s="9"/>
      <c r="Y68" s="9"/>
      <c r="Z68" s="9"/>
      <c r="AA68" s="9"/>
      <c r="AB68" s="9"/>
      <c r="AC68" s="9"/>
      <c r="AD68" s="9"/>
      <c r="AE68" s="9"/>
    </row>
    <row r="69" s="9" customFormat="1" ht="24.96" customHeight="1">
      <c r="A69" s="9"/>
      <c r="B69" s="177"/>
      <c r="C69" s="178"/>
      <c r="D69" s="179" t="s">
        <v>5694</v>
      </c>
      <c r="E69" s="180"/>
      <c r="F69" s="180"/>
      <c r="G69" s="180"/>
      <c r="H69" s="180"/>
      <c r="I69" s="180"/>
      <c r="J69" s="181">
        <f>J170</f>
        <v>0</v>
      </c>
      <c r="K69" s="178"/>
      <c r="L69" s="182"/>
      <c r="S69" s="9"/>
      <c r="T69" s="9"/>
      <c r="U69" s="9"/>
      <c r="V69" s="9"/>
      <c r="W69" s="9"/>
      <c r="X69" s="9"/>
      <c r="Y69" s="9"/>
      <c r="Z69" s="9"/>
      <c r="AA69" s="9"/>
      <c r="AB69" s="9"/>
      <c r="AC69" s="9"/>
      <c r="AD69" s="9"/>
      <c r="AE69" s="9"/>
    </row>
    <row r="70" s="9" customFormat="1" ht="24.96" customHeight="1">
      <c r="A70" s="9"/>
      <c r="B70" s="177"/>
      <c r="C70" s="178"/>
      <c r="D70" s="179" t="s">
        <v>1257</v>
      </c>
      <c r="E70" s="180"/>
      <c r="F70" s="180"/>
      <c r="G70" s="180"/>
      <c r="H70" s="180"/>
      <c r="I70" s="180"/>
      <c r="J70" s="181">
        <f>J186</f>
        <v>0</v>
      </c>
      <c r="K70" s="178"/>
      <c r="L70" s="182"/>
      <c r="S70" s="9"/>
      <c r="T70" s="9"/>
      <c r="U70" s="9"/>
      <c r="V70" s="9"/>
      <c r="W70" s="9"/>
      <c r="X70" s="9"/>
      <c r="Y70" s="9"/>
      <c r="Z70" s="9"/>
      <c r="AA70" s="9"/>
      <c r="AB70" s="9"/>
      <c r="AC70" s="9"/>
      <c r="AD70" s="9"/>
      <c r="AE70" s="9"/>
    </row>
    <row r="71" s="9" customFormat="1" ht="24.96" customHeight="1">
      <c r="A71" s="9"/>
      <c r="B71" s="177"/>
      <c r="C71" s="178"/>
      <c r="D71" s="179" t="s">
        <v>5695</v>
      </c>
      <c r="E71" s="180"/>
      <c r="F71" s="180"/>
      <c r="G71" s="180"/>
      <c r="H71" s="180"/>
      <c r="I71" s="180"/>
      <c r="J71" s="181">
        <f>J205</f>
        <v>0</v>
      </c>
      <c r="K71" s="178"/>
      <c r="L71" s="182"/>
      <c r="S71" s="9"/>
      <c r="T71" s="9"/>
      <c r="U71" s="9"/>
      <c r="V71" s="9"/>
      <c r="W71" s="9"/>
      <c r="X71" s="9"/>
      <c r="Y71" s="9"/>
      <c r="Z71" s="9"/>
      <c r="AA71" s="9"/>
      <c r="AB71" s="9"/>
      <c r="AC71" s="9"/>
      <c r="AD71" s="9"/>
      <c r="AE71" s="9"/>
    </row>
    <row r="72" s="9" customFormat="1" ht="24.96" customHeight="1">
      <c r="A72" s="9"/>
      <c r="B72" s="177"/>
      <c r="C72" s="178"/>
      <c r="D72" s="179" t="s">
        <v>5696</v>
      </c>
      <c r="E72" s="180"/>
      <c r="F72" s="180"/>
      <c r="G72" s="180"/>
      <c r="H72" s="180"/>
      <c r="I72" s="180"/>
      <c r="J72" s="181">
        <f>J302</f>
        <v>0</v>
      </c>
      <c r="K72" s="178"/>
      <c r="L72" s="182"/>
      <c r="S72" s="9"/>
      <c r="T72" s="9"/>
      <c r="U72" s="9"/>
      <c r="V72" s="9"/>
      <c r="W72" s="9"/>
      <c r="X72" s="9"/>
      <c r="Y72" s="9"/>
      <c r="Z72" s="9"/>
      <c r="AA72" s="9"/>
      <c r="AB72" s="9"/>
      <c r="AC72" s="9"/>
      <c r="AD72" s="9"/>
      <c r="AE72" s="9"/>
    </row>
    <row r="73" s="9" customFormat="1" ht="24.96" customHeight="1">
      <c r="A73" s="9"/>
      <c r="B73" s="177"/>
      <c r="C73" s="178"/>
      <c r="D73" s="179" t="s">
        <v>1258</v>
      </c>
      <c r="E73" s="180"/>
      <c r="F73" s="180"/>
      <c r="G73" s="180"/>
      <c r="H73" s="180"/>
      <c r="I73" s="180"/>
      <c r="J73" s="181">
        <f>J333</f>
        <v>0</v>
      </c>
      <c r="K73" s="178"/>
      <c r="L73" s="182"/>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181</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7.84906" customHeight="1">
      <c r="A83" s="41"/>
      <c r="B83" s="42"/>
      <c r="C83" s="43"/>
      <c r="D83" s="43"/>
      <c r="E83" s="172" t="str">
        <f>E7</f>
        <v>REVITALIZACE BUDOVY GALERIE MODERNÍHO UMĚNÍ CELÝ ROZPOČET BEZ PS</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161</v>
      </c>
      <c r="D84" s="25"/>
      <c r="E84" s="25"/>
      <c r="F84" s="25"/>
      <c r="G84" s="25"/>
      <c r="H84" s="25"/>
      <c r="I84" s="25"/>
      <c r="J84" s="25"/>
      <c r="K84" s="25"/>
      <c r="L84" s="23"/>
    </row>
    <row r="85" s="2" customFormat="1" ht="16.30189" customHeight="1">
      <c r="A85" s="41"/>
      <c r="B85" s="42"/>
      <c r="C85" s="43"/>
      <c r="D85" s="43"/>
      <c r="E85" s="172" t="s">
        <v>1457</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30189" customHeight="1">
      <c r="A87" s="41"/>
      <c r="B87" s="42"/>
      <c r="C87" s="43"/>
      <c r="D87" s="43"/>
      <c r="E87" s="72" t="str">
        <f>E11</f>
        <v>SO 01.04.06 - Elektro požární signalizace</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F14</f>
        <v>Hadec Králové</v>
      </c>
      <c r="G89" s="43"/>
      <c r="H89" s="43"/>
      <c r="I89" s="35" t="s">
        <v>23</v>
      </c>
      <c r="J89" s="75" t="str">
        <f>IF(J14="","",J14)</f>
        <v>24. 4. 2024</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5.30566" customHeight="1">
      <c r="A91" s="41"/>
      <c r="B91" s="42"/>
      <c r="C91" s="35" t="s">
        <v>25</v>
      </c>
      <c r="D91" s="43"/>
      <c r="E91" s="43"/>
      <c r="F91" s="30" t="str">
        <f>E17</f>
        <v>Královéhradecký kraj, Pivovarské náměstí 1345</v>
      </c>
      <c r="G91" s="43"/>
      <c r="H91" s="43"/>
      <c r="I91" s="35" t="s">
        <v>31</v>
      </c>
      <c r="J91" s="39" t="str">
        <f>E23</f>
        <v>INS spol.s.r.o.</v>
      </c>
      <c r="K91" s="43"/>
      <c r="L91" s="147"/>
      <c r="S91" s="41"/>
      <c r="T91" s="41"/>
      <c r="U91" s="41"/>
      <c r="V91" s="41"/>
      <c r="W91" s="41"/>
      <c r="X91" s="41"/>
      <c r="Y91" s="41"/>
      <c r="Z91" s="41"/>
      <c r="AA91" s="41"/>
      <c r="AB91" s="41"/>
      <c r="AC91" s="41"/>
      <c r="AD91" s="41"/>
      <c r="AE91" s="41"/>
    </row>
    <row r="92" s="2" customFormat="1" ht="15.30566" customHeight="1">
      <c r="A92" s="41"/>
      <c r="B92" s="42"/>
      <c r="C92" s="35" t="s">
        <v>29</v>
      </c>
      <c r="D92" s="43"/>
      <c r="E92" s="43"/>
      <c r="F92" s="30" t="str">
        <f>IF(E20="","",E20)</f>
        <v>Vyplň údaj</v>
      </c>
      <c r="G92" s="43"/>
      <c r="H92" s="43"/>
      <c r="I92" s="35" t="s">
        <v>34</v>
      </c>
      <c r="J92" s="39" t="str">
        <f>E26</f>
        <v>Ivan Mezera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182</v>
      </c>
      <c r="D94" s="191" t="s">
        <v>58</v>
      </c>
      <c r="E94" s="191" t="s">
        <v>54</v>
      </c>
      <c r="F94" s="191" t="s">
        <v>55</v>
      </c>
      <c r="G94" s="191" t="s">
        <v>183</v>
      </c>
      <c r="H94" s="191" t="s">
        <v>184</v>
      </c>
      <c r="I94" s="191" t="s">
        <v>185</v>
      </c>
      <c r="J94" s="191" t="s">
        <v>167</v>
      </c>
      <c r="K94" s="192" t="s">
        <v>186</v>
      </c>
      <c r="L94" s="193"/>
      <c r="M94" s="95" t="s">
        <v>19</v>
      </c>
      <c r="N94" s="96" t="s">
        <v>43</v>
      </c>
      <c r="O94" s="96" t="s">
        <v>187</v>
      </c>
      <c r="P94" s="96" t="s">
        <v>188</v>
      </c>
      <c r="Q94" s="96" t="s">
        <v>189</v>
      </c>
      <c r="R94" s="96" t="s">
        <v>190</v>
      </c>
      <c r="S94" s="96" t="s">
        <v>191</v>
      </c>
      <c r="T94" s="97" t="s">
        <v>192</v>
      </c>
      <c r="U94" s="188"/>
      <c r="V94" s="188"/>
      <c r="W94" s="188"/>
      <c r="X94" s="188"/>
      <c r="Y94" s="188"/>
      <c r="Z94" s="188"/>
      <c r="AA94" s="188"/>
      <c r="AB94" s="188"/>
      <c r="AC94" s="188"/>
      <c r="AD94" s="188"/>
      <c r="AE94" s="188"/>
    </row>
    <row r="95" s="2" customFormat="1" ht="22.8" customHeight="1">
      <c r="A95" s="41"/>
      <c r="B95" s="42"/>
      <c r="C95" s="102" t="s">
        <v>193</v>
      </c>
      <c r="D95" s="43"/>
      <c r="E95" s="43"/>
      <c r="F95" s="43"/>
      <c r="G95" s="43"/>
      <c r="H95" s="43"/>
      <c r="I95" s="43"/>
      <c r="J95" s="194">
        <f>BK95</f>
        <v>0</v>
      </c>
      <c r="K95" s="43"/>
      <c r="L95" s="47"/>
      <c r="M95" s="98"/>
      <c r="N95" s="195"/>
      <c r="O95" s="99"/>
      <c r="P95" s="196">
        <f>P96+P106+P128+P132+P160+P170+P186+P205+P302+P333</f>
        <v>0</v>
      </c>
      <c r="Q95" s="99"/>
      <c r="R95" s="196">
        <f>R96+R106+R128+R132+R160+R170+R186+R205+R302+R333</f>
        <v>0</v>
      </c>
      <c r="S95" s="99"/>
      <c r="T95" s="197">
        <f>T96+T106+T128+T132+T160+T170+T186+T205+T302+T333</f>
        <v>0</v>
      </c>
      <c r="U95" s="41"/>
      <c r="V95" s="41"/>
      <c r="W95" s="41"/>
      <c r="X95" s="41"/>
      <c r="Y95" s="41"/>
      <c r="Z95" s="41"/>
      <c r="AA95" s="41"/>
      <c r="AB95" s="41"/>
      <c r="AC95" s="41"/>
      <c r="AD95" s="41"/>
      <c r="AE95" s="41"/>
      <c r="AT95" s="20" t="s">
        <v>72</v>
      </c>
      <c r="AU95" s="20" t="s">
        <v>168</v>
      </c>
      <c r="BK95" s="198">
        <f>BK96+BK106+BK128+BK132+BK160+BK170+BK186+BK205+BK302+BK333</f>
        <v>0</v>
      </c>
    </row>
    <row r="96" s="12" customFormat="1" ht="25.92" customHeight="1">
      <c r="A96" s="12"/>
      <c r="B96" s="199"/>
      <c r="C96" s="200"/>
      <c r="D96" s="201" t="s">
        <v>72</v>
      </c>
      <c r="E96" s="202" t="s">
        <v>1192</v>
      </c>
      <c r="F96" s="202" t="s">
        <v>5697</v>
      </c>
      <c r="G96" s="200"/>
      <c r="H96" s="200"/>
      <c r="I96" s="203"/>
      <c r="J96" s="204">
        <f>BK96</f>
        <v>0</v>
      </c>
      <c r="K96" s="200"/>
      <c r="L96" s="205"/>
      <c r="M96" s="206"/>
      <c r="N96" s="207"/>
      <c r="O96" s="207"/>
      <c r="P96" s="208">
        <f>SUM(P97:P105)</f>
        <v>0</v>
      </c>
      <c r="Q96" s="207"/>
      <c r="R96" s="208">
        <f>SUM(R97:R105)</f>
        <v>0</v>
      </c>
      <c r="S96" s="207"/>
      <c r="T96" s="209">
        <f>SUM(T97:T105)</f>
        <v>0</v>
      </c>
      <c r="U96" s="12"/>
      <c r="V96" s="12"/>
      <c r="W96" s="12"/>
      <c r="X96" s="12"/>
      <c r="Y96" s="12"/>
      <c r="Z96" s="12"/>
      <c r="AA96" s="12"/>
      <c r="AB96" s="12"/>
      <c r="AC96" s="12"/>
      <c r="AD96" s="12"/>
      <c r="AE96" s="12"/>
      <c r="AR96" s="210" t="s">
        <v>80</v>
      </c>
      <c r="AT96" s="211" t="s">
        <v>72</v>
      </c>
      <c r="AU96" s="211" t="s">
        <v>73</v>
      </c>
      <c r="AY96" s="210" t="s">
        <v>196</v>
      </c>
      <c r="BK96" s="212">
        <f>SUM(BK97:BK105)</f>
        <v>0</v>
      </c>
    </row>
    <row r="97" s="2" customFormat="1" ht="31.92453" customHeight="1">
      <c r="A97" s="41"/>
      <c r="B97" s="42"/>
      <c r="C97" s="215" t="s">
        <v>80</v>
      </c>
      <c r="D97" s="215" t="s">
        <v>199</v>
      </c>
      <c r="E97" s="216" t="s">
        <v>5698</v>
      </c>
      <c r="F97" s="217" t="s">
        <v>5699</v>
      </c>
      <c r="G97" s="218" t="s">
        <v>1052</v>
      </c>
      <c r="H97" s="219">
        <v>8</v>
      </c>
      <c r="I97" s="220"/>
      <c r="J97" s="221">
        <f>ROUND(I97*H97,2)</f>
        <v>0</v>
      </c>
      <c r="K97" s="217" t="s">
        <v>19</v>
      </c>
      <c r="L97" s="47"/>
      <c r="M97" s="222" t="s">
        <v>19</v>
      </c>
      <c r="N97" s="223" t="s">
        <v>44</v>
      </c>
      <c r="O97" s="87"/>
      <c r="P97" s="224">
        <f>O97*H97</f>
        <v>0</v>
      </c>
      <c r="Q97" s="224">
        <v>0</v>
      </c>
      <c r="R97" s="224">
        <f>Q97*H97</f>
        <v>0</v>
      </c>
      <c r="S97" s="224">
        <v>0</v>
      </c>
      <c r="T97" s="225">
        <f>S97*H97</f>
        <v>0</v>
      </c>
      <c r="U97" s="41"/>
      <c r="V97" s="41"/>
      <c r="W97" s="41"/>
      <c r="X97" s="41"/>
      <c r="Y97" s="41"/>
      <c r="Z97" s="41"/>
      <c r="AA97" s="41"/>
      <c r="AB97" s="41"/>
      <c r="AC97" s="41"/>
      <c r="AD97" s="41"/>
      <c r="AE97" s="41"/>
      <c r="AR97" s="226" t="s">
        <v>572</v>
      </c>
      <c r="AT97" s="226" t="s">
        <v>199</v>
      </c>
      <c r="AU97" s="226" t="s">
        <v>80</v>
      </c>
      <c r="AY97" s="20" t="s">
        <v>196</v>
      </c>
      <c r="BE97" s="227">
        <f>IF(N97="základní",J97,0)</f>
        <v>0</v>
      </c>
      <c r="BF97" s="227">
        <f>IF(N97="snížená",J97,0)</f>
        <v>0</v>
      </c>
      <c r="BG97" s="227">
        <f>IF(N97="zákl. přenesená",J97,0)</f>
        <v>0</v>
      </c>
      <c r="BH97" s="227">
        <f>IF(N97="sníž. přenesená",J97,0)</f>
        <v>0</v>
      </c>
      <c r="BI97" s="227">
        <f>IF(N97="nulová",J97,0)</f>
        <v>0</v>
      </c>
      <c r="BJ97" s="20" t="s">
        <v>80</v>
      </c>
      <c r="BK97" s="227">
        <f>ROUND(I97*H97,2)</f>
        <v>0</v>
      </c>
      <c r="BL97" s="20" t="s">
        <v>572</v>
      </c>
      <c r="BM97" s="226" t="s">
        <v>5700</v>
      </c>
    </row>
    <row r="98" s="14" customFormat="1">
      <c r="A98" s="14"/>
      <c r="B98" s="244"/>
      <c r="C98" s="245"/>
      <c r="D98" s="235" t="s">
        <v>208</v>
      </c>
      <c r="E98" s="246" t="s">
        <v>19</v>
      </c>
      <c r="F98" s="247" t="s">
        <v>250</v>
      </c>
      <c r="G98" s="245"/>
      <c r="H98" s="248">
        <v>8</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208</v>
      </c>
      <c r="AU98" s="254" t="s">
        <v>80</v>
      </c>
      <c r="AV98" s="14" t="s">
        <v>82</v>
      </c>
      <c r="AW98" s="14" t="s">
        <v>33</v>
      </c>
      <c r="AX98" s="14" t="s">
        <v>73</v>
      </c>
      <c r="AY98" s="254" t="s">
        <v>196</v>
      </c>
    </row>
    <row r="99" s="15" customFormat="1">
      <c r="A99" s="15"/>
      <c r="B99" s="255"/>
      <c r="C99" s="256"/>
      <c r="D99" s="235" t="s">
        <v>208</v>
      </c>
      <c r="E99" s="257" t="s">
        <v>19</v>
      </c>
      <c r="F99" s="258" t="s">
        <v>212</v>
      </c>
      <c r="G99" s="256"/>
      <c r="H99" s="259">
        <v>8</v>
      </c>
      <c r="I99" s="260"/>
      <c r="J99" s="256"/>
      <c r="K99" s="256"/>
      <c r="L99" s="261"/>
      <c r="M99" s="262"/>
      <c r="N99" s="263"/>
      <c r="O99" s="263"/>
      <c r="P99" s="263"/>
      <c r="Q99" s="263"/>
      <c r="R99" s="263"/>
      <c r="S99" s="263"/>
      <c r="T99" s="264"/>
      <c r="U99" s="15"/>
      <c r="V99" s="15"/>
      <c r="W99" s="15"/>
      <c r="X99" s="15"/>
      <c r="Y99" s="15"/>
      <c r="Z99" s="15"/>
      <c r="AA99" s="15"/>
      <c r="AB99" s="15"/>
      <c r="AC99" s="15"/>
      <c r="AD99" s="15"/>
      <c r="AE99" s="15"/>
      <c r="AT99" s="265" t="s">
        <v>208</v>
      </c>
      <c r="AU99" s="265" t="s">
        <v>80</v>
      </c>
      <c r="AV99" s="15" t="s">
        <v>204</v>
      </c>
      <c r="AW99" s="15" t="s">
        <v>33</v>
      </c>
      <c r="AX99" s="15" t="s">
        <v>80</v>
      </c>
      <c r="AY99" s="265" t="s">
        <v>196</v>
      </c>
    </row>
    <row r="100" s="2" customFormat="1" ht="36.72453" customHeight="1">
      <c r="A100" s="41"/>
      <c r="B100" s="42"/>
      <c r="C100" s="215" t="s">
        <v>82</v>
      </c>
      <c r="D100" s="215" t="s">
        <v>199</v>
      </c>
      <c r="E100" s="216" t="s">
        <v>5701</v>
      </c>
      <c r="F100" s="217" t="s">
        <v>5702</v>
      </c>
      <c r="G100" s="218" t="s">
        <v>1052</v>
      </c>
      <c r="H100" s="219">
        <v>4</v>
      </c>
      <c r="I100" s="220"/>
      <c r="J100" s="221">
        <f>ROUND(I100*H100,2)</f>
        <v>0</v>
      </c>
      <c r="K100" s="217" t="s">
        <v>19</v>
      </c>
      <c r="L100" s="47"/>
      <c r="M100" s="222" t="s">
        <v>19</v>
      </c>
      <c r="N100" s="223" t="s">
        <v>44</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572</v>
      </c>
      <c r="AT100" s="226" t="s">
        <v>199</v>
      </c>
      <c r="AU100" s="226" t="s">
        <v>80</v>
      </c>
      <c r="AY100" s="20" t="s">
        <v>196</v>
      </c>
      <c r="BE100" s="227">
        <f>IF(N100="základní",J100,0)</f>
        <v>0</v>
      </c>
      <c r="BF100" s="227">
        <f>IF(N100="snížená",J100,0)</f>
        <v>0</v>
      </c>
      <c r="BG100" s="227">
        <f>IF(N100="zákl. přenesená",J100,0)</f>
        <v>0</v>
      </c>
      <c r="BH100" s="227">
        <f>IF(N100="sníž. přenesená",J100,0)</f>
        <v>0</v>
      </c>
      <c r="BI100" s="227">
        <f>IF(N100="nulová",J100,0)</f>
        <v>0</v>
      </c>
      <c r="BJ100" s="20" t="s">
        <v>80</v>
      </c>
      <c r="BK100" s="227">
        <f>ROUND(I100*H100,2)</f>
        <v>0</v>
      </c>
      <c r="BL100" s="20" t="s">
        <v>572</v>
      </c>
      <c r="BM100" s="226" t="s">
        <v>5703</v>
      </c>
    </row>
    <row r="101" s="14" customFormat="1">
      <c r="A101" s="14"/>
      <c r="B101" s="244"/>
      <c r="C101" s="245"/>
      <c r="D101" s="235" t="s">
        <v>208</v>
      </c>
      <c r="E101" s="246" t="s">
        <v>19</v>
      </c>
      <c r="F101" s="247" t="s">
        <v>204</v>
      </c>
      <c r="G101" s="245"/>
      <c r="H101" s="248">
        <v>4</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208</v>
      </c>
      <c r="AU101" s="254" t="s">
        <v>80</v>
      </c>
      <c r="AV101" s="14" t="s">
        <v>82</v>
      </c>
      <c r="AW101" s="14" t="s">
        <v>33</v>
      </c>
      <c r="AX101" s="14" t="s">
        <v>73</v>
      </c>
      <c r="AY101" s="254" t="s">
        <v>196</v>
      </c>
    </row>
    <row r="102" s="15" customFormat="1">
      <c r="A102" s="15"/>
      <c r="B102" s="255"/>
      <c r="C102" s="256"/>
      <c r="D102" s="235" t="s">
        <v>208</v>
      </c>
      <c r="E102" s="257" t="s">
        <v>19</v>
      </c>
      <c r="F102" s="258" t="s">
        <v>212</v>
      </c>
      <c r="G102" s="256"/>
      <c r="H102" s="259">
        <v>4</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208</v>
      </c>
      <c r="AU102" s="265" t="s">
        <v>80</v>
      </c>
      <c r="AV102" s="15" t="s">
        <v>204</v>
      </c>
      <c r="AW102" s="15" t="s">
        <v>33</v>
      </c>
      <c r="AX102" s="15" t="s">
        <v>80</v>
      </c>
      <c r="AY102" s="265" t="s">
        <v>196</v>
      </c>
    </row>
    <row r="103" s="2" customFormat="1" ht="36.72453" customHeight="1">
      <c r="A103" s="41"/>
      <c r="B103" s="42"/>
      <c r="C103" s="215" t="s">
        <v>197</v>
      </c>
      <c r="D103" s="215" t="s">
        <v>199</v>
      </c>
      <c r="E103" s="216" t="s">
        <v>5704</v>
      </c>
      <c r="F103" s="217" t="s">
        <v>5705</v>
      </c>
      <c r="G103" s="218" t="s">
        <v>1052</v>
      </c>
      <c r="H103" s="219">
        <v>1</v>
      </c>
      <c r="I103" s="220"/>
      <c r="J103" s="221">
        <f>ROUND(I103*H103,2)</f>
        <v>0</v>
      </c>
      <c r="K103" s="217" t="s">
        <v>19</v>
      </c>
      <c r="L103" s="47"/>
      <c r="M103" s="222" t="s">
        <v>19</v>
      </c>
      <c r="N103" s="223" t="s">
        <v>44</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572</v>
      </c>
      <c r="AT103" s="226" t="s">
        <v>199</v>
      </c>
      <c r="AU103" s="226" t="s">
        <v>80</v>
      </c>
      <c r="AY103" s="20" t="s">
        <v>196</v>
      </c>
      <c r="BE103" s="227">
        <f>IF(N103="základní",J103,0)</f>
        <v>0</v>
      </c>
      <c r="BF103" s="227">
        <f>IF(N103="snížená",J103,0)</f>
        <v>0</v>
      </c>
      <c r="BG103" s="227">
        <f>IF(N103="zákl. přenesená",J103,0)</f>
        <v>0</v>
      </c>
      <c r="BH103" s="227">
        <f>IF(N103="sníž. přenesená",J103,0)</f>
        <v>0</v>
      </c>
      <c r="BI103" s="227">
        <f>IF(N103="nulová",J103,0)</f>
        <v>0</v>
      </c>
      <c r="BJ103" s="20" t="s">
        <v>80</v>
      </c>
      <c r="BK103" s="227">
        <f>ROUND(I103*H103,2)</f>
        <v>0</v>
      </c>
      <c r="BL103" s="20" t="s">
        <v>572</v>
      </c>
      <c r="BM103" s="226" t="s">
        <v>5706</v>
      </c>
    </row>
    <row r="104" s="14" customFormat="1">
      <c r="A104" s="14"/>
      <c r="B104" s="244"/>
      <c r="C104" s="245"/>
      <c r="D104" s="235" t="s">
        <v>208</v>
      </c>
      <c r="E104" s="246" t="s">
        <v>19</v>
      </c>
      <c r="F104" s="247" t="s">
        <v>80</v>
      </c>
      <c r="G104" s="245"/>
      <c r="H104" s="248">
        <v>1</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208</v>
      </c>
      <c r="AU104" s="254" t="s">
        <v>80</v>
      </c>
      <c r="AV104" s="14" t="s">
        <v>82</v>
      </c>
      <c r="AW104" s="14" t="s">
        <v>33</v>
      </c>
      <c r="AX104" s="14" t="s">
        <v>73</v>
      </c>
      <c r="AY104" s="254" t="s">
        <v>196</v>
      </c>
    </row>
    <row r="105" s="15" customFormat="1">
      <c r="A105" s="15"/>
      <c r="B105" s="255"/>
      <c r="C105" s="256"/>
      <c r="D105" s="235" t="s">
        <v>208</v>
      </c>
      <c r="E105" s="257" t="s">
        <v>19</v>
      </c>
      <c r="F105" s="258" t="s">
        <v>212</v>
      </c>
      <c r="G105" s="256"/>
      <c r="H105" s="259">
        <v>1</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208</v>
      </c>
      <c r="AU105" s="265" t="s">
        <v>80</v>
      </c>
      <c r="AV105" s="15" t="s">
        <v>204</v>
      </c>
      <c r="AW105" s="15" t="s">
        <v>33</v>
      </c>
      <c r="AX105" s="15" t="s">
        <v>80</v>
      </c>
      <c r="AY105" s="265" t="s">
        <v>196</v>
      </c>
    </row>
    <row r="106" s="12" customFormat="1" ht="25.92" customHeight="1">
      <c r="A106" s="12"/>
      <c r="B106" s="199"/>
      <c r="C106" s="200"/>
      <c r="D106" s="201" t="s">
        <v>72</v>
      </c>
      <c r="E106" s="202" t="s">
        <v>1194</v>
      </c>
      <c r="F106" s="202" t="s">
        <v>5707</v>
      </c>
      <c r="G106" s="200"/>
      <c r="H106" s="200"/>
      <c r="I106" s="203"/>
      <c r="J106" s="204">
        <f>BK106</f>
        <v>0</v>
      </c>
      <c r="K106" s="200"/>
      <c r="L106" s="205"/>
      <c r="M106" s="206"/>
      <c r="N106" s="207"/>
      <c r="O106" s="207"/>
      <c r="P106" s="208">
        <f>SUM(P107:P127)</f>
        <v>0</v>
      </c>
      <c r="Q106" s="207"/>
      <c r="R106" s="208">
        <f>SUM(R107:R127)</f>
        <v>0</v>
      </c>
      <c r="S106" s="207"/>
      <c r="T106" s="209">
        <f>SUM(T107:T127)</f>
        <v>0</v>
      </c>
      <c r="U106" s="12"/>
      <c r="V106" s="12"/>
      <c r="W106" s="12"/>
      <c r="X106" s="12"/>
      <c r="Y106" s="12"/>
      <c r="Z106" s="12"/>
      <c r="AA106" s="12"/>
      <c r="AB106" s="12"/>
      <c r="AC106" s="12"/>
      <c r="AD106" s="12"/>
      <c r="AE106" s="12"/>
      <c r="AR106" s="210" t="s">
        <v>80</v>
      </c>
      <c r="AT106" s="211" t="s">
        <v>72</v>
      </c>
      <c r="AU106" s="211" t="s">
        <v>73</v>
      </c>
      <c r="AY106" s="210" t="s">
        <v>196</v>
      </c>
      <c r="BK106" s="212">
        <f>SUM(BK107:BK127)</f>
        <v>0</v>
      </c>
    </row>
    <row r="107" s="2" customFormat="1" ht="75.39622" customHeight="1">
      <c r="A107" s="41"/>
      <c r="B107" s="42"/>
      <c r="C107" s="215" t="s">
        <v>204</v>
      </c>
      <c r="D107" s="215" t="s">
        <v>199</v>
      </c>
      <c r="E107" s="216" t="s">
        <v>5708</v>
      </c>
      <c r="F107" s="217" t="s">
        <v>5709</v>
      </c>
      <c r="G107" s="218" t="s">
        <v>222</v>
      </c>
      <c r="H107" s="219">
        <v>1</v>
      </c>
      <c r="I107" s="220"/>
      <c r="J107" s="221">
        <f>ROUND(I107*H107,2)</f>
        <v>0</v>
      </c>
      <c r="K107" s="217" t="s">
        <v>19</v>
      </c>
      <c r="L107" s="47"/>
      <c r="M107" s="222" t="s">
        <v>19</v>
      </c>
      <c r="N107" s="223" t="s">
        <v>44</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572</v>
      </c>
      <c r="AT107" s="226" t="s">
        <v>199</v>
      </c>
      <c r="AU107" s="226" t="s">
        <v>80</v>
      </c>
      <c r="AY107" s="20" t="s">
        <v>196</v>
      </c>
      <c r="BE107" s="227">
        <f>IF(N107="základní",J107,0)</f>
        <v>0</v>
      </c>
      <c r="BF107" s="227">
        <f>IF(N107="snížená",J107,0)</f>
        <v>0</v>
      </c>
      <c r="BG107" s="227">
        <f>IF(N107="zákl. přenesená",J107,0)</f>
        <v>0</v>
      </c>
      <c r="BH107" s="227">
        <f>IF(N107="sníž. přenesená",J107,0)</f>
        <v>0</v>
      </c>
      <c r="BI107" s="227">
        <f>IF(N107="nulová",J107,0)</f>
        <v>0</v>
      </c>
      <c r="BJ107" s="20" t="s">
        <v>80</v>
      </c>
      <c r="BK107" s="227">
        <f>ROUND(I107*H107,2)</f>
        <v>0</v>
      </c>
      <c r="BL107" s="20" t="s">
        <v>572</v>
      </c>
      <c r="BM107" s="226" t="s">
        <v>5710</v>
      </c>
    </row>
    <row r="108" s="14" customFormat="1">
      <c r="A108" s="14"/>
      <c r="B108" s="244"/>
      <c r="C108" s="245"/>
      <c r="D108" s="235" t="s">
        <v>208</v>
      </c>
      <c r="E108" s="246" t="s">
        <v>19</v>
      </c>
      <c r="F108" s="247" t="s">
        <v>80</v>
      </c>
      <c r="G108" s="245"/>
      <c r="H108" s="248">
        <v>1</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208</v>
      </c>
      <c r="AU108" s="254" t="s">
        <v>80</v>
      </c>
      <c r="AV108" s="14" t="s">
        <v>82</v>
      </c>
      <c r="AW108" s="14" t="s">
        <v>33</v>
      </c>
      <c r="AX108" s="14" t="s">
        <v>73</v>
      </c>
      <c r="AY108" s="254" t="s">
        <v>196</v>
      </c>
    </row>
    <row r="109" s="15" customFormat="1">
      <c r="A109" s="15"/>
      <c r="B109" s="255"/>
      <c r="C109" s="256"/>
      <c r="D109" s="235" t="s">
        <v>208</v>
      </c>
      <c r="E109" s="257" t="s">
        <v>19</v>
      </c>
      <c r="F109" s="258" t="s">
        <v>212</v>
      </c>
      <c r="G109" s="256"/>
      <c r="H109" s="259">
        <v>1</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208</v>
      </c>
      <c r="AU109" s="265" t="s">
        <v>80</v>
      </c>
      <c r="AV109" s="15" t="s">
        <v>204</v>
      </c>
      <c r="AW109" s="15" t="s">
        <v>33</v>
      </c>
      <c r="AX109" s="15" t="s">
        <v>80</v>
      </c>
      <c r="AY109" s="265" t="s">
        <v>196</v>
      </c>
    </row>
    <row r="110" s="2" customFormat="1" ht="36.72453" customHeight="1">
      <c r="A110" s="41"/>
      <c r="B110" s="42"/>
      <c r="C110" s="215" t="s">
        <v>232</v>
      </c>
      <c r="D110" s="215" t="s">
        <v>199</v>
      </c>
      <c r="E110" s="216" t="s">
        <v>5127</v>
      </c>
      <c r="F110" s="217" t="s">
        <v>5711</v>
      </c>
      <c r="G110" s="218" t="s">
        <v>222</v>
      </c>
      <c r="H110" s="219">
        <v>2</v>
      </c>
      <c r="I110" s="220"/>
      <c r="J110" s="221">
        <f>ROUND(I110*H110,2)</f>
        <v>0</v>
      </c>
      <c r="K110" s="217" t="s">
        <v>19</v>
      </c>
      <c r="L110" s="47"/>
      <c r="M110" s="222" t="s">
        <v>19</v>
      </c>
      <c r="N110" s="223" t="s">
        <v>44</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572</v>
      </c>
      <c r="AT110" s="226" t="s">
        <v>199</v>
      </c>
      <c r="AU110" s="226" t="s">
        <v>80</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572</v>
      </c>
      <c r="BM110" s="226" t="s">
        <v>5712</v>
      </c>
    </row>
    <row r="111" s="14" customFormat="1">
      <c r="A111" s="14"/>
      <c r="B111" s="244"/>
      <c r="C111" s="245"/>
      <c r="D111" s="235" t="s">
        <v>208</v>
      </c>
      <c r="E111" s="246" t="s">
        <v>19</v>
      </c>
      <c r="F111" s="247" t="s">
        <v>82</v>
      </c>
      <c r="G111" s="245"/>
      <c r="H111" s="248">
        <v>2</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208</v>
      </c>
      <c r="AU111" s="254" t="s">
        <v>80</v>
      </c>
      <c r="AV111" s="14" t="s">
        <v>82</v>
      </c>
      <c r="AW111" s="14" t="s">
        <v>33</v>
      </c>
      <c r="AX111" s="14" t="s">
        <v>73</v>
      </c>
      <c r="AY111" s="254" t="s">
        <v>196</v>
      </c>
    </row>
    <row r="112" s="15" customFormat="1">
      <c r="A112" s="15"/>
      <c r="B112" s="255"/>
      <c r="C112" s="256"/>
      <c r="D112" s="235" t="s">
        <v>208</v>
      </c>
      <c r="E112" s="257" t="s">
        <v>19</v>
      </c>
      <c r="F112" s="258" t="s">
        <v>212</v>
      </c>
      <c r="G112" s="256"/>
      <c r="H112" s="259">
        <v>2</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208</v>
      </c>
      <c r="AU112" s="265" t="s">
        <v>80</v>
      </c>
      <c r="AV112" s="15" t="s">
        <v>204</v>
      </c>
      <c r="AW112" s="15" t="s">
        <v>33</v>
      </c>
      <c r="AX112" s="15" t="s">
        <v>80</v>
      </c>
      <c r="AY112" s="265" t="s">
        <v>196</v>
      </c>
    </row>
    <row r="113" s="2" customFormat="1" ht="36.72453" customHeight="1">
      <c r="A113" s="41"/>
      <c r="B113" s="42"/>
      <c r="C113" s="215" t="s">
        <v>230</v>
      </c>
      <c r="D113" s="215" t="s">
        <v>199</v>
      </c>
      <c r="E113" s="216" t="s">
        <v>5713</v>
      </c>
      <c r="F113" s="217" t="s">
        <v>5714</v>
      </c>
      <c r="G113" s="218" t="s">
        <v>222</v>
      </c>
      <c r="H113" s="219">
        <v>4</v>
      </c>
      <c r="I113" s="220"/>
      <c r="J113" s="221">
        <f>ROUND(I113*H113,2)</f>
        <v>0</v>
      </c>
      <c r="K113" s="217" t="s">
        <v>19</v>
      </c>
      <c r="L113" s="47"/>
      <c r="M113" s="222" t="s">
        <v>19</v>
      </c>
      <c r="N113" s="223" t="s">
        <v>44</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572</v>
      </c>
      <c r="AT113" s="226" t="s">
        <v>199</v>
      </c>
      <c r="AU113" s="226" t="s">
        <v>80</v>
      </c>
      <c r="AY113" s="20" t="s">
        <v>196</v>
      </c>
      <c r="BE113" s="227">
        <f>IF(N113="základní",J113,0)</f>
        <v>0</v>
      </c>
      <c r="BF113" s="227">
        <f>IF(N113="snížená",J113,0)</f>
        <v>0</v>
      </c>
      <c r="BG113" s="227">
        <f>IF(N113="zákl. přenesená",J113,0)</f>
        <v>0</v>
      </c>
      <c r="BH113" s="227">
        <f>IF(N113="sníž. přenesená",J113,0)</f>
        <v>0</v>
      </c>
      <c r="BI113" s="227">
        <f>IF(N113="nulová",J113,0)</f>
        <v>0</v>
      </c>
      <c r="BJ113" s="20" t="s">
        <v>80</v>
      </c>
      <c r="BK113" s="227">
        <f>ROUND(I113*H113,2)</f>
        <v>0</v>
      </c>
      <c r="BL113" s="20" t="s">
        <v>572</v>
      </c>
      <c r="BM113" s="226" t="s">
        <v>5715</v>
      </c>
    </row>
    <row r="114" s="14" customFormat="1">
      <c r="A114" s="14"/>
      <c r="B114" s="244"/>
      <c r="C114" s="245"/>
      <c r="D114" s="235" t="s">
        <v>208</v>
      </c>
      <c r="E114" s="246" t="s">
        <v>19</v>
      </c>
      <c r="F114" s="247" t="s">
        <v>204</v>
      </c>
      <c r="G114" s="245"/>
      <c r="H114" s="248">
        <v>4</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208</v>
      </c>
      <c r="AU114" s="254" t="s">
        <v>80</v>
      </c>
      <c r="AV114" s="14" t="s">
        <v>82</v>
      </c>
      <c r="AW114" s="14" t="s">
        <v>33</v>
      </c>
      <c r="AX114" s="14" t="s">
        <v>73</v>
      </c>
      <c r="AY114" s="254" t="s">
        <v>196</v>
      </c>
    </row>
    <row r="115" s="15" customFormat="1">
      <c r="A115" s="15"/>
      <c r="B115" s="255"/>
      <c r="C115" s="256"/>
      <c r="D115" s="235" t="s">
        <v>208</v>
      </c>
      <c r="E115" s="257" t="s">
        <v>19</v>
      </c>
      <c r="F115" s="258" t="s">
        <v>212</v>
      </c>
      <c r="G115" s="256"/>
      <c r="H115" s="259">
        <v>4</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208</v>
      </c>
      <c r="AU115" s="265" t="s">
        <v>80</v>
      </c>
      <c r="AV115" s="15" t="s">
        <v>204</v>
      </c>
      <c r="AW115" s="15" t="s">
        <v>33</v>
      </c>
      <c r="AX115" s="15" t="s">
        <v>80</v>
      </c>
      <c r="AY115" s="265" t="s">
        <v>196</v>
      </c>
    </row>
    <row r="116" s="2" customFormat="1" ht="36.72453" customHeight="1">
      <c r="A116" s="41"/>
      <c r="B116" s="42"/>
      <c r="C116" s="215" t="s">
        <v>244</v>
      </c>
      <c r="D116" s="215" t="s">
        <v>199</v>
      </c>
      <c r="E116" s="216" t="s">
        <v>5716</v>
      </c>
      <c r="F116" s="217" t="s">
        <v>5717</v>
      </c>
      <c r="G116" s="218" t="s">
        <v>222</v>
      </c>
      <c r="H116" s="219">
        <v>1</v>
      </c>
      <c r="I116" s="220"/>
      <c r="J116" s="221">
        <f>ROUND(I116*H116,2)</f>
        <v>0</v>
      </c>
      <c r="K116" s="217" t="s">
        <v>19</v>
      </c>
      <c r="L116" s="47"/>
      <c r="M116" s="222" t="s">
        <v>19</v>
      </c>
      <c r="N116" s="223" t="s">
        <v>44</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572</v>
      </c>
      <c r="AT116" s="226" t="s">
        <v>199</v>
      </c>
      <c r="AU116" s="226" t="s">
        <v>80</v>
      </c>
      <c r="AY116" s="20" t="s">
        <v>196</v>
      </c>
      <c r="BE116" s="227">
        <f>IF(N116="základní",J116,0)</f>
        <v>0</v>
      </c>
      <c r="BF116" s="227">
        <f>IF(N116="snížená",J116,0)</f>
        <v>0</v>
      </c>
      <c r="BG116" s="227">
        <f>IF(N116="zákl. přenesená",J116,0)</f>
        <v>0</v>
      </c>
      <c r="BH116" s="227">
        <f>IF(N116="sníž. přenesená",J116,0)</f>
        <v>0</v>
      </c>
      <c r="BI116" s="227">
        <f>IF(N116="nulová",J116,0)</f>
        <v>0</v>
      </c>
      <c r="BJ116" s="20" t="s">
        <v>80</v>
      </c>
      <c r="BK116" s="227">
        <f>ROUND(I116*H116,2)</f>
        <v>0</v>
      </c>
      <c r="BL116" s="20" t="s">
        <v>572</v>
      </c>
      <c r="BM116" s="226" t="s">
        <v>5718</v>
      </c>
    </row>
    <row r="117" s="14" customFormat="1">
      <c r="A117" s="14"/>
      <c r="B117" s="244"/>
      <c r="C117" s="245"/>
      <c r="D117" s="235" t="s">
        <v>208</v>
      </c>
      <c r="E117" s="246" t="s">
        <v>19</v>
      </c>
      <c r="F117" s="247" t="s">
        <v>80</v>
      </c>
      <c r="G117" s="245"/>
      <c r="H117" s="248">
        <v>1</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208</v>
      </c>
      <c r="AU117" s="254" t="s">
        <v>80</v>
      </c>
      <c r="AV117" s="14" t="s">
        <v>82</v>
      </c>
      <c r="AW117" s="14" t="s">
        <v>33</v>
      </c>
      <c r="AX117" s="14" t="s">
        <v>73</v>
      </c>
      <c r="AY117" s="254" t="s">
        <v>196</v>
      </c>
    </row>
    <row r="118" s="15" customFormat="1">
      <c r="A118" s="15"/>
      <c r="B118" s="255"/>
      <c r="C118" s="256"/>
      <c r="D118" s="235" t="s">
        <v>208</v>
      </c>
      <c r="E118" s="257" t="s">
        <v>19</v>
      </c>
      <c r="F118" s="258" t="s">
        <v>212</v>
      </c>
      <c r="G118" s="256"/>
      <c r="H118" s="259">
        <v>1</v>
      </c>
      <c r="I118" s="260"/>
      <c r="J118" s="256"/>
      <c r="K118" s="256"/>
      <c r="L118" s="261"/>
      <c r="M118" s="262"/>
      <c r="N118" s="263"/>
      <c r="O118" s="263"/>
      <c r="P118" s="263"/>
      <c r="Q118" s="263"/>
      <c r="R118" s="263"/>
      <c r="S118" s="263"/>
      <c r="T118" s="264"/>
      <c r="U118" s="15"/>
      <c r="V118" s="15"/>
      <c r="W118" s="15"/>
      <c r="X118" s="15"/>
      <c r="Y118" s="15"/>
      <c r="Z118" s="15"/>
      <c r="AA118" s="15"/>
      <c r="AB118" s="15"/>
      <c r="AC118" s="15"/>
      <c r="AD118" s="15"/>
      <c r="AE118" s="15"/>
      <c r="AT118" s="265" t="s">
        <v>208</v>
      </c>
      <c r="AU118" s="265" t="s">
        <v>80</v>
      </c>
      <c r="AV118" s="15" t="s">
        <v>204</v>
      </c>
      <c r="AW118" s="15" t="s">
        <v>33</v>
      </c>
      <c r="AX118" s="15" t="s">
        <v>80</v>
      </c>
      <c r="AY118" s="265" t="s">
        <v>196</v>
      </c>
    </row>
    <row r="119" s="2" customFormat="1" ht="36.72453" customHeight="1">
      <c r="A119" s="41"/>
      <c r="B119" s="42"/>
      <c r="C119" s="215" t="s">
        <v>250</v>
      </c>
      <c r="D119" s="215" t="s">
        <v>199</v>
      </c>
      <c r="E119" s="216" t="s">
        <v>5719</v>
      </c>
      <c r="F119" s="217" t="s">
        <v>5720</v>
      </c>
      <c r="G119" s="218" t="s">
        <v>222</v>
      </c>
      <c r="H119" s="219">
        <v>1</v>
      </c>
      <c r="I119" s="220"/>
      <c r="J119" s="221">
        <f>ROUND(I119*H119,2)</f>
        <v>0</v>
      </c>
      <c r="K119" s="217" t="s">
        <v>19</v>
      </c>
      <c r="L119" s="47"/>
      <c r="M119" s="222" t="s">
        <v>19</v>
      </c>
      <c r="N119" s="223" t="s">
        <v>44</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572</v>
      </c>
      <c r="AT119" s="226" t="s">
        <v>199</v>
      </c>
      <c r="AU119" s="226" t="s">
        <v>80</v>
      </c>
      <c r="AY119" s="20" t="s">
        <v>196</v>
      </c>
      <c r="BE119" s="227">
        <f>IF(N119="základní",J119,0)</f>
        <v>0</v>
      </c>
      <c r="BF119" s="227">
        <f>IF(N119="snížená",J119,0)</f>
        <v>0</v>
      </c>
      <c r="BG119" s="227">
        <f>IF(N119="zákl. přenesená",J119,0)</f>
        <v>0</v>
      </c>
      <c r="BH119" s="227">
        <f>IF(N119="sníž. přenesená",J119,0)</f>
        <v>0</v>
      </c>
      <c r="BI119" s="227">
        <f>IF(N119="nulová",J119,0)</f>
        <v>0</v>
      </c>
      <c r="BJ119" s="20" t="s">
        <v>80</v>
      </c>
      <c r="BK119" s="227">
        <f>ROUND(I119*H119,2)</f>
        <v>0</v>
      </c>
      <c r="BL119" s="20" t="s">
        <v>572</v>
      </c>
      <c r="BM119" s="226" t="s">
        <v>5721</v>
      </c>
    </row>
    <row r="120" s="14" customFormat="1">
      <c r="A120" s="14"/>
      <c r="B120" s="244"/>
      <c r="C120" s="245"/>
      <c r="D120" s="235" t="s">
        <v>208</v>
      </c>
      <c r="E120" s="246" t="s">
        <v>19</v>
      </c>
      <c r="F120" s="247" t="s">
        <v>80</v>
      </c>
      <c r="G120" s="245"/>
      <c r="H120" s="248">
        <v>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80</v>
      </c>
      <c r="AV120" s="14" t="s">
        <v>82</v>
      </c>
      <c r="AW120" s="14" t="s">
        <v>33</v>
      </c>
      <c r="AX120" s="14" t="s">
        <v>73</v>
      </c>
      <c r="AY120" s="254" t="s">
        <v>196</v>
      </c>
    </row>
    <row r="121" s="15" customFormat="1">
      <c r="A121" s="15"/>
      <c r="B121" s="255"/>
      <c r="C121" s="256"/>
      <c r="D121" s="235" t="s">
        <v>208</v>
      </c>
      <c r="E121" s="257" t="s">
        <v>19</v>
      </c>
      <c r="F121" s="258" t="s">
        <v>212</v>
      </c>
      <c r="G121" s="256"/>
      <c r="H121" s="259">
        <v>1</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80</v>
      </c>
      <c r="AV121" s="15" t="s">
        <v>204</v>
      </c>
      <c r="AW121" s="15" t="s">
        <v>33</v>
      </c>
      <c r="AX121" s="15" t="s">
        <v>80</v>
      </c>
      <c r="AY121" s="265" t="s">
        <v>196</v>
      </c>
    </row>
    <row r="122" s="2" customFormat="1" ht="42.79245" customHeight="1">
      <c r="A122" s="41"/>
      <c r="B122" s="42"/>
      <c r="C122" s="215" t="s">
        <v>256</v>
      </c>
      <c r="D122" s="215" t="s">
        <v>199</v>
      </c>
      <c r="E122" s="216" t="s">
        <v>5722</v>
      </c>
      <c r="F122" s="217" t="s">
        <v>5723</v>
      </c>
      <c r="G122" s="218" t="s">
        <v>222</v>
      </c>
      <c r="H122" s="219">
        <v>1</v>
      </c>
      <c r="I122" s="220"/>
      <c r="J122" s="221">
        <f>ROUND(I122*H122,2)</f>
        <v>0</v>
      </c>
      <c r="K122" s="217" t="s">
        <v>19</v>
      </c>
      <c r="L122" s="47"/>
      <c r="M122" s="222" t="s">
        <v>19</v>
      </c>
      <c r="N122" s="223"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572</v>
      </c>
      <c r="AT122" s="226" t="s">
        <v>199</v>
      </c>
      <c r="AU122" s="226" t="s">
        <v>80</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5724</v>
      </c>
    </row>
    <row r="123" s="14" customFormat="1">
      <c r="A123" s="14"/>
      <c r="B123" s="244"/>
      <c r="C123" s="245"/>
      <c r="D123" s="235" t="s">
        <v>208</v>
      </c>
      <c r="E123" s="246" t="s">
        <v>19</v>
      </c>
      <c r="F123" s="247" t="s">
        <v>80</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208</v>
      </c>
      <c r="AU123" s="254" t="s">
        <v>80</v>
      </c>
      <c r="AV123" s="14" t="s">
        <v>82</v>
      </c>
      <c r="AW123" s="14" t="s">
        <v>33</v>
      </c>
      <c r="AX123" s="14" t="s">
        <v>73</v>
      </c>
      <c r="AY123" s="254" t="s">
        <v>196</v>
      </c>
    </row>
    <row r="124" s="15" customFormat="1">
      <c r="A124" s="15"/>
      <c r="B124" s="255"/>
      <c r="C124" s="256"/>
      <c r="D124" s="235" t="s">
        <v>208</v>
      </c>
      <c r="E124" s="257" t="s">
        <v>19</v>
      </c>
      <c r="F124" s="258" t="s">
        <v>212</v>
      </c>
      <c r="G124" s="256"/>
      <c r="H124" s="259">
        <v>1</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208</v>
      </c>
      <c r="AU124" s="265" t="s">
        <v>80</v>
      </c>
      <c r="AV124" s="15" t="s">
        <v>204</v>
      </c>
      <c r="AW124" s="15" t="s">
        <v>33</v>
      </c>
      <c r="AX124" s="15" t="s">
        <v>80</v>
      </c>
      <c r="AY124" s="265" t="s">
        <v>196</v>
      </c>
    </row>
    <row r="125" s="2" customFormat="1" ht="42.79245" customHeight="1">
      <c r="A125" s="41"/>
      <c r="B125" s="42"/>
      <c r="C125" s="215" t="s">
        <v>262</v>
      </c>
      <c r="D125" s="215" t="s">
        <v>199</v>
      </c>
      <c r="E125" s="216" t="s">
        <v>5725</v>
      </c>
      <c r="F125" s="217" t="s">
        <v>5726</v>
      </c>
      <c r="G125" s="218" t="s">
        <v>5327</v>
      </c>
      <c r="H125" s="219">
        <v>1</v>
      </c>
      <c r="I125" s="220"/>
      <c r="J125" s="221">
        <f>ROUND(I125*H125,2)</f>
        <v>0</v>
      </c>
      <c r="K125" s="217" t="s">
        <v>19</v>
      </c>
      <c r="L125" s="47"/>
      <c r="M125" s="222" t="s">
        <v>19</v>
      </c>
      <c r="N125" s="223" t="s">
        <v>44</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572</v>
      </c>
      <c r="AT125" s="226" t="s">
        <v>199</v>
      </c>
      <c r="AU125" s="226" t="s">
        <v>80</v>
      </c>
      <c r="AY125" s="20" t="s">
        <v>196</v>
      </c>
      <c r="BE125" s="227">
        <f>IF(N125="základní",J125,0)</f>
        <v>0</v>
      </c>
      <c r="BF125" s="227">
        <f>IF(N125="snížená",J125,0)</f>
        <v>0</v>
      </c>
      <c r="BG125" s="227">
        <f>IF(N125="zákl. přenesená",J125,0)</f>
        <v>0</v>
      </c>
      <c r="BH125" s="227">
        <f>IF(N125="sníž. přenesená",J125,0)</f>
        <v>0</v>
      </c>
      <c r="BI125" s="227">
        <f>IF(N125="nulová",J125,0)</f>
        <v>0</v>
      </c>
      <c r="BJ125" s="20" t="s">
        <v>80</v>
      </c>
      <c r="BK125" s="227">
        <f>ROUND(I125*H125,2)</f>
        <v>0</v>
      </c>
      <c r="BL125" s="20" t="s">
        <v>572</v>
      </c>
      <c r="BM125" s="226" t="s">
        <v>5727</v>
      </c>
    </row>
    <row r="126" s="14" customFormat="1">
      <c r="A126" s="14"/>
      <c r="B126" s="244"/>
      <c r="C126" s="245"/>
      <c r="D126" s="235" t="s">
        <v>208</v>
      </c>
      <c r="E126" s="246" t="s">
        <v>19</v>
      </c>
      <c r="F126" s="247" t="s">
        <v>80</v>
      </c>
      <c r="G126" s="245"/>
      <c r="H126" s="248">
        <v>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208</v>
      </c>
      <c r="AU126" s="254" t="s">
        <v>80</v>
      </c>
      <c r="AV126" s="14" t="s">
        <v>82</v>
      </c>
      <c r="AW126" s="14" t="s">
        <v>33</v>
      </c>
      <c r="AX126" s="14" t="s">
        <v>73</v>
      </c>
      <c r="AY126" s="254" t="s">
        <v>196</v>
      </c>
    </row>
    <row r="127" s="15" customFormat="1">
      <c r="A127" s="15"/>
      <c r="B127" s="255"/>
      <c r="C127" s="256"/>
      <c r="D127" s="235" t="s">
        <v>208</v>
      </c>
      <c r="E127" s="257" t="s">
        <v>19</v>
      </c>
      <c r="F127" s="258" t="s">
        <v>212</v>
      </c>
      <c r="G127" s="256"/>
      <c r="H127" s="259">
        <v>1</v>
      </c>
      <c r="I127" s="260"/>
      <c r="J127" s="256"/>
      <c r="K127" s="256"/>
      <c r="L127" s="261"/>
      <c r="M127" s="262"/>
      <c r="N127" s="263"/>
      <c r="O127" s="263"/>
      <c r="P127" s="263"/>
      <c r="Q127" s="263"/>
      <c r="R127" s="263"/>
      <c r="S127" s="263"/>
      <c r="T127" s="264"/>
      <c r="U127" s="15"/>
      <c r="V127" s="15"/>
      <c r="W127" s="15"/>
      <c r="X127" s="15"/>
      <c r="Y127" s="15"/>
      <c r="Z127" s="15"/>
      <c r="AA127" s="15"/>
      <c r="AB127" s="15"/>
      <c r="AC127" s="15"/>
      <c r="AD127" s="15"/>
      <c r="AE127" s="15"/>
      <c r="AT127" s="265" t="s">
        <v>208</v>
      </c>
      <c r="AU127" s="265" t="s">
        <v>80</v>
      </c>
      <c r="AV127" s="15" t="s">
        <v>204</v>
      </c>
      <c r="AW127" s="15" t="s">
        <v>33</v>
      </c>
      <c r="AX127" s="15" t="s">
        <v>80</v>
      </c>
      <c r="AY127" s="265" t="s">
        <v>196</v>
      </c>
    </row>
    <row r="128" s="12" customFormat="1" ht="25.92" customHeight="1">
      <c r="A128" s="12"/>
      <c r="B128" s="199"/>
      <c r="C128" s="200"/>
      <c r="D128" s="201" t="s">
        <v>72</v>
      </c>
      <c r="E128" s="202" t="s">
        <v>4980</v>
      </c>
      <c r="F128" s="202" t="s">
        <v>5728</v>
      </c>
      <c r="G128" s="200"/>
      <c r="H128" s="200"/>
      <c r="I128" s="203"/>
      <c r="J128" s="204">
        <f>BK128</f>
        <v>0</v>
      </c>
      <c r="K128" s="200"/>
      <c r="L128" s="205"/>
      <c r="M128" s="206"/>
      <c r="N128" s="207"/>
      <c r="O128" s="207"/>
      <c r="P128" s="208">
        <f>SUM(P129:P131)</f>
        <v>0</v>
      </c>
      <c r="Q128" s="207"/>
      <c r="R128" s="208">
        <f>SUM(R129:R131)</f>
        <v>0</v>
      </c>
      <c r="S128" s="207"/>
      <c r="T128" s="209">
        <f>SUM(T129:T131)</f>
        <v>0</v>
      </c>
      <c r="U128" s="12"/>
      <c r="V128" s="12"/>
      <c r="W128" s="12"/>
      <c r="X128" s="12"/>
      <c r="Y128" s="12"/>
      <c r="Z128" s="12"/>
      <c r="AA128" s="12"/>
      <c r="AB128" s="12"/>
      <c r="AC128" s="12"/>
      <c r="AD128" s="12"/>
      <c r="AE128" s="12"/>
      <c r="AR128" s="210" t="s">
        <v>80</v>
      </c>
      <c r="AT128" s="211" t="s">
        <v>72</v>
      </c>
      <c r="AU128" s="211" t="s">
        <v>73</v>
      </c>
      <c r="AY128" s="210" t="s">
        <v>196</v>
      </c>
      <c r="BK128" s="212">
        <f>SUM(BK129:BK131)</f>
        <v>0</v>
      </c>
    </row>
    <row r="129" s="2" customFormat="1" ht="36.72453" customHeight="1">
      <c r="A129" s="41"/>
      <c r="B129" s="42"/>
      <c r="C129" s="215" t="s">
        <v>270</v>
      </c>
      <c r="D129" s="215" t="s">
        <v>199</v>
      </c>
      <c r="E129" s="216" t="s">
        <v>5729</v>
      </c>
      <c r="F129" s="217" t="s">
        <v>5730</v>
      </c>
      <c r="G129" s="218" t="s">
        <v>222</v>
      </c>
      <c r="H129" s="219">
        <v>1</v>
      </c>
      <c r="I129" s="220"/>
      <c r="J129" s="221">
        <f>ROUND(I129*H129,2)</f>
        <v>0</v>
      </c>
      <c r="K129" s="217" t="s">
        <v>19</v>
      </c>
      <c r="L129" s="47"/>
      <c r="M129" s="222" t="s">
        <v>19</v>
      </c>
      <c r="N129" s="223"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572</v>
      </c>
      <c r="AT129" s="226" t="s">
        <v>199</v>
      </c>
      <c r="AU129" s="226" t="s">
        <v>80</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572</v>
      </c>
      <c r="BM129" s="226" t="s">
        <v>5731</v>
      </c>
    </row>
    <row r="130" s="14" customFormat="1">
      <c r="A130" s="14"/>
      <c r="B130" s="244"/>
      <c r="C130" s="245"/>
      <c r="D130" s="235" t="s">
        <v>208</v>
      </c>
      <c r="E130" s="246" t="s">
        <v>19</v>
      </c>
      <c r="F130" s="247" t="s">
        <v>80</v>
      </c>
      <c r="G130" s="245"/>
      <c r="H130" s="248">
        <v>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208</v>
      </c>
      <c r="AU130" s="254" t="s">
        <v>80</v>
      </c>
      <c r="AV130" s="14" t="s">
        <v>82</v>
      </c>
      <c r="AW130" s="14" t="s">
        <v>33</v>
      </c>
      <c r="AX130" s="14" t="s">
        <v>73</v>
      </c>
      <c r="AY130" s="254" t="s">
        <v>196</v>
      </c>
    </row>
    <row r="131" s="15" customFormat="1">
      <c r="A131" s="15"/>
      <c r="B131" s="255"/>
      <c r="C131" s="256"/>
      <c r="D131" s="235" t="s">
        <v>208</v>
      </c>
      <c r="E131" s="257" t="s">
        <v>19</v>
      </c>
      <c r="F131" s="258" t="s">
        <v>212</v>
      </c>
      <c r="G131" s="256"/>
      <c r="H131" s="259">
        <v>1</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208</v>
      </c>
      <c r="AU131" s="265" t="s">
        <v>80</v>
      </c>
      <c r="AV131" s="15" t="s">
        <v>204</v>
      </c>
      <c r="AW131" s="15" t="s">
        <v>33</v>
      </c>
      <c r="AX131" s="15" t="s">
        <v>80</v>
      </c>
      <c r="AY131" s="265" t="s">
        <v>196</v>
      </c>
    </row>
    <row r="132" s="12" customFormat="1" ht="25.92" customHeight="1">
      <c r="A132" s="12"/>
      <c r="B132" s="199"/>
      <c r="C132" s="200"/>
      <c r="D132" s="201" t="s">
        <v>72</v>
      </c>
      <c r="E132" s="202" t="s">
        <v>1142</v>
      </c>
      <c r="F132" s="202" t="s">
        <v>1259</v>
      </c>
      <c r="G132" s="200"/>
      <c r="H132" s="200"/>
      <c r="I132" s="203"/>
      <c r="J132" s="204">
        <f>BK132</f>
        <v>0</v>
      </c>
      <c r="K132" s="200"/>
      <c r="L132" s="205"/>
      <c r="M132" s="206"/>
      <c r="N132" s="207"/>
      <c r="O132" s="207"/>
      <c r="P132" s="208">
        <f>SUM(P133:P159)</f>
        <v>0</v>
      </c>
      <c r="Q132" s="207"/>
      <c r="R132" s="208">
        <f>SUM(R133:R159)</f>
        <v>0</v>
      </c>
      <c r="S132" s="207"/>
      <c r="T132" s="209">
        <f>SUM(T133:T159)</f>
        <v>0</v>
      </c>
      <c r="U132" s="12"/>
      <c r="V132" s="12"/>
      <c r="W132" s="12"/>
      <c r="X132" s="12"/>
      <c r="Y132" s="12"/>
      <c r="Z132" s="12"/>
      <c r="AA132" s="12"/>
      <c r="AB132" s="12"/>
      <c r="AC132" s="12"/>
      <c r="AD132" s="12"/>
      <c r="AE132" s="12"/>
      <c r="AR132" s="210" t="s">
        <v>80</v>
      </c>
      <c r="AT132" s="211" t="s">
        <v>72</v>
      </c>
      <c r="AU132" s="211" t="s">
        <v>73</v>
      </c>
      <c r="AY132" s="210" t="s">
        <v>196</v>
      </c>
      <c r="BK132" s="212">
        <f>SUM(BK133:BK159)</f>
        <v>0</v>
      </c>
    </row>
    <row r="133" s="2" customFormat="1" ht="42.79245" customHeight="1">
      <c r="A133" s="41"/>
      <c r="B133" s="42"/>
      <c r="C133" s="215" t="s">
        <v>8</v>
      </c>
      <c r="D133" s="215" t="s">
        <v>199</v>
      </c>
      <c r="E133" s="216" t="s">
        <v>1260</v>
      </c>
      <c r="F133" s="217" t="s">
        <v>1261</v>
      </c>
      <c r="G133" s="218" t="s">
        <v>222</v>
      </c>
      <c r="H133" s="219">
        <v>56</v>
      </c>
      <c r="I133" s="220"/>
      <c r="J133" s="221">
        <f>ROUND(I133*H133,2)</f>
        <v>0</v>
      </c>
      <c r="K133" s="217" t="s">
        <v>19</v>
      </c>
      <c r="L133" s="47"/>
      <c r="M133" s="222" t="s">
        <v>19</v>
      </c>
      <c r="N133" s="223" t="s">
        <v>44</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572</v>
      </c>
      <c r="AT133" s="226" t="s">
        <v>199</v>
      </c>
      <c r="AU133" s="226" t="s">
        <v>80</v>
      </c>
      <c r="AY133" s="20" t="s">
        <v>196</v>
      </c>
      <c r="BE133" s="227">
        <f>IF(N133="základní",J133,0)</f>
        <v>0</v>
      </c>
      <c r="BF133" s="227">
        <f>IF(N133="snížená",J133,0)</f>
        <v>0</v>
      </c>
      <c r="BG133" s="227">
        <f>IF(N133="zákl. přenesená",J133,0)</f>
        <v>0</v>
      </c>
      <c r="BH133" s="227">
        <f>IF(N133="sníž. přenesená",J133,0)</f>
        <v>0</v>
      </c>
      <c r="BI133" s="227">
        <f>IF(N133="nulová",J133,0)</f>
        <v>0</v>
      </c>
      <c r="BJ133" s="20" t="s">
        <v>80</v>
      </c>
      <c r="BK133" s="227">
        <f>ROUND(I133*H133,2)</f>
        <v>0</v>
      </c>
      <c r="BL133" s="20" t="s">
        <v>572</v>
      </c>
      <c r="BM133" s="226" t="s">
        <v>5732</v>
      </c>
    </row>
    <row r="134" s="14" customFormat="1">
      <c r="A134" s="14"/>
      <c r="B134" s="244"/>
      <c r="C134" s="245"/>
      <c r="D134" s="235" t="s">
        <v>208</v>
      </c>
      <c r="E134" s="246" t="s">
        <v>19</v>
      </c>
      <c r="F134" s="247" t="s">
        <v>531</v>
      </c>
      <c r="G134" s="245"/>
      <c r="H134" s="248">
        <v>56</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208</v>
      </c>
      <c r="AU134" s="254" t="s">
        <v>80</v>
      </c>
      <c r="AV134" s="14" t="s">
        <v>82</v>
      </c>
      <c r="AW134" s="14" t="s">
        <v>33</v>
      </c>
      <c r="AX134" s="14" t="s">
        <v>73</v>
      </c>
      <c r="AY134" s="254" t="s">
        <v>196</v>
      </c>
    </row>
    <row r="135" s="15" customFormat="1">
      <c r="A135" s="15"/>
      <c r="B135" s="255"/>
      <c r="C135" s="256"/>
      <c r="D135" s="235" t="s">
        <v>208</v>
      </c>
      <c r="E135" s="257" t="s">
        <v>19</v>
      </c>
      <c r="F135" s="258" t="s">
        <v>212</v>
      </c>
      <c r="G135" s="256"/>
      <c r="H135" s="259">
        <v>56</v>
      </c>
      <c r="I135" s="260"/>
      <c r="J135" s="256"/>
      <c r="K135" s="256"/>
      <c r="L135" s="261"/>
      <c r="M135" s="262"/>
      <c r="N135" s="263"/>
      <c r="O135" s="263"/>
      <c r="P135" s="263"/>
      <c r="Q135" s="263"/>
      <c r="R135" s="263"/>
      <c r="S135" s="263"/>
      <c r="T135" s="264"/>
      <c r="U135" s="15"/>
      <c r="V135" s="15"/>
      <c r="W135" s="15"/>
      <c r="X135" s="15"/>
      <c r="Y135" s="15"/>
      <c r="Z135" s="15"/>
      <c r="AA135" s="15"/>
      <c r="AB135" s="15"/>
      <c r="AC135" s="15"/>
      <c r="AD135" s="15"/>
      <c r="AE135" s="15"/>
      <c r="AT135" s="265" t="s">
        <v>208</v>
      </c>
      <c r="AU135" s="265" t="s">
        <v>80</v>
      </c>
      <c r="AV135" s="15" t="s">
        <v>204</v>
      </c>
      <c r="AW135" s="15" t="s">
        <v>33</v>
      </c>
      <c r="AX135" s="15" t="s">
        <v>80</v>
      </c>
      <c r="AY135" s="265" t="s">
        <v>196</v>
      </c>
    </row>
    <row r="136" s="2" customFormat="1" ht="53.66038" customHeight="1">
      <c r="A136" s="41"/>
      <c r="B136" s="42"/>
      <c r="C136" s="215" t="s">
        <v>280</v>
      </c>
      <c r="D136" s="215" t="s">
        <v>199</v>
      </c>
      <c r="E136" s="216" t="s">
        <v>5733</v>
      </c>
      <c r="F136" s="217" t="s">
        <v>5734</v>
      </c>
      <c r="G136" s="218" t="s">
        <v>222</v>
      </c>
      <c r="H136" s="219">
        <v>3</v>
      </c>
      <c r="I136" s="220"/>
      <c r="J136" s="221">
        <f>ROUND(I136*H136,2)</f>
        <v>0</v>
      </c>
      <c r="K136" s="217" t="s">
        <v>19</v>
      </c>
      <c r="L136" s="47"/>
      <c r="M136" s="222" t="s">
        <v>19</v>
      </c>
      <c r="N136" s="223" t="s">
        <v>44</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572</v>
      </c>
      <c r="AT136" s="226" t="s">
        <v>199</v>
      </c>
      <c r="AU136" s="226" t="s">
        <v>80</v>
      </c>
      <c r="AY136" s="20" t="s">
        <v>196</v>
      </c>
      <c r="BE136" s="227">
        <f>IF(N136="základní",J136,0)</f>
        <v>0</v>
      </c>
      <c r="BF136" s="227">
        <f>IF(N136="snížená",J136,0)</f>
        <v>0</v>
      </c>
      <c r="BG136" s="227">
        <f>IF(N136="zákl. přenesená",J136,0)</f>
        <v>0</v>
      </c>
      <c r="BH136" s="227">
        <f>IF(N136="sníž. přenesená",J136,0)</f>
        <v>0</v>
      </c>
      <c r="BI136" s="227">
        <f>IF(N136="nulová",J136,0)</f>
        <v>0</v>
      </c>
      <c r="BJ136" s="20" t="s">
        <v>80</v>
      </c>
      <c r="BK136" s="227">
        <f>ROUND(I136*H136,2)</f>
        <v>0</v>
      </c>
      <c r="BL136" s="20" t="s">
        <v>572</v>
      </c>
      <c r="BM136" s="226" t="s">
        <v>5735</v>
      </c>
    </row>
    <row r="137" s="14" customFormat="1">
      <c r="A137" s="14"/>
      <c r="B137" s="244"/>
      <c r="C137" s="245"/>
      <c r="D137" s="235" t="s">
        <v>208</v>
      </c>
      <c r="E137" s="246" t="s">
        <v>19</v>
      </c>
      <c r="F137" s="247" t="s">
        <v>197</v>
      </c>
      <c r="G137" s="245"/>
      <c r="H137" s="248">
        <v>3</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208</v>
      </c>
      <c r="AU137" s="254" t="s">
        <v>80</v>
      </c>
      <c r="AV137" s="14" t="s">
        <v>82</v>
      </c>
      <c r="AW137" s="14" t="s">
        <v>33</v>
      </c>
      <c r="AX137" s="14" t="s">
        <v>73</v>
      </c>
      <c r="AY137" s="254" t="s">
        <v>196</v>
      </c>
    </row>
    <row r="138" s="15" customFormat="1">
      <c r="A138" s="15"/>
      <c r="B138" s="255"/>
      <c r="C138" s="256"/>
      <c r="D138" s="235" t="s">
        <v>208</v>
      </c>
      <c r="E138" s="257" t="s">
        <v>19</v>
      </c>
      <c r="F138" s="258" t="s">
        <v>212</v>
      </c>
      <c r="G138" s="256"/>
      <c r="H138" s="259">
        <v>3</v>
      </c>
      <c r="I138" s="260"/>
      <c r="J138" s="256"/>
      <c r="K138" s="256"/>
      <c r="L138" s="261"/>
      <c r="M138" s="262"/>
      <c r="N138" s="263"/>
      <c r="O138" s="263"/>
      <c r="P138" s="263"/>
      <c r="Q138" s="263"/>
      <c r="R138" s="263"/>
      <c r="S138" s="263"/>
      <c r="T138" s="264"/>
      <c r="U138" s="15"/>
      <c r="V138" s="15"/>
      <c r="W138" s="15"/>
      <c r="X138" s="15"/>
      <c r="Y138" s="15"/>
      <c r="Z138" s="15"/>
      <c r="AA138" s="15"/>
      <c r="AB138" s="15"/>
      <c r="AC138" s="15"/>
      <c r="AD138" s="15"/>
      <c r="AE138" s="15"/>
      <c r="AT138" s="265" t="s">
        <v>208</v>
      </c>
      <c r="AU138" s="265" t="s">
        <v>80</v>
      </c>
      <c r="AV138" s="15" t="s">
        <v>204</v>
      </c>
      <c r="AW138" s="15" t="s">
        <v>33</v>
      </c>
      <c r="AX138" s="15" t="s">
        <v>80</v>
      </c>
      <c r="AY138" s="265" t="s">
        <v>196</v>
      </c>
    </row>
    <row r="139" s="2" customFormat="1" ht="31.92453" customHeight="1">
      <c r="A139" s="41"/>
      <c r="B139" s="42"/>
      <c r="C139" s="215" t="s">
        <v>285</v>
      </c>
      <c r="D139" s="215" t="s">
        <v>199</v>
      </c>
      <c r="E139" s="216" t="s">
        <v>1263</v>
      </c>
      <c r="F139" s="217" t="s">
        <v>1264</v>
      </c>
      <c r="G139" s="218" t="s">
        <v>222</v>
      </c>
      <c r="H139" s="219">
        <v>59</v>
      </c>
      <c r="I139" s="220"/>
      <c r="J139" s="221">
        <f>ROUND(I139*H139,2)</f>
        <v>0</v>
      </c>
      <c r="K139" s="217" t="s">
        <v>19</v>
      </c>
      <c r="L139" s="47"/>
      <c r="M139" s="222" t="s">
        <v>19</v>
      </c>
      <c r="N139" s="223" t="s">
        <v>44</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572</v>
      </c>
      <c r="AT139" s="226" t="s">
        <v>199</v>
      </c>
      <c r="AU139" s="226" t="s">
        <v>80</v>
      </c>
      <c r="AY139" s="20" t="s">
        <v>196</v>
      </c>
      <c r="BE139" s="227">
        <f>IF(N139="základní",J139,0)</f>
        <v>0</v>
      </c>
      <c r="BF139" s="227">
        <f>IF(N139="snížená",J139,0)</f>
        <v>0</v>
      </c>
      <c r="BG139" s="227">
        <f>IF(N139="zákl. přenesená",J139,0)</f>
        <v>0</v>
      </c>
      <c r="BH139" s="227">
        <f>IF(N139="sníž. přenesená",J139,0)</f>
        <v>0</v>
      </c>
      <c r="BI139" s="227">
        <f>IF(N139="nulová",J139,0)</f>
        <v>0</v>
      </c>
      <c r="BJ139" s="20" t="s">
        <v>80</v>
      </c>
      <c r="BK139" s="227">
        <f>ROUND(I139*H139,2)</f>
        <v>0</v>
      </c>
      <c r="BL139" s="20" t="s">
        <v>572</v>
      </c>
      <c r="BM139" s="226" t="s">
        <v>5736</v>
      </c>
    </row>
    <row r="140" s="14" customFormat="1">
      <c r="A140" s="14"/>
      <c r="B140" s="244"/>
      <c r="C140" s="245"/>
      <c r="D140" s="235" t="s">
        <v>208</v>
      </c>
      <c r="E140" s="246" t="s">
        <v>19</v>
      </c>
      <c r="F140" s="247" t="s">
        <v>548</v>
      </c>
      <c r="G140" s="245"/>
      <c r="H140" s="248">
        <v>59</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208</v>
      </c>
      <c r="AU140" s="254" t="s">
        <v>80</v>
      </c>
      <c r="AV140" s="14" t="s">
        <v>82</v>
      </c>
      <c r="AW140" s="14" t="s">
        <v>33</v>
      </c>
      <c r="AX140" s="14" t="s">
        <v>73</v>
      </c>
      <c r="AY140" s="254" t="s">
        <v>196</v>
      </c>
    </row>
    <row r="141" s="15" customFormat="1">
      <c r="A141" s="15"/>
      <c r="B141" s="255"/>
      <c r="C141" s="256"/>
      <c r="D141" s="235" t="s">
        <v>208</v>
      </c>
      <c r="E141" s="257" t="s">
        <v>19</v>
      </c>
      <c r="F141" s="258" t="s">
        <v>212</v>
      </c>
      <c r="G141" s="256"/>
      <c r="H141" s="259">
        <v>59</v>
      </c>
      <c r="I141" s="260"/>
      <c r="J141" s="256"/>
      <c r="K141" s="256"/>
      <c r="L141" s="261"/>
      <c r="M141" s="262"/>
      <c r="N141" s="263"/>
      <c r="O141" s="263"/>
      <c r="P141" s="263"/>
      <c r="Q141" s="263"/>
      <c r="R141" s="263"/>
      <c r="S141" s="263"/>
      <c r="T141" s="264"/>
      <c r="U141" s="15"/>
      <c r="V141" s="15"/>
      <c r="W141" s="15"/>
      <c r="X141" s="15"/>
      <c r="Y141" s="15"/>
      <c r="Z141" s="15"/>
      <c r="AA141" s="15"/>
      <c r="AB141" s="15"/>
      <c r="AC141" s="15"/>
      <c r="AD141" s="15"/>
      <c r="AE141" s="15"/>
      <c r="AT141" s="265" t="s">
        <v>208</v>
      </c>
      <c r="AU141" s="265" t="s">
        <v>80</v>
      </c>
      <c r="AV141" s="15" t="s">
        <v>204</v>
      </c>
      <c r="AW141" s="15" t="s">
        <v>33</v>
      </c>
      <c r="AX141" s="15" t="s">
        <v>80</v>
      </c>
      <c r="AY141" s="265" t="s">
        <v>196</v>
      </c>
    </row>
    <row r="142" s="2" customFormat="1" ht="36.72453" customHeight="1">
      <c r="A142" s="41"/>
      <c r="B142" s="42"/>
      <c r="C142" s="215" t="s">
        <v>290</v>
      </c>
      <c r="D142" s="215" t="s">
        <v>199</v>
      </c>
      <c r="E142" s="216" t="s">
        <v>5737</v>
      </c>
      <c r="F142" s="217" t="s">
        <v>5738</v>
      </c>
      <c r="G142" s="218" t="s">
        <v>222</v>
      </c>
      <c r="H142" s="219">
        <v>6</v>
      </c>
      <c r="I142" s="220"/>
      <c r="J142" s="221">
        <f>ROUND(I142*H142,2)</f>
        <v>0</v>
      </c>
      <c r="K142" s="217" t="s">
        <v>19</v>
      </c>
      <c r="L142" s="47"/>
      <c r="M142" s="222" t="s">
        <v>19</v>
      </c>
      <c r="N142" s="223" t="s">
        <v>44</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572</v>
      </c>
      <c r="AT142" s="226" t="s">
        <v>199</v>
      </c>
      <c r="AU142" s="226" t="s">
        <v>80</v>
      </c>
      <c r="AY142" s="20" t="s">
        <v>196</v>
      </c>
      <c r="BE142" s="227">
        <f>IF(N142="základní",J142,0)</f>
        <v>0</v>
      </c>
      <c r="BF142" s="227">
        <f>IF(N142="snížená",J142,0)</f>
        <v>0</v>
      </c>
      <c r="BG142" s="227">
        <f>IF(N142="zákl. přenesená",J142,0)</f>
        <v>0</v>
      </c>
      <c r="BH142" s="227">
        <f>IF(N142="sníž. přenesená",J142,0)</f>
        <v>0</v>
      </c>
      <c r="BI142" s="227">
        <f>IF(N142="nulová",J142,0)</f>
        <v>0</v>
      </c>
      <c r="BJ142" s="20" t="s">
        <v>80</v>
      </c>
      <c r="BK142" s="227">
        <f>ROUND(I142*H142,2)</f>
        <v>0</v>
      </c>
      <c r="BL142" s="20" t="s">
        <v>572</v>
      </c>
      <c r="BM142" s="226" t="s">
        <v>5739</v>
      </c>
    </row>
    <row r="143" s="14" customFormat="1">
      <c r="A143" s="14"/>
      <c r="B143" s="244"/>
      <c r="C143" s="245"/>
      <c r="D143" s="235" t="s">
        <v>208</v>
      </c>
      <c r="E143" s="246" t="s">
        <v>19</v>
      </c>
      <c r="F143" s="247" t="s">
        <v>230</v>
      </c>
      <c r="G143" s="245"/>
      <c r="H143" s="248">
        <v>6</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208</v>
      </c>
      <c r="AU143" s="254" t="s">
        <v>80</v>
      </c>
      <c r="AV143" s="14" t="s">
        <v>82</v>
      </c>
      <c r="AW143" s="14" t="s">
        <v>33</v>
      </c>
      <c r="AX143" s="14" t="s">
        <v>73</v>
      </c>
      <c r="AY143" s="254" t="s">
        <v>196</v>
      </c>
    </row>
    <row r="144" s="15" customFormat="1">
      <c r="A144" s="15"/>
      <c r="B144" s="255"/>
      <c r="C144" s="256"/>
      <c r="D144" s="235" t="s">
        <v>208</v>
      </c>
      <c r="E144" s="257" t="s">
        <v>19</v>
      </c>
      <c r="F144" s="258" t="s">
        <v>212</v>
      </c>
      <c r="G144" s="256"/>
      <c r="H144" s="259">
        <v>6</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208</v>
      </c>
      <c r="AU144" s="265" t="s">
        <v>80</v>
      </c>
      <c r="AV144" s="15" t="s">
        <v>204</v>
      </c>
      <c r="AW144" s="15" t="s">
        <v>33</v>
      </c>
      <c r="AX144" s="15" t="s">
        <v>80</v>
      </c>
      <c r="AY144" s="265" t="s">
        <v>196</v>
      </c>
    </row>
    <row r="145" s="2" customFormat="1" ht="23.4566" customHeight="1">
      <c r="A145" s="41"/>
      <c r="B145" s="42"/>
      <c r="C145" s="215" t="s">
        <v>297</v>
      </c>
      <c r="D145" s="215" t="s">
        <v>199</v>
      </c>
      <c r="E145" s="216" t="s">
        <v>5740</v>
      </c>
      <c r="F145" s="217" t="s">
        <v>5741</v>
      </c>
      <c r="G145" s="218" t="s">
        <v>222</v>
      </c>
      <c r="H145" s="219">
        <v>15</v>
      </c>
      <c r="I145" s="220"/>
      <c r="J145" s="221">
        <f>ROUND(I145*H145,2)</f>
        <v>0</v>
      </c>
      <c r="K145" s="217" t="s">
        <v>19</v>
      </c>
      <c r="L145" s="47"/>
      <c r="M145" s="222" t="s">
        <v>19</v>
      </c>
      <c r="N145" s="223" t="s">
        <v>44</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572</v>
      </c>
      <c r="AT145" s="226" t="s">
        <v>199</v>
      </c>
      <c r="AU145" s="226" t="s">
        <v>80</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572</v>
      </c>
      <c r="BM145" s="226" t="s">
        <v>5742</v>
      </c>
    </row>
    <row r="146" s="14" customFormat="1">
      <c r="A146" s="14"/>
      <c r="B146" s="244"/>
      <c r="C146" s="245"/>
      <c r="D146" s="235" t="s">
        <v>208</v>
      </c>
      <c r="E146" s="246" t="s">
        <v>19</v>
      </c>
      <c r="F146" s="247" t="s">
        <v>290</v>
      </c>
      <c r="G146" s="245"/>
      <c r="H146" s="248">
        <v>15</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208</v>
      </c>
      <c r="AU146" s="254" t="s">
        <v>80</v>
      </c>
      <c r="AV146" s="14" t="s">
        <v>82</v>
      </c>
      <c r="AW146" s="14" t="s">
        <v>33</v>
      </c>
      <c r="AX146" s="14" t="s">
        <v>73</v>
      </c>
      <c r="AY146" s="254" t="s">
        <v>196</v>
      </c>
    </row>
    <row r="147" s="15" customFormat="1">
      <c r="A147" s="15"/>
      <c r="B147" s="255"/>
      <c r="C147" s="256"/>
      <c r="D147" s="235" t="s">
        <v>208</v>
      </c>
      <c r="E147" s="257" t="s">
        <v>19</v>
      </c>
      <c r="F147" s="258" t="s">
        <v>212</v>
      </c>
      <c r="G147" s="256"/>
      <c r="H147" s="259">
        <v>15</v>
      </c>
      <c r="I147" s="260"/>
      <c r="J147" s="256"/>
      <c r="K147" s="256"/>
      <c r="L147" s="261"/>
      <c r="M147" s="262"/>
      <c r="N147" s="263"/>
      <c r="O147" s="263"/>
      <c r="P147" s="263"/>
      <c r="Q147" s="263"/>
      <c r="R147" s="263"/>
      <c r="S147" s="263"/>
      <c r="T147" s="264"/>
      <c r="U147" s="15"/>
      <c r="V147" s="15"/>
      <c r="W147" s="15"/>
      <c r="X147" s="15"/>
      <c r="Y147" s="15"/>
      <c r="Z147" s="15"/>
      <c r="AA147" s="15"/>
      <c r="AB147" s="15"/>
      <c r="AC147" s="15"/>
      <c r="AD147" s="15"/>
      <c r="AE147" s="15"/>
      <c r="AT147" s="265" t="s">
        <v>208</v>
      </c>
      <c r="AU147" s="265" t="s">
        <v>80</v>
      </c>
      <c r="AV147" s="15" t="s">
        <v>204</v>
      </c>
      <c r="AW147" s="15" t="s">
        <v>33</v>
      </c>
      <c r="AX147" s="15" t="s">
        <v>80</v>
      </c>
      <c r="AY147" s="265" t="s">
        <v>196</v>
      </c>
    </row>
    <row r="148" s="2" customFormat="1" ht="53.66038" customHeight="1">
      <c r="A148" s="41"/>
      <c r="B148" s="42"/>
      <c r="C148" s="215" t="s">
        <v>303</v>
      </c>
      <c r="D148" s="215" t="s">
        <v>199</v>
      </c>
      <c r="E148" s="216" t="s">
        <v>5743</v>
      </c>
      <c r="F148" s="217" t="s">
        <v>5744</v>
      </c>
      <c r="G148" s="218" t="s">
        <v>222</v>
      </c>
      <c r="H148" s="219">
        <v>3</v>
      </c>
      <c r="I148" s="220"/>
      <c r="J148" s="221">
        <f>ROUND(I148*H148,2)</f>
        <v>0</v>
      </c>
      <c r="K148" s="217" t="s">
        <v>19</v>
      </c>
      <c r="L148" s="47"/>
      <c r="M148" s="222" t="s">
        <v>19</v>
      </c>
      <c r="N148" s="223" t="s">
        <v>44</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572</v>
      </c>
      <c r="AT148" s="226" t="s">
        <v>199</v>
      </c>
      <c r="AU148" s="226" t="s">
        <v>80</v>
      </c>
      <c r="AY148" s="20" t="s">
        <v>196</v>
      </c>
      <c r="BE148" s="227">
        <f>IF(N148="základní",J148,0)</f>
        <v>0</v>
      </c>
      <c r="BF148" s="227">
        <f>IF(N148="snížená",J148,0)</f>
        <v>0</v>
      </c>
      <c r="BG148" s="227">
        <f>IF(N148="zákl. přenesená",J148,0)</f>
        <v>0</v>
      </c>
      <c r="BH148" s="227">
        <f>IF(N148="sníž. přenesená",J148,0)</f>
        <v>0</v>
      </c>
      <c r="BI148" s="227">
        <f>IF(N148="nulová",J148,0)</f>
        <v>0</v>
      </c>
      <c r="BJ148" s="20" t="s">
        <v>80</v>
      </c>
      <c r="BK148" s="227">
        <f>ROUND(I148*H148,2)</f>
        <v>0</v>
      </c>
      <c r="BL148" s="20" t="s">
        <v>572</v>
      </c>
      <c r="BM148" s="226" t="s">
        <v>5745</v>
      </c>
    </row>
    <row r="149" s="14" customFormat="1">
      <c r="A149" s="14"/>
      <c r="B149" s="244"/>
      <c r="C149" s="245"/>
      <c r="D149" s="235" t="s">
        <v>208</v>
      </c>
      <c r="E149" s="246" t="s">
        <v>19</v>
      </c>
      <c r="F149" s="247" t="s">
        <v>197</v>
      </c>
      <c r="G149" s="245"/>
      <c r="H149" s="248">
        <v>3</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208</v>
      </c>
      <c r="AU149" s="254" t="s">
        <v>80</v>
      </c>
      <c r="AV149" s="14" t="s">
        <v>82</v>
      </c>
      <c r="AW149" s="14" t="s">
        <v>33</v>
      </c>
      <c r="AX149" s="14" t="s">
        <v>73</v>
      </c>
      <c r="AY149" s="254" t="s">
        <v>196</v>
      </c>
    </row>
    <row r="150" s="15" customFormat="1">
      <c r="A150" s="15"/>
      <c r="B150" s="255"/>
      <c r="C150" s="256"/>
      <c r="D150" s="235" t="s">
        <v>208</v>
      </c>
      <c r="E150" s="257" t="s">
        <v>19</v>
      </c>
      <c r="F150" s="258" t="s">
        <v>212</v>
      </c>
      <c r="G150" s="256"/>
      <c r="H150" s="259">
        <v>3</v>
      </c>
      <c r="I150" s="260"/>
      <c r="J150" s="256"/>
      <c r="K150" s="256"/>
      <c r="L150" s="261"/>
      <c r="M150" s="262"/>
      <c r="N150" s="263"/>
      <c r="O150" s="263"/>
      <c r="P150" s="263"/>
      <c r="Q150" s="263"/>
      <c r="R150" s="263"/>
      <c r="S150" s="263"/>
      <c r="T150" s="264"/>
      <c r="U150" s="15"/>
      <c r="V150" s="15"/>
      <c r="W150" s="15"/>
      <c r="X150" s="15"/>
      <c r="Y150" s="15"/>
      <c r="Z150" s="15"/>
      <c r="AA150" s="15"/>
      <c r="AB150" s="15"/>
      <c r="AC150" s="15"/>
      <c r="AD150" s="15"/>
      <c r="AE150" s="15"/>
      <c r="AT150" s="265" t="s">
        <v>208</v>
      </c>
      <c r="AU150" s="265" t="s">
        <v>80</v>
      </c>
      <c r="AV150" s="15" t="s">
        <v>204</v>
      </c>
      <c r="AW150" s="15" t="s">
        <v>33</v>
      </c>
      <c r="AX150" s="15" t="s">
        <v>80</v>
      </c>
      <c r="AY150" s="265" t="s">
        <v>196</v>
      </c>
    </row>
    <row r="151" s="2" customFormat="1" ht="42.79245" customHeight="1">
      <c r="A151" s="41"/>
      <c r="B151" s="42"/>
      <c r="C151" s="215" t="s">
        <v>309</v>
      </c>
      <c r="D151" s="215" t="s">
        <v>199</v>
      </c>
      <c r="E151" s="216" t="s">
        <v>5746</v>
      </c>
      <c r="F151" s="217" t="s">
        <v>5747</v>
      </c>
      <c r="G151" s="218" t="s">
        <v>222</v>
      </c>
      <c r="H151" s="219">
        <v>12</v>
      </c>
      <c r="I151" s="220"/>
      <c r="J151" s="221">
        <f>ROUND(I151*H151,2)</f>
        <v>0</v>
      </c>
      <c r="K151" s="217" t="s">
        <v>19</v>
      </c>
      <c r="L151" s="47"/>
      <c r="M151" s="222" t="s">
        <v>19</v>
      </c>
      <c r="N151" s="223" t="s">
        <v>44</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572</v>
      </c>
      <c r="AT151" s="226" t="s">
        <v>199</v>
      </c>
      <c r="AU151" s="226" t="s">
        <v>80</v>
      </c>
      <c r="AY151" s="20" t="s">
        <v>196</v>
      </c>
      <c r="BE151" s="227">
        <f>IF(N151="základní",J151,0)</f>
        <v>0</v>
      </c>
      <c r="BF151" s="227">
        <f>IF(N151="snížená",J151,0)</f>
        <v>0</v>
      </c>
      <c r="BG151" s="227">
        <f>IF(N151="zákl. přenesená",J151,0)</f>
        <v>0</v>
      </c>
      <c r="BH151" s="227">
        <f>IF(N151="sníž. přenesená",J151,0)</f>
        <v>0</v>
      </c>
      <c r="BI151" s="227">
        <f>IF(N151="nulová",J151,0)</f>
        <v>0</v>
      </c>
      <c r="BJ151" s="20" t="s">
        <v>80</v>
      </c>
      <c r="BK151" s="227">
        <f>ROUND(I151*H151,2)</f>
        <v>0</v>
      </c>
      <c r="BL151" s="20" t="s">
        <v>572</v>
      </c>
      <c r="BM151" s="226" t="s">
        <v>5748</v>
      </c>
    </row>
    <row r="152" s="14" customFormat="1">
      <c r="A152" s="14"/>
      <c r="B152" s="244"/>
      <c r="C152" s="245"/>
      <c r="D152" s="235" t="s">
        <v>208</v>
      </c>
      <c r="E152" s="246" t="s">
        <v>19</v>
      </c>
      <c r="F152" s="247" t="s">
        <v>8</v>
      </c>
      <c r="G152" s="245"/>
      <c r="H152" s="248">
        <v>12</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208</v>
      </c>
      <c r="AU152" s="254" t="s">
        <v>80</v>
      </c>
      <c r="AV152" s="14" t="s">
        <v>82</v>
      </c>
      <c r="AW152" s="14" t="s">
        <v>33</v>
      </c>
      <c r="AX152" s="14" t="s">
        <v>73</v>
      </c>
      <c r="AY152" s="254" t="s">
        <v>196</v>
      </c>
    </row>
    <row r="153" s="15" customFormat="1">
      <c r="A153" s="15"/>
      <c r="B153" s="255"/>
      <c r="C153" s="256"/>
      <c r="D153" s="235" t="s">
        <v>208</v>
      </c>
      <c r="E153" s="257" t="s">
        <v>19</v>
      </c>
      <c r="F153" s="258" t="s">
        <v>212</v>
      </c>
      <c r="G153" s="256"/>
      <c r="H153" s="259">
        <v>12</v>
      </c>
      <c r="I153" s="260"/>
      <c r="J153" s="256"/>
      <c r="K153" s="256"/>
      <c r="L153" s="261"/>
      <c r="M153" s="262"/>
      <c r="N153" s="263"/>
      <c r="O153" s="263"/>
      <c r="P153" s="263"/>
      <c r="Q153" s="263"/>
      <c r="R153" s="263"/>
      <c r="S153" s="263"/>
      <c r="T153" s="264"/>
      <c r="U153" s="15"/>
      <c r="V153" s="15"/>
      <c r="W153" s="15"/>
      <c r="X153" s="15"/>
      <c r="Y153" s="15"/>
      <c r="Z153" s="15"/>
      <c r="AA153" s="15"/>
      <c r="AB153" s="15"/>
      <c r="AC153" s="15"/>
      <c r="AD153" s="15"/>
      <c r="AE153" s="15"/>
      <c r="AT153" s="265" t="s">
        <v>208</v>
      </c>
      <c r="AU153" s="265" t="s">
        <v>80</v>
      </c>
      <c r="AV153" s="15" t="s">
        <v>204</v>
      </c>
      <c r="AW153" s="15" t="s">
        <v>33</v>
      </c>
      <c r="AX153" s="15" t="s">
        <v>80</v>
      </c>
      <c r="AY153" s="265" t="s">
        <v>196</v>
      </c>
    </row>
    <row r="154" s="2" customFormat="1" ht="16.30189" customHeight="1">
      <c r="A154" s="41"/>
      <c r="B154" s="42"/>
      <c r="C154" s="215" t="s">
        <v>315</v>
      </c>
      <c r="D154" s="215" t="s">
        <v>199</v>
      </c>
      <c r="E154" s="216" t="s">
        <v>1266</v>
      </c>
      <c r="F154" s="217" t="s">
        <v>1267</v>
      </c>
      <c r="G154" s="218" t="s">
        <v>222</v>
      </c>
      <c r="H154" s="219">
        <v>71</v>
      </c>
      <c r="I154" s="220"/>
      <c r="J154" s="221">
        <f>ROUND(I154*H154,2)</f>
        <v>0</v>
      </c>
      <c r="K154" s="217" t="s">
        <v>19</v>
      </c>
      <c r="L154" s="47"/>
      <c r="M154" s="222" t="s">
        <v>19</v>
      </c>
      <c r="N154" s="223" t="s">
        <v>44</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572</v>
      </c>
      <c r="AT154" s="226" t="s">
        <v>199</v>
      </c>
      <c r="AU154" s="226" t="s">
        <v>80</v>
      </c>
      <c r="AY154" s="20" t="s">
        <v>196</v>
      </c>
      <c r="BE154" s="227">
        <f>IF(N154="základní",J154,0)</f>
        <v>0</v>
      </c>
      <c r="BF154" s="227">
        <f>IF(N154="snížená",J154,0)</f>
        <v>0</v>
      </c>
      <c r="BG154" s="227">
        <f>IF(N154="zákl. přenesená",J154,0)</f>
        <v>0</v>
      </c>
      <c r="BH154" s="227">
        <f>IF(N154="sníž. přenesená",J154,0)</f>
        <v>0</v>
      </c>
      <c r="BI154" s="227">
        <f>IF(N154="nulová",J154,0)</f>
        <v>0</v>
      </c>
      <c r="BJ154" s="20" t="s">
        <v>80</v>
      </c>
      <c r="BK154" s="227">
        <f>ROUND(I154*H154,2)</f>
        <v>0</v>
      </c>
      <c r="BL154" s="20" t="s">
        <v>572</v>
      </c>
      <c r="BM154" s="226" t="s">
        <v>5749</v>
      </c>
    </row>
    <row r="155" s="14" customFormat="1">
      <c r="A155" s="14"/>
      <c r="B155" s="244"/>
      <c r="C155" s="245"/>
      <c r="D155" s="235" t="s">
        <v>208</v>
      </c>
      <c r="E155" s="246" t="s">
        <v>19</v>
      </c>
      <c r="F155" s="247" t="s">
        <v>1861</v>
      </c>
      <c r="G155" s="245"/>
      <c r="H155" s="248">
        <v>71</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208</v>
      </c>
      <c r="AU155" s="254" t="s">
        <v>80</v>
      </c>
      <c r="AV155" s="14" t="s">
        <v>82</v>
      </c>
      <c r="AW155" s="14" t="s">
        <v>33</v>
      </c>
      <c r="AX155" s="14" t="s">
        <v>73</v>
      </c>
      <c r="AY155" s="254" t="s">
        <v>196</v>
      </c>
    </row>
    <row r="156" s="15" customFormat="1">
      <c r="A156" s="15"/>
      <c r="B156" s="255"/>
      <c r="C156" s="256"/>
      <c r="D156" s="235" t="s">
        <v>208</v>
      </c>
      <c r="E156" s="257" t="s">
        <v>19</v>
      </c>
      <c r="F156" s="258" t="s">
        <v>212</v>
      </c>
      <c r="G156" s="256"/>
      <c r="H156" s="259">
        <v>71</v>
      </c>
      <c r="I156" s="260"/>
      <c r="J156" s="256"/>
      <c r="K156" s="256"/>
      <c r="L156" s="261"/>
      <c r="M156" s="262"/>
      <c r="N156" s="263"/>
      <c r="O156" s="263"/>
      <c r="P156" s="263"/>
      <c r="Q156" s="263"/>
      <c r="R156" s="263"/>
      <c r="S156" s="263"/>
      <c r="T156" s="264"/>
      <c r="U156" s="15"/>
      <c r="V156" s="15"/>
      <c r="W156" s="15"/>
      <c r="X156" s="15"/>
      <c r="Y156" s="15"/>
      <c r="Z156" s="15"/>
      <c r="AA156" s="15"/>
      <c r="AB156" s="15"/>
      <c r="AC156" s="15"/>
      <c r="AD156" s="15"/>
      <c r="AE156" s="15"/>
      <c r="AT156" s="265" t="s">
        <v>208</v>
      </c>
      <c r="AU156" s="265" t="s">
        <v>80</v>
      </c>
      <c r="AV156" s="15" t="s">
        <v>204</v>
      </c>
      <c r="AW156" s="15" t="s">
        <v>33</v>
      </c>
      <c r="AX156" s="15" t="s">
        <v>80</v>
      </c>
      <c r="AY156" s="265" t="s">
        <v>196</v>
      </c>
    </row>
    <row r="157" s="2" customFormat="1" ht="23.4566" customHeight="1">
      <c r="A157" s="41"/>
      <c r="B157" s="42"/>
      <c r="C157" s="215" t="s">
        <v>320</v>
      </c>
      <c r="D157" s="215" t="s">
        <v>199</v>
      </c>
      <c r="E157" s="216" t="s">
        <v>5750</v>
      </c>
      <c r="F157" s="217" t="s">
        <v>5751</v>
      </c>
      <c r="G157" s="218" t="s">
        <v>222</v>
      </c>
      <c r="H157" s="219">
        <v>12</v>
      </c>
      <c r="I157" s="220"/>
      <c r="J157" s="221">
        <f>ROUND(I157*H157,2)</f>
        <v>0</v>
      </c>
      <c r="K157" s="217" t="s">
        <v>19</v>
      </c>
      <c r="L157" s="47"/>
      <c r="M157" s="222" t="s">
        <v>19</v>
      </c>
      <c r="N157" s="223" t="s">
        <v>44</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572</v>
      </c>
      <c r="AT157" s="226" t="s">
        <v>199</v>
      </c>
      <c r="AU157" s="226" t="s">
        <v>80</v>
      </c>
      <c r="AY157" s="20" t="s">
        <v>196</v>
      </c>
      <c r="BE157" s="227">
        <f>IF(N157="základní",J157,0)</f>
        <v>0</v>
      </c>
      <c r="BF157" s="227">
        <f>IF(N157="snížená",J157,0)</f>
        <v>0</v>
      </c>
      <c r="BG157" s="227">
        <f>IF(N157="zákl. přenesená",J157,0)</f>
        <v>0</v>
      </c>
      <c r="BH157" s="227">
        <f>IF(N157="sníž. přenesená",J157,0)</f>
        <v>0</v>
      </c>
      <c r="BI157" s="227">
        <f>IF(N157="nulová",J157,0)</f>
        <v>0</v>
      </c>
      <c r="BJ157" s="20" t="s">
        <v>80</v>
      </c>
      <c r="BK157" s="227">
        <f>ROUND(I157*H157,2)</f>
        <v>0</v>
      </c>
      <c r="BL157" s="20" t="s">
        <v>572</v>
      </c>
      <c r="BM157" s="226" t="s">
        <v>5752</v>
      </c>
    </row>
    <row r="158" s="14" customFormat="1">
      <c r="A158" s="14"/>
      <c r="B158" s="244"/>
      <c r="C158" s="245"/>
      <c r="D158" s="235" t="s">
        <v>208</v>
      </c>
      <c r="E158" s="246" t="s">
        <v>19</v>
      </c>
      <c r="F158" s="247" t="s">
        <v>8</v>
      </c>
      <c r="G158" s="245"/>
      <c r="H158" s="248">
        <v>12</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208</v>
      </c>
      <c r="AU158" s="254" t="s">
        <v>80</v>
      </c>
      <c r="AV158" s="14" t="s">
        <v>82</v>
      </c>
      <c r="AW158" s="14" t="s">
        <v>33</v>
      </c>
      <c r="AX158" s="14" t="s">
        <v>73</v>
      </c>
      <c r="AY158" s="254" t="s">
        <v>196</v>
      </c>
    </row>
    <row r="159" s="15" customFormat="1">
      <c r="A159" s="15"/>
      <c r="B159" s="255"/>
      <c r="C159" s="256"/>
      <c r="D159" s="235" t="s">
        <v>208</v>
      </c>
      <c r="E159" s="257" t="s">
        <v>19</v>
      </c>
      <c r="F159" s="258" t="s">
        <v>212</v>
      </c>
      <c r="G159" s="256"/>
      <c r="H159" s="259">
        <v>12</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208</v>
      </c>
      <c r="AU159" s="265" t="s">
        <v>80</v>
      </c>
      <c r="AV159" s="15" t="s">
        <v>204</v>
      </c>
      <c r="AW159" s="15" t="s">
        <v>33</v>
      </c>
      <c r="AX159" s="15" t="s">
        <v>80</v>
      </c>
      <c r="AY159" s="265" t="s">
        <v>196</v>
      </c>
    </row>
    <row r="160" s="12" customFormat="1" ht="25.92" customHeight="1">
      <c r="A160" s="12"/>
      <c r="B160" s="199"/>
      <c r="C160" s="200"/>
      <c r="D160" s="201" t="s">
        <v>72</v>
      </c>
      <c r="E160" s="202" t="s">
        <v>1210</v>
      </c>
      <c r="F160" s="202" t="s">
        <v>5753</v>
      </c>
      <c r="G160" s="200"/>
      <c r="H160" s="200"/>
      <c r="I160" s="203"/>
      <c r="J160" s="204">
        <f>BK160</f>
        <v>0</v>
      </c>
      <c r="K160" s="200"/>
      <c r="L160" s="205"/>
      <c r="M160" s="206"/>
      <c r="N160" s="207"/>
      <c r="O160" s="207"/>
      <c r="P160" s="208">
        <f>SUM(P161:P169)</f>
        <v>0</v>
      </c>
      <c r="Q160" s="207"/>
      <c r="R160" s="208">
        <f>SUM(R161:R169)</f>
        <v>0</v>
      </c>
      <c r="S160" s="207"/>
      <c r="T160" s="209">
        <f>SUM(T161:T169)</f>
        <v>0</v>
      </c>
      <c r="U160" s="12"/>
      <c r="V160" s="12"/>
      <c r="W160" s="12"/>
      <c r="X160" s="12"/>
      <c r="Y160" s="12"/>
      <c r="Z160" s="12"/>
      <c r="AA160" s="12"/>
      <c r="AB160" s="12"/>
      <c r="AC160" s="12"/>
      <c r="AD160" s="12"/>
      <c r="AE160" s="12"/>
      <c r="AR160" s="210" t="s">
        <v>80</v>
      </c>
      <c r="AT160" s="211" t="s">
        <v>72</v>
      </c>
      <c r="AU160" s="211" t="s">
        <v>73</v>
      </c>
      <c r="AY160" s="210" t="s">
        <v>196</v>
      </c>
      <c r="BK160" s="212">
        <f>SUM(BK161:BK169)</f>
        <v>0</v>
      </c>
    </row>
    <row r="161" s="2" customFormat="1" ht="36.72453" customHeight="1">
      <c r="A161" s="41"/>
      <c r="B161" s="42"/>
      <c r="C161" s="215" t="s">
        <v>7</v>
      </c>
      <c r="D161" s="215" t="s">
        <v>199</v>
      </c>
      <c r="E161" s="216" t="s">
        <v>5754</v>
      </c>
      <c r="F161" s="217" t="s">
        <v>5755</v>
      </c>
      <c r="G161" s="218" t="s">
        <v>222</v>
      </c>
      <c r="H161" s="219">
        <v>3</v>
      </c>
      <c r="I161" s="220"/>
      <c r="J161" s="221">
        <f>ROUND(I161*H161,2)</f>
        <v>0</v>
      </c>
      <c r="K161" s="217" t="s">
        <v>19</v>
      </c>
      <c r="L161" s="47"/>
      <c r="M161" s="222" t="s">
        <v>19</v>
      </c>
      <c r="N161" s="223" t="s">
        <v>44</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572</v>
      </c>
      <c r="AT161" s="226" t="s">
        <v>199</v>
      </c>
      <c r="AU161" s="226" t="s">
        <v>80</v>
      </c>
      <c r="AY161" s="20" t="s">
        <v>196</v>
      </c>
      <c r="BE161" s="227">
        <f>IF(N161="základní",J161,0)</f>
        <v>0</v>
      </c>
      <c r="BF161" s="227">
        <f>IF(N161="snížená",J161,0)</f>
        <v>0</v>
      </c>
      <c r="BG161" s="227">
        <f>IF(N161="zákl. přenesená",J161,0)</f>
        <v>0</v>
      </c>
      <c r="BH161" s="227">
        <f>IF(N161="sníž. přenesená",J161,0)</f>
        <v>0</v>
      </c>
      <c r="BI161" s="227">
        <f>IF(N161="nulová",J161,0)</f>
        <v>0</v>
      </c>
      <c r="BJ161" s="20" t="s">
        <v>80</v>
      </c>
      <c r="BK161" s="227">
        <f>ROUND(I161*H161,2)</f>
        <v>0</v>
      </c>
      <c r="BL161" s="20" t="s">
        <v>572</v>
      </c>
      <c r="BM161" s="226" t="s">
        <v>5756</v>
      </c>
    </row>
    <row r="162" s="14" customFormat="1">
      <c r="A162" s="14"/>
      <c r="B162" s="244"/>
      <c r="C162" s="245"/>
      <c r="D162" s="235" t="s">
        <v>208</v>
      </c>
      <c r="E162" s="246" t="s">
        <v>19</v>
      </c>
      <c r="F162" s="247" t="s">
        <v>197</v>
      </c>
      <c r="G162" s="245"/>
      <c r="H162" s="248">
        <v>3</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208</v>
      </c>
      <c r="AU162" s="254" t="s">
        <v>80</v>
      </c>
      <c r="AV162" s="14" t="s">
        <v>82</v>
      </c>
      <c r="AW162" s="14" t="s">
        <v>33</v>
      </c>
      <c r="AX162" s="14" t="s">
        <v>73</v>
      </c>
      <c r="AY162" s="254" t="s">
        <v>196</v>
      </c>
    </row>
    <row r="163" s="15" customFormat="1">
      <c r="A163" s="15"/>
      <c r="B163" s="255"/>
      <c r="C163" s="256"/>
      <c r="D163" s="235" t="s">
        <v>208</v>
      </c>
      <c r="E163" s="257" t="s">
        <v>19</v>
      </c>
      <c r="F163" s="258" t="s">
        <v>212</v>
      </c>
      <c r="G163" s="256"/>
      <c r="H163" s="259">
        <v>3</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208</v>
      </c>
      <c r="AU163" s="265" t="s">
        <v>80</v>
      </c>
      <c r="AV163" s="15" t="s">
        <v>204</v>
      </c>
      <c r="AW163" s="15" t="s">
        <v>33</v>
      </c>
      <c r="AX163" s="15" t="s">
        <v>80</v>
      </c>
      <c r="AY163" s="265" t="s">
        <v>196</v>
      </c>
    </row>
    <row r="164" s="2" customFormat="1" ht="36.72453" customHeight="1">
      <c r="A164" s="41"/>
      <c r="B164" s="42"/>
      <c r="C164" s="215" t="s">
        <v>330</v>
      </c>
      <c r="D164" s="215" t="s">
        <v>199</v>
      </c>
      <c r="E164" s="216" t="s">
        <v>5757</v>
      </c>
      <c r="F164" s="217" t="s">
        <v>5758</v>
      </c>
      <c r="G164" s="218" t="s">
        <v>222</v>
      </c>
      <c r="H164" s="219">
        <v>19</v>
      </c>
      <c r="I164" s="220"/>
      <c r="J164" s="221">
        <f>ROUND(I164*H164,2)</f>
        <v>0</v>
      </c>
      <c r="K164" s="217" t="s">
        <v>19</v>
      </c>
      <c r="L164" s="47"/>
      <c r="M164" s="222" t="s">
        <v>19</v>
      </c>
      <c r="N164" s="223" t="s">
        <v>44</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572</v>
      </c>
      <c r="AT164" s="226" t="s">
        <v>199</v>
      </c>
      <c r="AU164" s="226" t="s">
        <v>80</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572</v>
      </c>
      <c r="BM164" s="226" t="s">
        <v>5759</v>
      </c>
    </row>
    <row r="165" s="14" customFormat="1">
      <c r="A165" s="14"/>
      <c r="B165" s="244"/>
      <c r="C165" s="245"/>
      <c r="D165" s="235" t="s">
        <v>208</v>
      </c>
      <c r="E165" s="246" t="s">
        <v>19</v>
      </c>
      <c r="F165" s="247" t="s">
        <v>315</v>
      </c>
      <c r="G165" s="245"/>
      <c r="H165" s="248">
        <v>19</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208</v>
      </c>
      <c r="AU165" s="254" t="s">
        <v>80</v>
      </c>
      <c r="AV165" s="14" t="s">
        <v>82</v>
      </c>
      <c r="AW165" s="14" t="s">
        <v>33</v>
      </c>
      <c r="AX165" s="14" t="s">
        <v>73</v>
      </c>
      <c r="AY165" s="254" t="s">
        <v>196</v>
      </c>
    </row>
    <row r="166" s="15" customFormat="1">
      <c r="A166" s="15"/>
      <c r="B166" s="255"/>
      <c r="C166" s="256"/>
      <c r="D166" s="235" t="s">
        <v>208</v>
      </c>
      <c r="E166" s="257" t="s">
        <v>19</v>
      </c>
      <c r="F166" s="258" t="s">
        <v>212</v>
      </c>
      <c r="G166" s="256"/>
      <c r="H166" s="259">
        <v>19</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208</v>
      </c>
      <c r="AU166" s="265" t="s">
        <v>80</v>
      </c>
      <c r="AV166" s="15" t="s">
        <v>204</v>
      </c>
      <c r="AW166" s="15" t="s">
        <v>33</v>
      </c>
      <c r="AX166" s="15" t="s">
        <v>80</v>
      </c>
      <c r="AY166" s="265" t="s">
        <v>196</v>
      </c>
    </row>
    <row r="167" s="2" customFormat="1" ht="42.79245" customHeight="1">
      <c r="A167" s="41"/>
      <c r="B167" s="42"/>
      <c r="C167" s="215" t="s">
        <v>336</v>
      </c>
      <c r="D167" s="215" t="s">
        <v>199</v>
      </c>
      <c r="E167" s="216" t="s">
        <v>5760</v>
      </c>
      <c r="F167" s="217" t="s">
        <v>5761</v>
      </c>
      <c r="G167" s="218" t="s">
        <v>222</v>
      </c>
      <c r="H167" s="219">
        <v>2</v>
      </c>
      <c r="I167" s="220"/>
      <c r="J167" s="221">
        <f>ROUND(I167*H167,2)</f>
        <v>0</v>
      </c>
      <c r="K167" s="217" t="s">
        <v>19</v>
      </c>
      <c r="L167" s="47"/>
      <c r="M167" s="222" t="s">
        <v>19</v>
      </c>
      <c r="N167" s="223" t="s">
        <v>44</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572</v>
      </c>
      <c r="AT167" s="226" t="s">
        <v>199</v>
      </c>
      <c r="AU167" s="226" t="s">
        <v>80</v>
      </c>
      <c r="AY167" s="20" t="s">
        <v>196</v>
      </c>
      <c r="BE167" s="227">
        <f>IF(N167="základní",J167,0)</f>
        <v>0</v>
      </c>
      <c r="BF167" s="227">
        <f>IF(N167="snížená",J167,0)</f>
        <v>0</v>
      </c>
      <c r="BG167" s="227">
        <f>IF(N167="zákl. přenesená",J167,0)</f>
        <v>0</v>
      </c>
      <c r="BH167" s="227">
        <f>IF(N167="sníž. přenesená",J167,0)</f>
        <v>0</v>
      </c>
      <c r="BI167" s="227">
        <f>IF(N167="nulová",J167,0)</f>
        <v>0</v>
      </c>
      <c r="BJ167" s="20" t="s">
        <v>80</v>
      </c>
      <c r="BK167" s="227">
        <f>ROUND(I167*H167,2)</f>
        <v>0</v>
      </c>
      <c r="BL167" s="20" t="s">
        <v>572</v>
      </c>
      <c r="BM167" s="226" t="s">
        <v>5762</v>
      </c>
    </row>
    <row r="168" s="14" customFormat="1">
      <c r="A168" s="14"/>
      <c r="B168" s="244"/>
      <c r="C168" s="245"/>
      <c r="D168" s="235" t="s">
        <v>208</v>
      </c>
      <c r="E168" s="246" t="s">
        <v>19</v>
      </c>
      <c r="F168" s="247" t="s">
        <v>82</v>
      </c>
      <c r="G168" s="245"/>
      <c r="H168" s="248">
        <v>2</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208</v>
      </c>
      <c r="AU168" s="254" t="s">
        <v>80</v>
      </c>
      <c r="AV168" s="14" t="s">
        <v>82</v>
      </c>
      <c r="AW168" s="14" t="s">
        <v>33</v>
      </c>
      <c r="AX168" s="14" t="s">
        <v>73</v>
      </c>
      <c r="AY168" s="254" t="s">
        <v>196</v>
      </c>
    </row>
    <row r="169" s="15" customFormat="1">
      <c r="A169" s="15"/>
      <c r="B169" s="255"/>
      <c r="C169" s="256"/>
      <c r="D169" s="235" t="s">
        <v>208</v>
      </c>
      <c r="E169" s="257" t="s">
        <v>19</v>
      </c>
      <c r="F169" s="258" t="s">
        <v>212</v>
      </c>
      <c r="G169" s="256"/>
      <c r="H169" s="259">
        <v>2</v>
      </c>
      <c r="I169" s="260"/>
      <c r="J169" s="256"/>
      <c r="K169" s="256"/>
      <c r="L169" s="261"/>
      <c r="M169" s="262"/>
      <c r="N169" s="263"/>
      <c r="O169" s="263"/>
      <c r="P169" s="263"/>
      <c r="Q169" s="263"/>
      <c r="R169" s="263"/>
      <c r="S169" s="263"/>
      <c r="T169" s="264"/>
      <c r="U169" s="15"/>
      <c r="V169" s="15"/>
      <c r="W169" s="15"/>
      <c r="X169" s="15"/>
      <c r="Y169" s="15"/>
      <c r="Z169" s="15"/>
      <c r="AA169" s="15"/>
      <c r="AB169" s="15"/>
      <c r="AC169" s="15"/>
      <c r="AD169" s="15"/>
      <c r="AE169" s="15"/>
      <c r="AT169" s="265" t="s">
        <v>208</v>
      </c>
      <c r="AU169" s="265" t="s">
        <v>80</v>
      </c>
      <c r="AV169" s="15" t="s">
        <v>204</v>
      </c>
      <c r="AW169" s="15" t="s">
        <v>33</v>
      </c>
      <c r="AX169" s="15" t="s">
        <v>80</v>
      </c>
      <c r="AY169" s="265" t="s">
        <v>196</v>
      </c>
    </row>
    <row r="170" s="12" customFormat="1" ht="25.92" customHeight="1">
      <c r="A170" s="12"/>
      <c r="B170" s="199"/>
      <c r="C170" s="200"/>
      <c r="D170" s="201" t="s">
        <v>72</v>
      </c>
      <c r="E170" s="202" t="s">
        <v>1165</v>
      </c>
      <c r="F170" s="202" t="s">
        <v>5763</v>
      </c>
      <c r="G170" s="200"/>
      <c r="H170" s="200"/>
      <c r="I170" s="203"/>
      <c r="J170" s="204">
        <f>BK170</f>
        <v>0</v>
      </c>
      <c r="K170" s="200"/>
      <c r="L170" s="205"/>
      <c r="M170" s="206"/>
      <c r="N170" s="207"/>
      <c r="O170" s="207"/>
      <c r="P170" s="208">
        <f>SUM(P171:P185)</f>
        <v>0</v>
      </c>
      <c r="Q170" s="207"/>
      <c r="R170" s="208">
        <f>SUM(R171:R185)</f>
        <v>0</v>
      </c>
      <c r="S170" s="207"/>
      <c r="T170" s="209">
        <f>SUM(T171:T185)</f>
        <v>0</v>
      </c>
      <c r="U170" s="12"/>
      <c r="V170" s="12"/>
      <c r="W170" s="12"/>
      <c r="X170" s="12"/>
      <c r="Y170" s="12"/>
      <c r="Z170" s="12"/>
      <c r="AA170" s="12"/>
      <c r="AB170" s="12"/>
      <c r="AC170" s="12"/>
      <c r="AD170" s="12"/>
      <c r="AE170" s="12"/>
      <c r="AR170" s="210" t="s">
        <v>80</v>
      </c>
      <c r="AT170" s="211" t="s">
        <v>72</v>
      </c>
      <c r="AU170" s="211" t="s">
        <v>73</v>
      </c>
      <c r="AY170" s="210" t="s">
        <v>196</v>
      </c>
      <c r="BK170" s="212">
        <f>SUM(BK171:BK185)</f>
        <v>0</v>
      </c>
    </row>
    <row r="171" s="2" customFormat="1" ht="42.79245" customHeight="1">
      <c r="A171" s="41"/>
      <c r="B171" s="42"/>
      <c r="C171" s="215" t="s">
        <v>341</v>
      </c>
      <c r="D171" s="215" t="s">
        <v>199</v>
      </c>
      <c r="E171" s="216" t="s">
        <v>5764</v>
      </c>
      <c r="F171" s="217" t="s">
        <v>1261</v>
      </c>
      <c r="G171" s="218" t="s">
        <v>222</v>
      </c>
      <c r="H171" s="219">
        <v>3</v>
      </c>
      <c r="I171" s="220"/>
      <c r="J171" s="221">
        <f>ROUND(I171*H171,2)</f>
        <v>0</v>
      </c>
      <c r="K171" s="217" t="s">
        <v>19</v>
      </c>
      <c r="L171" s="47"/>
      <c r="M171" s="222" t="s">
        <v>19</v>
      </c>
      <c r="N171" s="223" t="s">
        <v>44</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572</v>
      </c>
      <c r="AT171" s="226" t="s">
        <v>199</v>
      </c>
      <c r="AU171" s="226" t="s">
        <v>80</v>
      </c>
      <c r="AY171" s="20" t="s">
        <v>196</v>
      </c>
      <c r="BE171" s="227">
        <f>IF(N171="základní",J171,0)</f>
        <v>0</v>
      </c>
      <c r="BF171" s="227">
        <f>IF(N171="snížená",J171,0)</f>
        <v>0</v>
      </c>
      <c r="BG171" s="227">
        <f>IF(N171="zákl. přenesená",J171,0)</f>
        <v>0</v>
      </c>
      <c r="BH171" s="227">
        <f>IF(N171="sníž. přenesená",J171,0)</f>
        <v>0</v>
      </c>
      <c r="BI171" s="227">
        <f>IF(N171="nulová",J171,0)</f>
        <v>0</v>
      </c>
      <c r="BJ171" s="20" t="s">
        <v>80</v>
      </c>
      <c r="BK171" s="227">
        <f>ROUND(I171*H171,2)</f>
        <v>0</v>
      </c>
      <c r="BL171" s="20" t="s">
        <v>572</v>
      </c>
      <c r="BM171" s="226" t="s">
        <v>5765</v>
      </c>
    </row>
    <row r="172" s="14" customFormat="1">
      <c r="A172" s="14"/>
      <c r="B172" s="244"/>
      <c r="C172" s="245"/>
      <c r="D172" s="235" t="s">
        <v>208</v>
      </c>
      <c r="E172" s="246" t="s">
        <v>19</v>
      </c>
      <c r="F172" s="247" t="s">
        <v>197</v>
      </c>
      <c r="G172" s="245"/>
      <c r="H172" s="248">
        <v>3</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208</v>
      </c>
      <c r="AU172" s="254" t="s">
        <v>80</v>
      </c>
      <c r="AV172" s="14" t="s">
        <v>82</v>
      </c>
      <c r="AW172" s="14" t="s">
        <v>33</v>
      </c>
      <c r="AX172" s="14" t="s">
        <v>73</v>
      </c>
      <c r="AY172" s="254" t="s">
        <v>196</v>
      </c>
    </row>
    <row r="173" s="15" customFormat="1">
      <c r="A173" s="15"/>
      <c r="B173" s="255"/>
      <c r="C173" s="256"/>
      <c r="D173" s="235" t="s">
        <v>208</v>
      </c>
      <c r="E173" s="257" t="s">
        <v>19</v>
      </c>
      <c r="F173" s="258" t="s">
        <v>212</v>
      </c>
      <c r="G173" s="256"/>
      <c r="H173" s="259">
        <v>3</v>
      </c>
      <c r="I173" s="260"/>
      <c r="J173" s="256"/>
      <c r="K173" s="256"/>
      <c r="L173" s="261"/>
      <c r="M173" s="262"/>
      <c r="N173" s="263"/>
      <c r="O173" s="263"/>
      <c r="P173" s="263"/>
      <c r="Q173" s="263"/>
      <c r="R173" s="263"/>
      <c r="S173" s="263"/>
      <c r="T173" s="264"/>
      <c r="U173" s="15"/>
      <c r="V173" s="15"/>
      <c r="W173" s="15"/>
      <c r="X173" s="15"/>
      <c r="Y173" s="15"/>
      <c r="Z173" s="15"/>
      <c r="AA173" s="15"/>
      <c r="AB173" s="15"/>
      <c r="AC173" s="15"/>
      <c r="AD173" s="15"/>
      <c r="AE173" s="15"/>
      <c r="AT173" s="265" t="s">
        <v>208</v>
      </c>
      <c r="AU173" s="265" t="s">
        <v>80</v>
      </c>
      <c r="AV173" s="15" t="s">
        <v>204</v>
      </c>
      <c r="AW173" s="15" t="s">
        <v>33</v>
      </c>
      <c r="AX173" s="15" t="s">
        <v>80</v>
      </c>
      <c r="AY173" s="265" t="s">
        <v>196</v>
      </c>
    </row>
    <row r="174" s="2" customFormat="1" ht="53.66038" customHeight="1">
      <c r="A174" s="41"/>
      <c r="B174" s="42"/>
      <c r="C174" s="215" t="s">
        <v>348</v>
      </c>
      <c r="D174" s="215" t="s">
        <v>199</v>
      </c>
      <c r="E174" s="216" t="s">
        <v>5766</v>
      </c>
      <c r="F174" s="217" t="s">
        <v>5734</v>
      </c>
      <c r="G174" s="218" t="s">
        <v>222</v>
      </c>
      <c r="H174" s="219">
        <v>3</v>
      </c>
      <c r="I174" s="220"/>
      <c r="J174" s="221">
        <f>ROUND(I174*H174,2)</f>
        <v>0</v>
      </c>
      <c r="K174" s="217" t="s">
        <v>19</v>
      </c>
      <c r="L174" s="47"/>
      <c r="M174" s="222" t="s">
        <v>19</v>
      </c>
      <c r="N174" s="223" t="s">
        <v>44</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572</v>
      </c>
      <c r="AT174" s="226" t="s">
        <v>199</v>
      </c>
      <c r="AU174" s="226" t="s">
        <v>80</v>
      </c>
      <c r="AY174" s="20" t="s">
        <v>196</v>
      </c>
      <c r="BE174" s="227">
        <f>IF(N174="základní",J174,0)</f>
        <v>0</v>
      </c>
      <c r="BF174" s="227">
        <f>IF(N174="snížená",J174,0)</f>
        <v>0</v>
      </c>
      <c r="BG174" s="227">
        <f>IF(N174="zákl. přenesená",J174,0)</f>
        <v>0</v>
      </c>
      <c r="BH174" s="227">
        <f>IF(N174="sníž. přenesená",J174,0)</f>
        <v>0</v>
      </c>
      <c r="BI174" s="227">
        <f>IF(N174="nulová",J174,0)</f>
        <v>0</v>
      </c>
      <c r="BJ174" s="20" t="s">
        <v>80</v>
      </c>
      <c r="BK174" s="227">
        <f>ROUND(I174*H174,2)</f>
        <v>0</v>
      </c>
      <c r="BL174" s="20" t="s">
        <v>572</v>
      </c>
      <c r="BM174" s="226" t="s">
        <v>5767</v>
      </c>
    </row>
    <row r="175" s="14" customFormat="1">
      <c r="A175" s="14"/>
      <c r="B175" s="244"/>
      <c r="C175" s="245"/>
      <c r="D175" s="235" t="s">
        <v>208</v>
      </c>
      <c r="E175" s="246" t="s">
        <v>19</v>
      </c>
      <c r="F175" s="247" t="s">
        <v>197</v>
      </c>
      <c r="G175" s="245"/>
      <c r="H175" s="248">
        <v>3</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208</v>
      </c>
      <c r="AU175" s="254" t="s">
        <v>80</v>
      </c>
      <c r="AV175" s="14" t="s">
        <v>82</v>
      </c>
      <c r="AW175" s="14" t="s">
        <v>33</v>
      </c>
      <c r="AX175" s="14" t="s">
        <v>73</v>
      </c>
      <c r="AY175" s="254" t="s">
        <v>196</v>
      </c>
    </row>
    <row r="176" s="15" customFormat="1">
      <c r="A176" s="15"/>
      <c r="B176" s="255"/>
      <c r="C176" s="256"/>
      <c r="D176" s="235" t="s">
        <v>208</v>
      </c>
      <c r="E176" s="257" t="s">
        <v>19</v>
      </c>
      <c r="F176" s="258" t="s">
        <v>212</v>
      </c>
      <c r="G176" s="256"/>
      <c r="H176" s="259">
        <v>3</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208</v>
      </c>
      <c r="AU176" s="265" t="s">
        <v>80</v>
      </c>
      <c r="AV176" s="15" t="s">
        <v>204</v>
      </c>
      <c r="AW176" s="15" t="s">
        <v>33</v>
      </c>
      <c r="AX176" s="15" t="s">
        <v>80</v>
      </c>
      <c r="AY176" s="265" t="s">
        <v>196</v>
      </c>
    </row>
    <row r="177" s="2" customFormat="1" ht="31.92453" customHeight="1">
      <c r="A177" s="41"/>
      <c r="B177" s="42"/>
      <c r="C177" s="215" t="s">
        <v>353</v>
      </c>
      <c r="D177" s="215" t="s">
        <v>199</v>
      </c>
      <c r="E177" s="216" t="s">
        <v>5768</v>
      </c>
      <c r="F177" s="217" t="s">
        <v>1264</v>
      </c>
      <c r="G177" s="218" t="s">
        <v>222</v>
      </c>
      <c r="H177" s="219">
        <v>4</v>
      </c>
      <c r="I177" s="220"/>
      <c r="J177" s="221">
        <f>ROUND(I177*H177,2)</f>
        <v>0</v>
      </c>
      <c r="K177" s="217" t="s">
        <v>19</v>
      </c>
      <c r="L177" s="47"/>
      <c r="M177" s="222" t="s">
        <v>19</v>
      </c>
      <c r="N177" s="223"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572</v>
      </c>
      <c r="AT177" s="226" t="s">
        <v>199</v>
      </c>
      <c r="AU177" s="226" t="s">
        <v>80</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572</v>
      </c>
      <c r="BM177" s="226" t="s">
        <v>5769</v>
      </c>
    </row>
    <row r="178" s="14" customFormat="1">
      <c r="A178" s="14"/>
      <c r="B178" s="244"/>
      <c r="C178" s="245"/>
      <c r="D178" s="235" t="s">
        <v>208</v>
      </c>
      <c r="E178" s="246" t="s">
        <v>19</v>
      </c>
      <c r="F178" s="247" t="s">
        <v>204</v>
      </c>
      <c r="G178" s="245"/>
      <c r="H178" s="248">
        <v>4</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80</v>
      </c>
      <c r="AV178" s="14" t="s">
        <v>82</v>
      </c>
      <c r="AW178" s="14" t="s">
        <v>33</v>
      </c>
      <c r="AX178" s="14" t="s">
        <v>73</v>
      </c>
      <c r="AY178" s="254" t="s">
        <v>196</v>
      </c>
    </row>
    <row r="179" s="15" customFormat="1">
      <c r="A179" s="15"/>
      <c r="B179" s="255"/>
      <c r="C179" s="256"/>
      <c r="D179" s="235" t="s">
        <v>208</v>
      </c>
      <c r="E179" s="257" t="s">
        <v>19</v>
      </c>
      <c r="F179" s="258" t="s">
        <v>212</v>
      </c>
      <c r="G179" s="256"/>
      <c r="H179" s="259">
        <v>4</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80</v>
      </c>
      <c r="AV179" s="15" t="s">
        <v>204</v>
      </c>
      <c r="AW179" s="15" t="s">
        <v>33</v>
      </c>
      <c r="AX179" s="15" t="s">
        <v>80</v>
      </c>
      <c r="AY179" s="265" t="s">
        <v>196</v>
      </c>
    </row>
    <row r="180" s="2" customFormat="1" ht="42.79245" customHeight="1">
      <c r="A180" s="41"/>
      <c r="B180" s="42"/>
      <c r="C180" s="215" t="s">
        <v>358</v>
      </c>
      <c r="D180" s="215" t="s">
        <v>199</v>
      </c>
      <c r="E180" s="216" t="s">
        <v>5770</v>
      </c>
      <c r="F180" s="217" t="s">
        <v>5747</v>
      </c>
      <c r="G180" s="218" t="s">
        <v>222</v>
      </c>
      <c r="H180" s="219">
        <v>1</v>
      </c>
      <c r="I180" s="220"/>
      <c r="J180" s="221">
        <f>ROUND(I180*H180,2)</f>
        <v>0</v>
      </c>
      <c r="K180" s="217" t="s">
        <v>19</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572</v>
      </c>
      <c r="AT180" s="226" t="s">
        <v>199</v>
      </c>
      <c r="AU180" s="226" t="s">
        <v>80</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572</v>
      </c>
      <c r="BM180" s="226" t="s">
        <v>5771</v>
      </c>
    </row>
    <row r="181" s="14" customFormat="1">
      <c r="A181" s="14"/>
      <c r="B181" s="244"/>
      <c r="C181" s="245"/>
      <c r="D181" s="235" t="s">
        <v>208</v>
      </c>
      <c r="E181" s="246" t="s">
        <v>19</v>
      </c>
      <c r="F181" s="247" t="s">
        <v>80</v>
      </c>
      <c r="G181" s="245"/>
      <c r="H181" s="248">
        <v>1</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80</v>
      </c>
      <c r="AV181" s="14" t="s">
        <v>82</v>
      </c>
      <c r="AW181" s="14" t="s">
        <v>33</v>
      </c>
      <c r="AX181" s="14" t="s">
        <v>73</v>
      </c>
      <c r="AY181" s="254" t="s">
        <v>196</v>
      </c>
    </row>
    <row r="182" s="15" customFormat="1">
      <c r="A182" s="15"/>
      <c r="B182" s="255"/>
      <c r="C182" s="256"/>
      <c r="D182" s="235" t="s">
        <v>208</v>
      </c>
      <c r="E182" s="257" t="s">
        <v>19</v>
      </c>
      <c r="F182" s="258" t="s">
        <v>212</v>
      </c>
      <c r="G182" s="256"/>
      <c r="H182" s="259">
        <v>1</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80</v>
      </c>
      <c r="AV182" s="15" t="s">
        <v>204</v>
      </c>
      <c r="AW182" s="15" t="s">
        <v>33</v>
      </c>
      <c r="AX182" s="15" t="s">
        <v>80</v>
      </c>
      <c r="AY182" s="265" t="s">
        <v>196</v>
      </c>
    </row>
    <row r="183" s="2" customFormat="1" ht="16.30189" customHeight="1">
      <c r="A183" s="41"/>
      <c r="B183" s="42"/>
      <c r="C183" s="215" t="s">
        <v>364</v>
      </c>
      <c r="D183" s="215" t="s">
        <v>199</v>
      </c>
      <c r="E183" s="216" t="s">
        <v>5772</v>
      </c>
      <c r="F183" s="217" t="s">
        <v>5773</v>
      </c>
      <c r="G183" s="218" t="s">
        <v>222</v>
      </c>
      <c r="H183" s="219">
        <v>3</v>
      </c>
      <c r="I183" s="220"/>
      <c r="J183" s="221">
        <f>ROUND(I183*H183,2)</f>
        <v>0</v>
      </c>
      <c r="K183" s="217" t="s">
        <v>19</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572</v>
      </c>
      <c r="AT183" s="226" t="s">
        <v>199</v>
      </c>
      <c r="AU183" s="226" t="s">
        <v>80</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572</v>
      </c>
      <c r="BM183" s="226" t="s">
        <v>5774</v>
      </c>
    </row>
    <row r="184" s="14" customFormat="1">
      <c r="A184" s="14"/>
      <c r="B184" s="244"/>
      <c r="C184" s="245"/>
      <c r="D184" s="235" t="s">
        <v>208</v>
      </c>
      <c r="E184" s="246" t="s">
        <v>19</v>
      </c>
      <c r="F184" s="247" t="s">
        <v>197</v>
      </c>
      <c r="G184" s="245"/>
      <c r="H184" s="248">
        <v>3</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80</v>
      </c>
      <c r="AV184" s="14" t="s">
        <v>82</v>
      </c>
      <c r="AW184" s="14" t="s">
        <v>33</v>
      </c>
      <c r="AX184" s="14" t="s">
        <v>73</v>
      </c>
      <c r="AY184" s="254" t="s">
        <v>196</v>
      </c>
    </row>
    <row r="185" s="15" customFormat="1">
      <c r="A185" s="15"/>
      <c r="B185" s="255"/>
      <c r="C185" s="256"/>
      <c r="D185" s="235" t="s">
        <v>208</v>
      </c>
      <c r="E185" s="257" t="s">
        <v>19</v>
      </c>
      <c r="F185" s="258" t="s">
        <v>212</v>
      </c>
      <c r="G185" s="256"/>
      <c r="H185" s="259">
        <v>3</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80</v>
      </c>
      <c r="AV185" s="15" t="s">
        <v>204</v>
      </c>
      <c r="AW185" s="15" t="s">
        <v>33</v>
      </c>
      <c r="AX185" s="15" t="s">
        <v>80</v>
      </c>
      <c r="AY185" s="265" t="s">
        <v>196</v>
      </c>
    </row>
    <row r="186" s="12" customFormat="1" ht="25.92" customHeight="1">
      <c r="A186" s="12"/>
      <c r="B186" s="199"/>
      <c r="C186" s="200"/>
      <c r="D186" s="201" t="s">
        <v>72</v>
      </c>
      <c r="E186" s="202" t="s">
        <v>1176</v>
      </c>
      <c r="F186" s="202" t="s">
        <v>1211</v>
      </c>
      <c r="G186" s="200"/>
      <c r="H186" s="200"/>
      <c r="I186" s="203"/>
      <c r="J186" s="204">
        <f>BK186</f>
        <v>0</v>
      </c>
      <c r="K186" s="200"/>
      <c r="L186" s="205"/>
      <c r="M186" s="206"/>
      <c r="N186" s="207"/>
      <c r="O186" s="207"/>
      <c r="P186" s="208">
        <f>SUM(P187:P204)</f>
        <v>0</v>
      </c>
      <c r="Q186" s="207"/>
      <c r="R186" s="208">
        <f>SUM(R187:R204)</f>
        <v>0</v>
      </c>
      <c r="S186" s="207"/>
      <c r="T186" s="209">
        <f>SUM(T187:T204)</f>
        <v>0</v>
      </c>
      <c r="U186" s="12"/>
      <c r="V186" s="12"/>
      <c r="W186" s="12"/>
      <c r="X186" s="12"/>
      <c r="Y186" s="12"/>
      <c r="Z186" s="12"/>
      <c r="AA186" s="12"/>
      <c r="AB186" s="12"/>
      <c r="AC186" s="12"/>
      <c r="AD186" s="12"/>
      <c r="AE186" s="12"/>
      <c r="AR186" s="210" t="s">
        <v>80</v>
      </c>
      <c r="AT186" s="211" t="s">
        <v>72</v>
      </c>
      <c r="AU186" s="211" t="s">
        <v>73</v>
      </c>
      <c r="AY186" s="210" t="s">
        <v>196</v>
      </c>
      <c r="BK186" s="212">
        <f>SUM(BK187:BK204)</f>
        <v>0</v>
      </c>
    </row>
    <row r="187" s="2" customFormat="1" ht="23.4566" customHeight="1">
      <c r="A187" s="41"/>
      <c r="B187" s="42"/>
      <c r="C187" s="215" t="s">
        <v>370</v>
      </c>
      <c r="D187" s="215" t="s">
        <v>199</v>
      </c>
      <c r="E187" s="216" t="s">
        <v>5775</v>
      </c>
      <c r="F187" s="217" t="s">
        <v>1270</v>
      </c>
      <c r="G187" s="218" t="s">
        <v>486</v>
      </c>
      <c r="H187" s="219">
        <v>657</v>
      </c>
      <c r="I187" s="220"/>
      <c r="J187" s="221">
        <f>ROUND(I187*H187,2)</f>
        <v>0</v>
      </c>
      <c r="K187" s="217" t="s">
        <v>19</v>
      </c>
      <c r="L187" s="47"/>
      <c r="M187" s="222" t="s">
        <v>19</v>
      </c>
      <c r="N187" s="223" t="s">
        <v>44</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572</v>
      </c>
      <c r="AT187" s="226" t="s">
        <v>199</v>
      </c>
      <c r="AU187" s="226" t="s">
        <v>80</v>
      </c>
      <c r="AY187" s="20" t="s">
        <v>196</v>
      </c>
      <c r="BE187" s="227">
        <f>IF(N187="základní",J187,0)</f>
        <v>0</v>
      </c>
      <c r="BF187" s="227">
        <f>IF(N187="snížená",J187,0)</f>
        <v>0</v>
      </c>
      <c r="BG187" s="227">
        <f>IF(N187="zákl. přenesená",J187,0)</f>
        <v>0</v>
      </c>
      <c r="BH187" s="227">
        <f>IF(N187="sníž. přenesená",J187,0)</f>
        <v>0</v>
      </c>
      <c r="BI187" s="227">
        <f>IF(N187="nulová",J187,0)</f>
        <v>0</v>
      </c>
      <c r="BJ187" s="20" t="s">
        <v>80</v>
      </c>
      <c r="BK187" s="227">
        <f>ROUND(I187*H187,2)</f>
        <v>0</v>
      </c>
      <c r="BL187" s="20" t="s">
        <v>572</v>
      </c>
      <c r="BM187" s="226" t="s">
        <v>5776</v>
      </c>
    </row>
    <row r="188" s="14" customFormat="1">
      <c r="A188" s="14"/>
      <c r="B188" s="244"/>
      <c r="C188" s="245"/>
      <c r="D188" s="235" t="s">
        <v>208</v>
      </c>
      <c r="E188" s="246" t="s">
        <v>19</v>
      </c>
      <c r="F188" s="247" t="s">
        <v>5777</v>
      </c>
      <c r="G188" s="245"/>
      <c r="H188" s="248">
        <v>657</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208</v>
      </c>
      <c r="AU188" s="254" t="s">
        <v>80</v>
      </c>
      <c r="AV188" s="14" t="s">
        <v>82</v>
      </c>
      <c r="AW188" s="14" t="s">
        <v>33</v>
      </c>
      <c r="AX188" s="14" t="s">
        <v>73</v>
      </c>
      <c r="AY188" s="254" t="s">
        <v>196</v>
      </c>
    </row>
    <row r="189" s="15" customFormat="1">
      <c r="A189" s="15"/>
      <c r="B189" s="255"/>
      <c r="C189" s="256"/>
      <c r="D189" s="235" t="s">
        <v>208</v>
      </c>
      <c r="E189" s="257" t="s">
        <v>19</v>
      </c>
      <c r="F189" s="258" t="s">
        <v>212</v>
      </c>
      <c r="G189" s="256"/>
      <c r="H189" s="259">
        <v>657</v>
      </c>
      <c r="I189" s="260"/>
      <c r="J189" s="256"/>
      <c r="K189" s="256"/>
      <c r="L189" s="261"/>
      <c r="M189" s="262"/>
      <c r="N189" s="263"/>
      <c r="O189" s="263"/>
      <c r="P189" s="263"/>
      <c r="Q189" s="263"/>
      <c r="R189" s="263"/>
      <c r="S189" s="263"/>
      <c r="T189" s="264"/>
      <c r="U189" s="15"/>
      <c r="V189" s="15"/>
      <c r="W189" s="15"/>
      <c r="X189" s="15"/>
      <c r="Y189" s="15"/>
      <c r="Z189" s="15"/>
      <c r="AA189" s="15"/>
      <c r="AB189" s="15"/>
      <c r="AC189" s="15"/>
      <c r="AD189" s="15"/>
      <c r="AE189" s="15"/>
      <c r="AT189" s="265" t="s">
        <v>208</v>
      </c>
      <c r="AU189" s="265" t="s">
        <v>80</v>
      </c>
      <c r="AV189" s="15" t="s">
        <v>204</v>
      </c>
      <c r="AW189" s="15" t="s">
        <v>33</v>
      </c>
      <c r="AX189" s="15" t="s">
        <v>80</v>
      </c>
      <c r="AY189" s="265" t="s">
        <v>196</v>
      </c>
    </row>
    <row r="190" s="2" customFormat="1" ht="23.4566" customHeight="1">
      <c r="A190" s="41"/>
      <c r="B190" s="42"/>
      <c r="C190" s="215" t="s">
        <v>376</v>
      </c>
      <c r="D190" s="215" t="s">
        <v>199</v>
      </c>
      <c r="E190" s="216" t="s">
        <v>5778</v>
      </c>
      <c r="F190" s="217" t="s">
        <v>5779</v>
      </c>
      <c r="G190" s="218" t="s">
        <v>486</v>
      </c>
      <c r="H190" s="219">
        <v>52</v>
      </c>
      <c r="I190" s="220"/>
      <c r="J190" s="221">
        <f>ROUND(I190*H190,2)</f>
        <v>0</v>
      </c>
      <c r="K190" s="217" t="s">
        <v>19</v>
      </c>
      <c r="L190" s="47"/>
      <c r="M190" s="222" t="s">
        <v>19</v>
      </c>
      <c r="N190" s="223" t="s">
        <v>44</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572</v>
      </c>
      <c r="AT190" s="226" t="s">
        <v>199</v>
      </c>
      <c r="AU190" s="226" t="s">
        <v>80</v>
      </c>
      <c r="AY190" s="20" t="s">
        <v>196</v>
      </c>
      <c r="BE190" s="227">
        <f>IF(N190="základní",J190,0)</f>
        <v>0</v>
      </c>
      <c r="BF190" s="227">
        <f>IF(N190="snížená",J190,0)</f>
        <v>0</v>
      </c>
      <c r="BG190" s="227">
        <f>IF(N190="zákl. přenesená",J190,0)</f>
        <v>0</v>
      </c>
      <c r="BH190" s="227">
        <f>IF(N190="sníž. přenesená",J190,0)</f>
        <v>0</v>
      </c>
      <c r="BI190" s="227">
        <f>IF(N190="nulová",J190,0)</f>
        <v>0</v>
      </c>
      <c r="BJ190" s="20" t="s">
        <v>80</v>
      </c>
      <c r="BK190" s="227">
        <f>ROUND(I190*H190,2)</f>
        <v>0</v>
      </c>
      <c r="BL190" s="20" t="s">
        <v>572</v>
      </c>
      <c r="BM190" s="226" t="s">
        <v>5780</v>
      </c>
    </row>
    <row r="191" s="14" customFormat="1">
      <c r="A191" s="14"/>
      <c r="B191" s="244"/>
      <c r="C191" s="245"/>
      <c r="D191" s="235" t="s">
        <v>208</v>
      </c>
      <c r="E191" s="246" t="s">
        <v>19</v>
      </c>
      <c r="F191" s="247" t="s">
        <v>508</v>
      </c>
      <c r="G191" s="245"/>
      <c r="H191" s="248">
        <v>52</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208</v>
      </c>
      <c r="AU191" s="254" t="s">
        <v>80</v>
      </c>
      <c r="AV191" s="14" t="s">
        <v>82</v>
      </c>
      <c r="AW191" s="14" t="s">
        <v>33</v>
      </c>
      <c r="AX191" s="14" t="s">
        <v>73</v>
      </c>
      <c r="AY191" s="254" t="s">
        <v>196</v>
      </c>
    </row>
    <row r="192" s="15" customFormat="1">
      <c r="A192" s="15"/>
      <c r="B192" s="255"/>
      <c r="C192" s="256"/>
      <c r="D192" s="235" t="s">
        <v>208</v>
      </c>
      <c r="E192" s="257" t="s">
        <v>19</v>
      </c>
      <c r="F192" s="258" t="s">
        <v>212</v>
      </c>
      <c r="G192" s="256"/>
      <c r="H192" s="259">
        <v>52</v>
      </c>
      <c r="I192" s="260"/>
      <c r="J192" s="256"/>
      <c r="K192" s="256"/>
      <c r="L192" s="261"/>
      <c r="M192" s="262"/>
      <c r="N192" s="263"/>
      <c r="O192" s="263"/>
      <c r="P192" s="263"/>
      <c r="Q192" s="263"/>
      <c r="R192" s="263"/>
      <c r="S192" s="263"/>
      <c r="T192" s="264"/>
      <c r="U192" s="15"/>
      <c r="V192" s="15"/>
      <c r="W192" s="15"/>
      <c r="X192" s="15"/>
      <c r="Y192" s="15"/>
      <c r="Z192" s="15"/>
      <c r="AA192" s="15"/>
      <c r="AB192" s="15"/>
      <c r="AC192" s="15"/>
      <c r="AD192" s="15"/>
      <c r="AE192" s="15"/>
      <c r="AT192" s="265" t="s">
        <v>208</v>
      </c>
      <c r="AU192" s="265" t="s">
        <v>80</v>
      </c>
      <c r="AV192" s="15" t="s">
        <v>204</v>
      </c>
      <c r="AW192" s="15" t="s">
        <v>33</v>
      </c>
      <c r="AX192" s="15" t="s">
        <v>80</v>
      </c>
      <c r="AY192" s="265" t="s">
        <v>196</v>
      </c>
    </row>
    <row r="193" s="2" customFormat="1" ht="31.92453" customHeight="1">
      <c r="A193" s="41"/>
      <c r="B193" s="42"/>
      <c r="C193" s="215" t="s">
        <v>382</v>
      </c>
      <c r="D193" s="215" t="s">
        <v>199</v>
      </c>
      <c r="E193" s="216" t="s">
        <v>5781</v>
      </c>
      <c r="F193" s="217" t="s">
        <v>5782</v>
      </c>
      <c r="G193" s="218" t="s">
        <v>486</v>
      </c>
      <c r="H193" s="219">
        <v>325</v>
      </c>
      <c r="I193" s="220"/>
      <c r="J193" s="221">
        <f>ROUND(I193*H193,2)</f>
        <v>0</v>
      </c>
      <c r="K193" s="217" t="s">
        <v>19</v>
      </c>
      <c r="L193" s="47"/>
      <c r="M193" s="222" t="s">
        <v>19</v>
      </c>
      <c r="N193" s="223" t="s">
        <v>44</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572</v>
      </c>
      <c r="AT193" s="226" t="s">
        <v>199</v>
      </c>
      <c r="AU193" s="226" t="s">
        <v>80</v>
      </c>
      <c r="AY193" s="20" t="s">
        <v>196</v>
      </c>
      <c r="BE193" s="227">
        <f>IF(N193="základní",J193,0)</f>
        <v>0</v>
      </c>
      <c r="BF193" s="227">
        <f>IF(N193="snížená",J193,0)</f>
        <v>0</v>
      </c>
      <c r="BG193" s="227">
        <f>IF(N193="zákl. přenesená",J193,0)</f>
        <v>0</v>
      </c>
      <c r="BH193" s="227">
        <f>IF(N193="sníž. přenesená",J193,0)</f>
        <v>0</v>
      </c>
      <c r="BI193" s="227">
        <f>IF(N193="nulová",J193,0)</f>
        <v>0</v>
      </c>
      <c r="BJ193" s="20" t="s">
        <v>80</v>
      </c>
      <c r="BK193" s="227">
        <f>ROUND(I193*H193,2)</f>
        <v>0</v>
      </c>
      <c r="BL193" s="20" t="s">
        <v>572</v>
      </c>
      <c r="BM193" s="226" t="s">
        <v>5783</v>
      </c>
    </row>
    <row r="194" s="14" customFormat="1">
      <c r="A194" s="14"/>
      <c r="B194" s="244"/>
      <c r="C194" s="245"/>
      <c r="D194" s="235" t="s">
        <v>208</v>
      </c>
      <c r="E194" s="246" t="s">
        <v>19</v>
      </c>
      <c r="F194" s="247" t="s">
        <v>5784</v>
      </c>
      <c r="G194" s="245"/>
      <c r="H194" s="248">
        <v>325</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208</v>
      </c>
      <c r="AU194" s="254" t="s">
        <v>80</v>
      </c>
      <c r="AV194" s="14" t="s">
        <v>82</v>
      </c>
      <c r="AW194" s="14" t="s">
        <v>33</v>
      </c>
      <c r="AX194" s="14" t="s">
        <v>73</v>
      </c>
      <c r="AY194" s="254" t="s">
        <v>196</v>
      </c>
    </row>
    <row r="195" s="15" customFormat="1">
      <c r="A195" s="15"/>
      <c r="B195" s="255"/>
      <c r="C195" s="256"/>
      <c r="D195" s="235" t="s">
        <v>208</v>
      </c>
      <c r="E195" s="257" t="s">
        <v>19</v>
      </c>
      <c r="F195" s="258" t="s">
        <v>212</v>
      </c>
      <c r="G195" s="256"/>
      <c r="H195" s="259">
        <v>325</v>
      </c>
      <c r="I195" s="260"/>
      <c r="J195" s="256"/>
      <c r="K195" s="256"/>
      <c r="L195" s="261"/>
      <c r="M195" s="262"/>
      <c r="N195" s="263"/>
      <c r="O195" s="263"/>
      <c r="P195" s="263"/>
      <c r="Q195" s="263"/>
      <c r="R195" s="263"/>
      <c r="S195" s="263"/>
      <c r="T195" s="264"/>
      <c r="U195" s="15"/>
      <c r="V195" s="15"/>
      <c r="W195" s="15"/>
      <c r="X195" s="15"/>
      <c r="Y195" s="15"/>
      <c r="Z195" s="15"/>
      <c r="AA195" s="15"/>
      <c r="AB195" s="15"/>
      <c r="AC195" s="15"/>
      <c r="AD195" s="15"/>
      <c r="AE195" s="15"/>
      <c r="AT195" s="265" t="s">
        <v>208</v>
      </c>
      <c r="AU195" s="265" t="s">
        <v>80</v>
      </c>
      <c r="AV195" s="15" t="s">
        <v>204</v>
      </c>
      <c r="AW195" s="15" t="s">
        <v>33</v>
      </c>
      <c r="AX195" s="15" t="s">
        <v>80</v>
      </c>
      <c r="AY195" s="265" t="s">
        <v>196</v>
      </c>
    </row>
    <row r="196" s="2" customFormat="1" ht="31.92453" customHeight="1">
      <c r="A196" s="41"/>
      <c r="B196" s="42"/>
      <c r="C196" s="215" t="s">
        <v>390</v>
      </c>
      <c r="D196" s="215" t="s">
        <v>199</v>
      </c>
      <c r="E196" s="216" t="s">
        <v>5785</v>
      </c>
      <c r="F196" s="217" t="s">
        <v>5786</v>
      </c>
      <c r="G196" s="218" t="s">
        <v>486</v>
      </c>
      <c r="H196" s="219">
        <v>39</v>
      </c>
      <c r="I196" s="220"/>
      <c r="J196" s="221">
        <f>ROUND(I196*H196,2)</f>
        <v>0</v>
      </c>
      <c r="K196" s="217" t="s">
        <v>19</v>
      </c>
      <c r="L196" s="47"/>
      <c r="M196" s="222" t="s">
        <v>19</v>
      </c>
      <c r="N196" s="223" t="s">
        <v>44</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572</v>
      </c>
      <c r="AT196" s="226" t="s">
        <v>199</v>
      </c>
      <c r="AU196" s="226" t="s">
        <v>80</v>
      </c>
      <c r="AY196" s="20" t="s">
        <v>196</v>
      </c>
      <c r="BE196" s="227">
        <f>IF(N196="základní",J196,0)</f>
        <v>0</v>
      </c>
      <c r="BF196" s="227">
        <f>IF(N196="snížená",J196,0)</f>
        <v>0</v>
      </c>
      <c r="BG196" s="227">
        <f>IF(N196="zákl. přenesená",J196,0)</f>
        <v>0</v>
      </c>
      <c r="BH196" s="227">
        <f>IF(N196="sníž. přenesená",J196,0)</f>
        <v>0</v>
      </c>
      <c r="BI196" s="227">
        <f>IF(N196="nulová",J196,0)</f>
        <v>0</v>
      </c>
      <c r="BJ196" s="20" t="s">
        <v>80</v>
      </c>
      <c r="BK196" s="227">
        <f>ROUND(I196*H196,2)</f>
        <v>0</v>
      </c>
      <c r="BL196" s="20" t="s">
        <v>572</v>
      </c>
      <c r="BM196" s="226" t="s">
        <v>5787</v>
      </c>
    </row>
    <row r="197" s="14" customFormat="1">
      <c r="A197" s="14"/>
      <c r="B197" s="244"/>
      <c r="C197" s="245"/>
      <c r="D197" s="235" t="s">
        <v>208</v>
      </c>
      <c r="E197" s="246" t="s">
        <v>19</v>
      </c>
      <c r="F197" s="247" t="s">
        <v>438</v>
      </c>
      <c r="G197" s="245"/>
      <c r="H197" s="248">
        <v>39</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208</v>
      </c>
      <c r="AU197" s="254" t="s">
        <v>80</v>
      </c>
      <c r="AV197" s="14" t="s">
        <v>82</v>
      </c>
      <c r="AW197" s="14" t="s">
        <v>33</v>
      </c>
      <c r="AX197" s="14" t="s">
        <v>73</v>
      </c>
      <c r="AY197" s="254" t="s">
        <v>196</v>
      </c>
    </row>
    <row r="198" s="15" customFormat="1">
      <c r="A198" s="15"/>
      <c r="B198" s="255"/>
      <c r="C198" s="256"/>
      <c r="D198" s="235" t="s">
        <v>208</v>
      </c>
      <c r="E198" s="257" t="s">
        <v>19</v>
      </c>
      <c r="F198" s="258" t="s">
        <v>212</v>
      </c>
      <c r="G198" s="256"/>
      <c r="H198" s="259">
        <v>39</v>
      </c>
      <c r="I198" s="260"/>
      <c r="J198" s="256"/>
      <c r="K198" s="256"/>
      <c r="L198" s="261"/>
      <c r="M198" s="262"/>
      <c r="N198" s="263"/>
      <c r="O198" s="263"/>
      <c r="P198" s="263"/>
      <c r="Q198" s="263"/>
      <c r="R198" s="263"/>
      <c r="S198" s="263"/>
      <c r="T198" s="264"/>
      <c r="U198" s="15"/>
      <c r="V198" s="15"/>
      <c r="W198" s="15"/>
      <c r="X198" s="15"/>
      <c r="Y198" s="15"/>
      <c r="Z198" s="15"/>
      <c r="AA198" s="15"/>
      <c r="AB198" s="15"/>
      <c r="AC198" s="15"/>
      <c r="AD198" s="15"/>
      <c r="AE198" s="15"/>
      <c r="AT198" s="265" t="s">
        <v>208</v>
      </c>
      <c r="AU198" s="265" t="s">
        <v>80</v>
      </c>
      <c r="AV198" s="15" t="s">
        <v>204</v>
      </c>
      <c r="AW198" s="15" t="s">
        <v>33</v>
      </c>
      <c r="AX198" s="15" t="s">
        <v>80</v>
      </c>
      <c r="AY198" s="265" t="s">
        <v>196</v>
      </c>
    </row>
    <row r="199" s="2" customFormat="1" ht="23.4566" customHeight="1">
      <c r="A199" s="41"/>
      <c r="B199" s="42"/>
      <c r="C199" s="215" t="s">
        <v>399</v>
      </c>
      <c r="D199" s="215" t="s">
        <v>199</v>
      </c>
      <c r="E199" s="216" t="s">
        <v>5788</v>
      </c>
      <c r="F199" s="217" t="s">
        <v>5789</v>
      </c>
      <c r="G199" s="218" t="s">
        <v>486</v>
      </c>
      <c r="H199" s="219">
        <v>33</v>
      </c>
      <c r="I199" s="220"/>
      <c r="J199" s="221">
        <f>ROUND(I199*H199,2)</f>
        <v>0</v>
      </c>
      <c r="K199" s="217" t="s">
        <v>19</v>
      </c>
      <c r="L199" s="47"/>
      <c r="M199" s="222" t="s">
        <v>19</v>
      </c>
      <c r="N199" s="223" t="s">
        <v>44</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572</v>
      </c>
      <c r="AT199" s="226" t="s">
        <v>199</v>
      </c>
      <c r="AU199" s="226" t="s">
        <v>80</v>
      </c>
      <c r="AY199" s="20" t="s">
        <v>196</v>
      </c>
      <c r="BE199" s="227">
        <f>IF(N199="základní",J199,0)</f>
        <v>0</v>
      </c>
      <c r="BF199" s="227">
        <f>IF(N199="snížená",J199,0)</f>
        <v>0</v>
      </c>
      <c r="BG199" s="227">
        <f>IF(N199="zákl. přenesená",J199,0)</f>
        <v>0</v>
      </c>
      <c r="BH199" s="227">
        <f>IF(N199="sníž. přenesená",J199,0)</f>
        <v>0</v>
      </c>
      <c r="BI199" s="227">
        <f>IF(N199="nulová",J199,0)</f>
        <v>0</v>
      </c>
      <c r="BJ199" s="20" t="s">
        <v>80</v>
      </c>
      <c r="BK199" s="227">
        <f>ROUND(I199*H199,2)</f>
        <v>0</v>
      </c>
      <c r="BL199" s="20" t="s">
        <v>572</v>
      </c>
      <c r="BM199" s="226" t="s">
        <v>5790</v>
      </c>
    </row>
    <row r="200" s="14" customFormat="1">
      <c r="A200" s="14"/>
      <c r="B200" s="244"/>
      <c r="C200" s="245"/>
      <c r="D200" s="235" t="s">
        <v>208</v>
      </c>
      <c r="E200" s="246" t="s">
        <v>19</v>
      </c>
      <c r="F200" s="247" t="s">
        <v>399</v>
      </c>
      <c r="G200" s="245"/>
      <c r="H200" s="248">
        <v>33</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208</v>
      </c>
      <c r="AU200" s="254" t="s">
        <v>80</v>
      </c>
      <c r="AV200" s="14" t="s">
        <v>82</v>
      </c>
      <c r="AW200" s="14" t="s">
        <v>33</v>
      </c>
      <c r="AX200" s="14" t="s">
        <v>73</v>
      </c>
      <c r="AY200" s="254" t="s">
        <v>196</v>
      </c>
    </row>
    <row r="201" s="15" customFormat="1">
      <c r="A201" s="15"/>
      <c r="B201" s="255"/>
      <c r="C201" s="256"/>
      <c r="D201" s="235" t="s">
        <v>208</v>
      </c>
      <c r="E201" s="257" t="s">
        <v>19</v>
      </c>
      <c r="F201" s="258" t="s">
        <v>212</v>
      </c>
      <c r="G201" s="256"/>
      <c r="H201" s="259">
        <v>33</v>
      </c>
      <c r="I201" s="260"/>
      <c r="J201" s="256"/>
      <c r="K201" s="256"/>
      <c r="L201" s="261"/>
      <c r="M201" s="262"/>
      <c r="N201" s="263"/>
      <c r="O201" s="263"/>
      <c r="P201" s="263"/>
      <c r="Q201" s="263"/>
      <c r="R201" s="263"/>
      <c r="S201" s="263"/>
      <c r="T201" s="264"/>
      <c r="U201" s="15"/>
      <c r="V201" s="15"/>
      <c r="W201" s="15"/>
      <c r="X201" s="15"/>
      <c r="Y201" s="15"/>
      <c r="Z201" s="15"/>
      <c r="AA201" s="15"/>
      <c r="AB201" s="15"/>
      <c r="AC201" s="15"/>
      <c r="AD201" s="15"/>
      <c r="AE201" s="15"/>
      <c r="AT201" s="265" t="s">
        <v>208</v>
      </c>
      <c r="AU201" s="265" t="s">
        <v>80</v>
      </c>
      <c r="AV201" s="15" t="s">
        <v>204</v>
      </c>
      <c r="AW201" s="15" t="s">
        <v>33</v>
      </c>
      <c r="AX201" s="15" t="s">
        <v>80</v>
      </c>
      <c r="AY201" s="265" t="s">
        <v>196</v>
      </c>
    </row>
    <row r="202" s="2" customFormat="1" ht="16.30189" customHeight="1">
      <c r="A202" s="41"/>
      <c r="B202" s="42"/>
      <c r="C202" s="215" t="s">
        <v>405</v>
      </c>
      <c r="D202" s="215" t="s">
        <v>199</v>
      </c>
      <c r="E202" s="216" t="s">
        <v>1272</v>
      </c>
      <c r="F202" s="217" t="s">
        <v>1273</v>
      </c>
      <c r="G202" s="218" t="s">
        <v>486</v>
      </c>
      <c r="H202" s="219">
        <v>839</v>
      </c>
      <c r="I202" s="220"/>
      <c r="J202" s="221">
        <f>ROUND(I202*H202,2)</f>
        <v>0</v>
      </c>
      <c r="K202" s="217" t="s">
        <v>19</v>
      </c>
      <c r="L202" s="47"/>
      <c r="M202" s="222" t="s">
        <v>19</v>
      </c>
      <c r="N202" s="223" t="s">
        <v>44</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572</v>
      </c>
      <c r="AT202" s="226" t="s">
        <v>199</v>
      </c>
      <c r="AU202" s="226" t="s">
        <v>80</v>
      </c>
      <c r="AY202" s="20" t="s">
        <v>196</v>
      </c>
      <c r="BE202" s="227">
        <f>IF(N202="základní",J202,0)</f>
        <v>0</v>
      </c>
      <c r="BF202" s="227">
        <f>IF(N202="snížená",J202,0)</f>
        <v>0</v>
      </c>
      <c r="BG202" s="227">
        <f>IF(N202="zákl. přenesená",J202,0)</f>
        <v>0</v>
      </c>
      <c r="BH202" s="227">
        <f>IF(N202="sníž. přenesená",J202,0)</f>
        <v>0</v>
      </c>
      <c r="BI202" s="227">
        <f>IF(N202="nulová",J202,0)</f>
        <v>0</v>
      </c>
      <c r="BJ202" s="20" t="s">
        <v>80</v>
      </c>
      <c r="BK202" s="227">
        <f>ROUND(I202*H202,2)</f>
        <v>0</v>
      </c>
      <c r="BL202" s="20" t="s">
        <v>572</v>
      </c>
      <c r="BM202" s="226" t="s">
        <v>5791</v>
      </c>
    </row>
    <row r="203" s="14" customFormat="1">
      <c r="A203" s="14"/>
      <c r="B203" s="244"/>
      <c r="C203" s="245"/>
      <c r="D203" s="235" t="s">
        <v>208</v>
      </c>
      <c r="E203" s="246" t="s">
        <v>19</v>
      </c>
      <c r="F203" s="247" t="s">
        <v>5792</v>
      </c>
      <c r="G203" s="245"/>
      <c r="H203" s="248">
        <v>839</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208</v>
      </c>
      <c r="AU203" s="254" t="s">
        <v>80</v>
      </c>
      <c r="AV203" s="14" t="s">
        <v>82</v>
      </c>
      <c r="AW203" s="14" t="s">
        <v>33</v>
      </c>
      <c r="AX203" s="14" t="s">
        <v>73</v>
      </c>
      <c r="AY203" s="254" t="s">
        <v>196</v>
      </c>
    </row>
    <row r="204" s="15" customFormat="1">
      <c r="A204" s="15"/>
      <c r="B204" s="255"/>
      <c r="C204" s="256"/>
      <c r="D204" s="235" t="s">
        <v>208</v>
      </c>
      <c r="E204" s="257" t="s">
        <v>19</v>
      </c>
      <c r="F204" s="258" t="s">
        <v>212</v>
      </c>
      <c r="G204" s="256"/>
      <c r="H204" s="259">
        <v>839</v>
      </c>
      <c r="I204" s="260"/>
      <c r="J204" s="256"/>
      <c r="K204" s="256"/>
      <c r="L204" s="261"/>
      <c r="M204" s="262"/>
      <c r="N204" s="263"/>
      <c r="O204" s="263"/>
      <c r="P204" s="263"/>
      <c r="Q204" s="263"/>
      <c r="R204" s="263"/>
      <c r="S204" s="263"/>
      <c r="T204" s="264"/>
      <c r="U204" s="15"/>
      <c r="V204" s="15"/>
      <c r="W204" s="15"/>
      <c r="X204" s="15"/>
      <c r="Y204" s="15"/>
      <c r="Z204" s="15"/>
      <c r="AA204" s="15"/>
      <c r="AB204" s="15"/>
      <c r="AC204" s="15"/>
      <c r="AD204" s="15"/>
      <c r="AE204" s="15"/>
      <c r="AT204" s="265" t="s">
        <v>208</v>
      </c>
      <c r="AU204" s="265" t="s">
        <v>80</v>
      </c>
      <c r="AV204" s="15" t="s">
        <v>204</v>
      </c>
      <c r="AW204" s="15" t="s">
        <v>33</v>
      </c>
      <c r="AX204" s="15" t="s">
        <v>80</v>
      </c>
      <c r="AY204" s="265" t="s">
        <v>196</v>
      </c>
    </row>
    <row r="205" s="12" customFormat="1" ht="25.92" customHeight="1">
      <c r="A205" s="12"/>
      <c r="B205" s="199"/>
      <c r="C205" s="200"/>
      <c r="D205" s="201" t="s">
        <v>72</v>
      </c>
      <c r="E205" s="202" t="s">
        <v>5793</v>
      </c>
      <c r="F205" s="202" t="s">
        <v>1166</v>
      </c>
      <c r="G205" s="200"/>
      <c r="H205" s="200"/>
      <c r="I205" s="203"/>
      <c r="J205" s="204">
        <f>BK205</f>
        <v>0</v>
      </c>
      <c r="K205" s="200"/>
      <c r="L205" s="205"/>
      <c r="M205" s="206"/>
      <c r="N205" s="207"/>
      <c r="O205" s="207"/>
      <c r="P205" s="208">
        <f>SUM(P206:P301)</f>
        <v>0</v>
      </c>
      <c r="Q205" s="207"/>
      <c r="R205" s="208">
        <f>SUM(R206:R301)</f>
        <v>0</v>
      </c>
      <c r="S205" s="207"/>
      <c r="T205" s="209">
        <f>SUM(T206:T301)</f>
        <v>0</v>
      </c>
      <c r="U205" s="12"/>
      <c r="V205" s="12"/>
      <c r="W205" s="12"/>
      <c r="X205" s="12"/>
      <c r="Y205" s="12"/>
      <c r="Z205" s="12"/>
      <c r="AA205" s="12"/>
      <c r="AB205" s="12"/>
      <c r="AC205" s="12"/>
      <c r="AD205" s="12"/>
      <c r="AE205" s="12"/>
      <c r="AR205" s="210" t="s">
        <v>80</v>
      </c>
      <c r="AT205" s="211" t="s">
        <v>72</v>
      </c>
      <c r="AU205" s="211" t="s">
        <v>73</v>
      </c>
      <c r="AY205" s="210" t="s">
        <v>196</v>
      </c>
      <c r="BK205" s="212">
        <f>SUM(BK206:BK301)</f>
        <v>0</v>
      </c>
    </row>
    <row r="206" s="2" customFormat="1" ht="53.66038" customHeight="1">
      <c r="A206" s="41"/>
      <c r="B206" s="42"/>
      <c r="C206" s="215" t="s">
        <v>410</v>
      </c>
      <c r="D206" s="215" t="s">
        <v>199</v>
      </c>
      <c r="E206" s="216" t="s">
        <v>5794</v>
      </c>
      <c r="F206" s="217" t="s">
        <v>5795</v>
      </c>
      <c r="G206" s="218" t="s">
        <v>486</v>
      </c>
      <c r="H206" s="219">
        <v>44</v>
      </c>
      <c r="I206" s="220"/>
      <c r="J206" s="221">
        <f>ROUND(I206*H206,2)</f>
        <v>0</v>
      </c>
      <c r="K206" s="217" t="s">
        <v>19</v>
      </c>
      <c r="L206" s="47"/>
      <c r="M206" s="222" t="s">
        <v>19</v>
      </c>
      <c r="N206" s="223" t="s">
        <v>44</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572</v>
      </c>
      <c r="AT206" s="226" t="s">
        <v>199</v>
      </c>
      <c r="AU206" s="226" t="s">
        <v>80</v>
      </c>
      <c r="AY206" s="20" t="s">
        <v>196</v>
      </c>
      <c r="BE206" s="227">
        <f>IF(N206="základní",J206,0)</f>
        <v>0</v>
      </c>
      <c r="BF206" s="227">
        <f>IF(N206="snížená",J206,0)</f>
        <v>0</v>
      </c>
      <c r="BG206" s="227">
        <f>IF(N206="zákl. přenesená",J206,0)</f>
        <v>0</v>
      </c>
      <c r="BH206" s="227">
        <f>IF(N206="sníž. přenesená",J206,0)</f>
        <v>0</v>
      </c>
      <c r="BI206" s="227">
        <f>IF(N206="nulová",J206,0)</f>
        <v>0</v>
      </c>
      <c r="BJ206" s="20" t="s">
        <v>80</v>
      </c>
      <c r="BK206" s="227">
        <f>ROUND(I206*H206,2)</f>
        <v>0</v>
      </c>
      <c r="BL206" s="20" t="s">
        <v>572</v>
      </c>
      <c r="BM206" s="226" t="s">
        <v>5796</v>
      </c>
    </row>
    <row r="207" s="14" customFormat="1">
      <c r="A207" s="14"/>
      <c r="B207" s="244"/>
      <c r="C207" s="245"/>
      <c r="D207" s="235" t="s">
        <v>208</v>
      </c>
      <c r="E207" s="246" t="s">
        <v>19</v>
      </c>
      <c r="F207" s="247" t="s">
        <v>465</v>
      </c>
      <c r="G207" s="245"/>
      <c r="H207" s="248">
        <v>44</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208</v>
      </c>
      <c r="AU207" s="254" t="s">
        <v>80</v>
      </c>
      <c r="AV207" s="14" t="s">
        <v>82</v>
      </c>
      <c r="AW207" s="14" t="s">
        <v>33</v>
      </c>
      <c r="AX207" s="14" t="s">
        <v>73</v>
      </c>
      <c r="AY207" s="254" t="s">
        <v>196</v>
      </c>
    </row>
    <row r="208" s="15" customFormat="1">
      <c r="A208" s="15"/>
      <c r="B208" s="255"/>
      <c r="C208" s="256"/>
      <c r="D208" s="235" t="s">
        <v>208</v>
      </c>
      <c r="E208" s="257" t="s">
        <v>19</v>
      </c>
      <c r="F208" s="258" t="s">
        <v>212</v>
      </c>
      <c r="G208" s="256"/>
      <c r="H208" s="259">
        <v>44</v>
      </c>
      <c r="I208" s="260"/>
      <c r="J208" s="256"/>
      <c r="K208" s="256"/>
      <c r="L208" s="261"/>
      <c r="M208" s="262"/>
      <c r="N208" s="263"/>
      <c r="O208" s="263"/>
      <c r="P208" s="263"/>
      <c r="Q208" s="263"/>
      <c r="R208" s="263"/>
      <c r="S208" s="263"/>
      <c r="T208" s="264"/>
      <c r="U208" s="15"/>
      <c r="V208" s="15"/>
      <c r="W208" s="15"/>
      <c r="X208" s="15"/>
      <c r="Y208" s="15"/>
      <c r="Z208" s="15"/>
      <c r="AA208" s="15"/>
      <c r="AB208" s="15"/>
      <c r="AC208" s="15"/>
      <c r="AD208" s="15"/>
      <c r="AE208" s="15"/>
      <c r="AT208" s="265" t="s">
        <v>208</v>
      </c>
      <c r="AU208" s="265" t="s">
        <v>80</v>
      </c>
      <c r="AV208" s="15" t="s">
        <v>204</v>
      </c>
      <c r="AW208" s="15" t="s">
        <v>33</v>
      </c>
      <c r="AX208" s="15" t="s">
        <v>80</v>
      </c>
      <c r="AY208" s="265" t="s">
        <v>196</v>
      </c>
    </row>
    <row r="209" s="2" customFormat="1" ht="16.30189" customHeight="1">
      <c r="A209" s="41"/>
      <c r="B209" s="42"/>
      <c r="C209" s="215" t="s">
        <v>416</v>
      </c>
      <c r="D209" s="215" t="s">
        <v>199</v>
      </c>
      <c r="E209" s="216" t="s">
        <v>5797</v>
      </c>
      <c r="F209" s="217" t="s">
        <v>5798</v>
      </c>
      <c r="G209" s="218" t="s">
        <v>486</v>
      </c>
      <c r="H209" s="219">
        <v>25</v>
      </c>
      <c r="I209" s="220"/>
      <c r="J209" s="221">
        <f>ROUND(I209*H209,2)</f>
        <v>0</v>
      </c>
      <c r="K209" s="217" t="s">
        <v>19</v>
      </c>
      <c r="L209" s="47"/>
      <c r="M209" s="222" t="s">
        <v>19</v>
      </c>
      <c r="N209" s="223" t="s">
        <v>44</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572</v>
      </c>
      <c r="AT209" s="226" t="s">
        <v>199</v>
      </c>
      <c r="AU209" s="226" t="s">
        <v>80</v>
      </c>
      <c r="AY209" s="20" t="s">
        <v>196</v>
      </c>
      <c r="BE209" s="227">
        <f>IF(N209="základní",J209,0)</f>
        <v>0</v>
      </c>
      <c r="BF209" s="227">
        <f>IF(N209="snížená",J209,0)</f>
        <v>0</v>
      </c>
      <c r="BG209" s="227">
        <f>IF(N209="zákl. přenesená",J209,0)</f>
        <v>0</v>
      </c>
      <c r="BH209" s="227">
        <f>IF(N209="sníž. přenesená",J209,0)</f>
        <v>0</v>
      </c>
      <c r="BI209" s="227">
        <f>IF(N209="nulová",J209,0)</f>
        <v>0</v>
      </c>
      <c r="BJ209" s="20" t="s">
        <v>80</v>
      </c>
      <c r="BK209" s="227">
        <f>ROUND(I209*H209,2)</f>
        <v>0</v>
      </c>
      <c r="BL209" s="20" t="s">
        <v>572</v>
      </c>
      <c r="BM209" s="226" t="s">
        <v>5799</v>
      </c>
    </row>
    <row r="210" s="14" customFormat="1">
      <c r="A210" s="14"/>
      <c r="B210" s="244"/>
      <c r="C210" s="245"/>
      <c r="D210" s="235" t="s">
        <v>208</v>
      </c>
      <c r="E210" s="246" t="s">
        <v>19</v>
      </c>
      <c r="F210" s="247" t="s">
        <v>348</v>
      </c>
      <c r="G210" s="245"/>
      <c r="H210" s="248">
        <v>25</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208</v>
      </c>
      <c r="AU210" s="254" t="s">
        <v>80</v>
      </c>
      <c r="AV210" s="14" t="s">
        <v>82</v>
      </c>
      <c r="AW210" s="14" t="s">
        <v>33</v>
      </c>
      <c r="AX210" s="14" t="s">
        <v>73</v>
      </c>
      <c r="AY210" s="254" t="s">
        <v>196</v>
      </c>
    </row>
    <row r="211" s="15" customFormat="1">
      <c r="A211" s="15"/>
      <c r="B211" s="255"/>
      <c r="C211" s="256"/>
      <c r="D211" s="235" t="s">
        <v>208</v>
      </c>
      <c r="E211" s="257" t="s">
        <v>19</v>
      </c>
      <c r="F211" s="258" t="s">
        <v>212</v>
      </c>
      <c r="G211" s="256"/>
      <c r="H211" s="259">
        <v>25</v>
      </c>
      <c r="I211" s="260"/>
      <c r="J211" s="256"/>
      <c r="K211" s="256"/>
      <c r="L211" s="261"/>
      <c r="M211" s="262"/>
      <c r="N211" s="263"/>
      <c r="O211" s="263"/>
      <c r="P211" s="263"/>
      <c r="Q211" s="263"/>
      <c r="R211" s="263"/>
      <c r="S211" s="263"/>
      <c r="T211" s="264"/>
      <c r="U211" s="15"/>
      <c r="V211" s="15"/>
      <c r="W211" s="15"/>
      <c r="X211" s="15"/>
      <c r="Y211" s="15"/>
      <c r="Z211" s="15"/>
      <c r="AA211" s="15"/>
      <c r="AB211" s="15"/>
      <c r="AC211" s="15"/>
      <c r="AD211" s="15"/>
      <c r="AE211" s="15"/>
      <c r="AT211" s="265" t="s">
        <v>208</v>
      </c>
      <c r="AU211" s="265" t="s">
        <v>80</v>
      </c>
      <c r="AV211" s="15" t="s">
        <v>204</v>
      </c>
      <c r="AW211" s="15" t="s">
        <v>33</v>
      </c>
      <c r="AX211" s="15" t="s">
        <v>80</v>
      </c>
      <c r="AY211" s="265" t="s">
        <v>196</v>
      </c>
    </row>
    <row r="212" s="2" customFormat="1" ht="53.66038" customHeight="1">
      <c r="A212" s="41"/>
      <c r="B212" s="42"/>
      <c r="C212" s="215" t="s">
        <v>423</v>
      </c>
      <c r="D212" s="215" t="s">
        <v>199</v>
      </c>
      <c r="E212" s="216" t="s">
        <v>5800</v>
      </c>
      <c r="F212" s="217" t="s">
        <v>5801</v>
      </c>
      <c r="G212" s="218" t="s">
        <v>222</v>
      </c>
      <c r="H212" s="219">
        <v>188</v>
      </c>
      <c r="I212" s="220"/>
      <c r="J212" s="221">
        <f>ROUND(I212*H212,2)</f>
        <v>0</v>
      </c>
      <c r="K212" s="217" t="s">
        <v>19</v>
      </c>
      <c r="L212" s="47"/>
      <c r="M212" s="222" t="s">
        <v>19</v>
      </c>
      <c r="N212" s="223" t="s">
        <v>44</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572</v>
      </c>
      <c r="AT212" s="226" t="s">
        <v>199</v>
      </c>
      <c r="AU212" s="226" t="s">
        <v>80</v>
      </c>
      <c r="AY212" s="20" t="s">
        <v>196</v>
      </c>
      <c r="BE212" s="227">
        <f>IF(N212="základní",J212,0)</f>
        <v>0</v>
      </c>
      <c r="BF212" s="227">
        <f>IF(N212="snížená",J212,0)</f>
        <v>0</v>
      </c>
      <c r="BG212" s="227">
        <f>IF(N212="zákl. přenesená",J212,0)</f>
        <v>0</v>
      </c>
      <c r="BH212" s="227">
        <f>IF(N212="sníž. přenesená",J212,0)</f>
        <v>0</v>
      </c>
      <c r="BI212" s="227">
        <f>IF(N212="nulová",J212,0)</f>
        <v>0</v>
      </c>
      <c r="BJ212" s="20" t="s">
        <v>80</v>
      </c>
      <c r="BK212" s="227">
        <f>ROUND(I212*H212,2)</f>
        <v>0</v>
      </c>
      <c r="BL212" s="20" t="s">
        <v>572</v>
      </c>
      <c r="BM212" s="226" t="s">
        <v>5802</v>
      </c>
    </row>
    <row r="213" s="14" customFormat="1">
      <c r="A213" s="14"/>
      <c r="B213" s="244"/>
      <c r="C213" s="245"/>
      <c r="D213" s="235" t="s">
        <v>208</v>
      </c>
      <c r="E213" s="246" t="s">
        <v>19</v>
      </c>
      <c r="F213" s="247" t="s">
        <v>2565</v>
      </c>
      <c r="G213" s="245"/>
      <c r="H213" s="248">
        <v>188</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208</v>
      </c>
      <c r="AU213" s="254" t="s">
        <v>80</v>
      </c>
      <c r="AV213" s="14" t="s">
        <v>82</v>
      </c>
      <c r="AW213" s="14" t="s">
        <v>33</v>
      </c>
      <c r="AX213" s="14" t="s">
        <v>73</v>
      </c>
      <c r="AY213" s="254" t="s">
        <v>196</v>
      </c>
    </row>
    <row r="214" s="15" customFormat="1">
      <c r="A214" s="15"/>
      <c r="B214" s="255"/>
      <c r="C214" s="256"/>
      <c r="D214" s="235" t="s">
        <v>208</v>
      </c>
      <c r="E214" s="257" t="s">
        <v>19</v>
      </c>
      <c r="F214" s="258" t="s">
        <v>212</v>
      </c>
      <c r="G214" s="256"/>
      <c r="H214" s="259">
        <v>188</v>
      </c>
      <c r="I214" s="260"/>
      <c r="J214" s="256"/>
      <c r="K214" s="256"/>
      <c r="L214" s="261"/>
      <c r="M214" s="262"/>
      <c r="N214" s="263"/>
      <c r="O214" s="263"/>
      <c r="P214" s="263"/>
      <c r="Q214" s="263"/>
      <c r="R214" s="263"/>
      <c r="S214" s="263"/>
      <c r="T214" s="264"/>
      <c r="U214" s="15"/>
      <c r="V214" s="15"/>
      <c r="W214" s="15"/>
      <c r="X214" s="15"/>
      <c r="Y214" s="15"/>
      <c r="Z214" s="15"/>
      <c r="AA214" s="15"/>
      <c r="AB214" s="15"/>
      <c r="AC214" s="15"/>
      <c r="AD214" s="15"/>
      <c r="AE214" s="15"/>
      <c r="AT214" s="265" t="s">
        <v>208</v>
      </c>
      <c r="AU214" s="265" t="s">
        <v>80</v>
      </c>
      <c r="AV214" s="15" t="s">
        <v>204</v>
      </c>
      <c r="AW214" s="15" t="s">
        <v>33</v>
      </c>
      <c r="AX214" s="15" t="s">
        <v>80</v>
      </c>
      <c r="AY214" s="265" t="s">
        <v>196</v>
      </c>
    </row>
    <row r="215" s="2" customFormat="1" ht="47.59245" customHeight="1">
      <c r="A215" s="41"/>
      <c r="B215" s="42"/>
      <c r="C215" s="215" t="s">
        <v>433</v>
      </c>
      <c r="D215" s="215" t="s">
        <v>199</v>
      </c>
      <c r="E215" s="216" t="s">
        <v>5803</v>
      </c>
      <c r="F215" s="217" t="s">
        <v>5804</v>
      </c>
      <c r="G215" s="218" t="s">
        <v>222</v>
      </c>
      <c r="H215" s="219">
        <v>113</v>
      </c>
      <c r="I215" s="220"/>
      <c r="J215" s="221">
        <f>ROUND(I215*H215,2)</f>
        <v>0</v>
      </c>
      <c r="K215" s="217" t="s">
        <v>19</v>
      </c>
      <c r="L215" s="47"/>
      <c r="M215" s="222" t="s">
        <v>19</v>
      </c>
      <c r="N215" s="223" t="s">
        <v>44</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572</v>
      </c>
      <c r="AT215" s="226" t="s">
        <v>199</v>
      </c>
      <c r="AU215" s="226" t="s">
        <v>80</v>
      </c>
      <c r="AY215" s="20" t="s">
        <v>196</v>
      </c>
      <c r="BE215" s="227">
        <f>IF(N215="základní",J215,0)</f>
        <v>0</v>
      </c>
      <c r="BF215" s="227">
        <f>IF(N215="snížená",J215,0)</f>
        <v>0</v>
      </c>
      <c r="BG215" s="227">
        <f>IF(N215="zákl. přenesená",J215,0)</f>
        <v>0</v>
      </c>
      <c r="BH215" s="227">
        <f>IF(N215="sníž. přenesená",J215,0)</f>
        <v>0</v>
      </c>
      <c r="BI215" s="227">
        <f>IF(N215="nulová",J215,0)</f>
        <v>0</v>
      </c>
      <c r="BJ215" s="20" t="s">
        <v>80</v>
      </c>
      <c r="BK215" s="227">
        <f>ROUND(I215*H215,2)</f>
        <v>0</v>
      </c>
      <c r="BL215" s="20" t="s">
        <v>572</v>
      </c>
      <c r="BM215" s="226" t="s">
        <v>5805</v>
      </c>
    </row>
    <row r="216" s="14" customFormat="1">
      <c r="A216" s="14"/>
      <c r="B216" s="244"/>
      <c r="C216" s="245"/>
      <c r="D216" s="235" t="s">
        <v>208</v>
      </c>
      <c r="E216" s="246" t="s">
        <v>19</v>
      </c>
      <c r="F216" s="247" t="s">
        <v>2078</v>
      </c>
      <c r="G216" s="245"/>
      <c r="H216" s="248">
        <v>113</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208</v>
      </c>
      <c r="AU216" s="254" t="s">
        <v>80</v>
      </c>
      <c r="AV216" s="14" t="s">
        <v>82</v>
      </c>
      <c r="AW216" s="14" t="s">
        <v>33</v>
      </c>
      <c r="AX216" s="14" t="s">
        <v>73</v>
      </c>
      <c r="AY216" s="254" t="s">
        <v>196</v>
      </c>
    </row>
    <row r="217" s="15" customFormat="1">
      <c r="A217" s="15"/>
      <c r="B217" s="255"/>
      <c r="C217" s="256"/>
      <c r="D217" s="235" t="s">
        <v>208</v>
      </c>
      <c r="E217" s="257" t="s">
        <v>19</v>
      </c>
      <c r="F217" s="258" t="s">
        <v>212</v>
      </c>
      <c r="G217" s="256"/>
      <c r="H217" s="259">
        <v>113</v>
      </c>
      <c r="I217" s="260"/>
      <c r="J217" s="256"/>
      <c r="K217" s="256"/>
      <c r="L217" s="261"/>
      <c r="M217" s="262"/>
      <c r="N217" s="263"/>
      <c r="O217" s="263"/>
      <c r="P217" s="263"/>
      <c r="Q217" s="263"/>
      <c r="R217" s="263"/>
      <c r="S217" s="263"/>
      <c r="T217" s="264"/>
      <c r="U217" s="15"/>
      <c r="V217" s="15"/>
      <c r="W217" s="15"/>
      <c r="X217" s="15"/>
      <c r="Y217" s="15"/>
      <c r="Z217" s="15"/>
      <c r="AA217" s="15"/>
      <c r="AB217" s="15"/>
      <c r="AC217" s="15"/>
      <c r="AD217" s="15"/>
      <c r="AE217" s="15"/>
      <c r="AT217" s="265" t="s">
        <v>208</v>
      </c>
      <c r="AU217" s="265" t="s">
        <v>80</v>
      </c>
      <c r="AV217" s="15" t="s">
        <v>204</v>
      </c>
      <c r="AW217" s="15" t="s">
        <v>33</v>
      </c>
      <c r="AX217" s="15" t="s">
        <v>80</v>
      </c>
      <c r="AY217" s="265" t="s">
        <v>196</v>
      </c>
    </row>
    <row r="218" s="2" customFormat="1" ht="23.4566" customHeight="1">
      <c r="A218" s="41"/>
      <c r="B218" s="42"/>
      <c r="C218" s="215" t="s">
        <v>438</v>
      </c>
      <c r="D218" s="215" t="s">
        <v>199</v>
      </c>
      <c r="E218" s="216" t="s">
        <v>5806</v>
      </c>
      <c r="F218" s="217" t="s">
        <v>5807</v>
      </c>
      <c r="G218" s="218" t="s">
        <v>5327</v>
      </c>
      <c r="H218" s="219">
        <v>1</v>
      </c>
      <c r="I218" s="220"/>
      <c r="J218" s="221">
        <f>ROUND(I218*H218,2)</f>
        <v>0</v>
      </c>
      <c r="K218" s="217" t="s">
        <v>19</v>
      </c>
      <c r="L218" s="47"/>
      <c r="M218" s="222" t="s">
        <v>19</v>
      </c>
      <c r="N218" s="223" t="s">
        <v>44</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572</v>
      </c>
      <c r="AT218" s="226" t="s">
        <v>199</v>
      </c>
      <c r="AU218" s="226" t="s">
        <v>80</v>
      </c>
      <c r="AY218" s="20" t="s">
        <v>196</v>
      </c>
      <c r="BE218" s="227">
        <f>IF(N218="základní",J218,0)</f>
        <v>0</v>
      </c>
      <c r="BF218" s="227">
        <f>IF(N218="snížená",J218,0)</f>
        <v>0</v>
      </c>
      <c r="BG218" s="227">
        <f>IF(N218="zákl. přenesená",J218,0)</f>
        <v>0</v>
      </c>
      <c r="BH218" s="227">
        <f>IF(N218="sníž. přenesená",J218,0)</f>
        <v>0</v>
      </c>
      <c r="BI218" s="227">
        <f>IF(N218="nulová",J218,0)</f>
        <v>0</v>
      </c>
      <c r="BJ218" s="20" t="s">
        <v>80</v>
      </c>
      <c r="BK218" s="227">
        <f>ROUND(I218*H218,2)</f>
        <v>0</v>
      </c>
      <c r="BL218" s="20" t="s">
        <v>572</v>
      </c>
      <c r="BM218" s="226" t="s">
        <v>5808</v>
      </c>
    </row>
    <row r="219" s="14" customFormat="1">
      <c r="A219" s="14"/>
      <c r="B219" s="244"/>
      <c r="C219" s="245"/>
      <c r="D219" s="235" t="s">
        <v>208</v>
      </c>
      <c r="E219" s="246" t="s">
        <v>19</v>
      </c>
      <c r="F219" s="247" t="s">
        <v>80</v>
      </c>
      <c r="G219" s="245"/>
      <c r="H219" s="248">
        <v>1</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208</v>
      </c>
      <c r="AU219" s="254" t="s">
        <v>80</v>
      </c>
      <c r="AV219" s="14" t="s">
        <v>82</v>
      </c>
      <c r="AW219" s="14" t="s">
        <v>33</v>
      </c>
      <c r="AX219" s="14" t="s">
        <v>73</v>
      </c>
      <c r="AY219" s="254" t="s">
        <v>196</v>
      </c>
    </row>
    <row r="220" s="15" customFormat="1">
      <c r="A220" s="15"/>
      <c r="B220" s="255"/>
      <c r="C220" s="256"/>
      <c r="D220" s="235" t="s">
        <v>208</v>
      </c>
      <c r="E220" s="257" t="s">
        <v>19</v>
      </c>
      <c r="F220" s="258" t="s">
        <v>212</v>
      </c>
      <c r="G220" s="256"/>
      <c r="H220" s="259">
        <v>1</v>
      </c>
      <c r="I220" s="260"/>
      <c r="J220" s="256"/>
      <c r="K220" s="256"/>
      <c r="L220" s="261"/>
      <c r="M220" s="262"/>
      <c r="N220" s="263"/>
      <c r="O220" s="263"/>
      <c r="P220" s="263"/>
      <c r="Q220" s="263"/>
      <c r="R220" s="263"/>
      <c r="S220" s="263"/>
      <c r="T220" s="264"/>
      <c r="U220" s="15"/>
      <c r="V220" s="15"/>
      <c r="W220" s="15"/>
      <c r="X220" s="15"/>
      <c r="Y220" s="15"/>
      <c r="Z220" s="15"/>
      <c r="AA220" s="15"/>
      <c r="AB220" s="15"/>
      <c r="AC220" s="15"/>
      <c r="AD220" s="15"/>
      <c r="AE220" s="15"/>
      <c r="AT220" s="265" t="s">
        <v>208</v>
      </c>
      <c r="AU220" s="265" t="s">
        <v>80</v>
      </c>
      <c r="AV220" s="15" t="s">
        <v>204</v>
      </c>
      <c r="AW220" s="15" t="s">
        <v>33</v>
      </c>
      <c r="AX220" s="15" t="s">
        <v>80</v>
      </c>
      <c r="AY220" s="265" t="s">
        <v>196</v>
      </c>
    </row>
    <row r="221" s="2" customFormat="1" ht="42.79245" customHeight="1">
      <c r="A221" s="41"/>
      <c r="B221" s="42"/>
      <c r="C221" s="215" t="s">
        <v>443</v>
      </c>
      <c r="D221" s="215" t="s">
        <v>199</v>
      </c>
      <c r="E221" s="216" t="s">
        <v>5809</v>
      </c>
      <c r="F221" s="217" t="s">
        <v>5810</v>
      </c>
      <c r="G221" s="218" t="s">
        <v>222</v>
      </c>
      <c r="H221" s="219">
        <v>113</v>
      </c>
      <c r="I221" s="220"/>
      <c r="J221" s="221">
        <f>ROUND(I221*H221,2)</f>
        <v>0</v>
      </c>
      <c r="K221" s="217" t="s">
        <v>19</v>
      </c>
      <c r="L221" s="47"/>
      <c r="M221" s="222" t="s">
        <v>19</v>
      </c>
      <c r="N221" s="223" t="s">
        <v>44</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572</v>
      </c>
      <c r="AT221" s="226" t="s">
        <v>199</v>
      </c>
      <c r="AU221" s="226" t="s">
        <v>80</v>
      </c>
      <c r="AY221" s="20" t="s">
        <v>196</v>
      </c>
      <c r="BE221" s="227">
        <f>IF(N221="základní",J221,0)</f>
        <v>0</v>
      </c>
      <c r="BF221" s="227">
        <f>IF(N221="snížená",J221,0)</f>
        <v>0</v>
      </c>
      <c r="BG221" s="227">
        <f>IF(N221="zákl. přenesená",J221,0)</f>
        <v>0</v>
      </c>
      <c r="BH221" s="227">
        <f>IF(N221="sníž. přenesená",J221,0)</f>
        <v>0</v>
      </c>
      <c r="BI221" s="227">
        <f>IF(N221="nulová",J221,0)</f>
        <v>0</v>
      </c>
      <c r="BJ221" s="20" t="s">
        <v>80</v>
      </c>
      <c r="BK221" s="227">
        <f>ROUND(I221*H221,2)</f>
        <v>0</v>
      </c>
      <c r="BL221" s="20" t="s">
        <v>572</v>
      </c>
      <c r="BM221" s="226" t="s">
        <v>5811</v>
      </c>
    </row>
    <row r="222" s="14" customFormat="1">
      <c r="A222" s="14"/>
      <c r="B222" s="244"/>
      <c r="C222" s="245"/>
      <c r="D222" s="235" t="s">
        <v>208</v>
      </c>
      <c r="E222" s="246" t="s">
        <v>19</v>
      </c>
      <c r="F222" s="247" t="s">
        <v>2078</v>
      </c>
      <c r="G222" s="245"/>
      <c r="H222" s="248">
        <v>113</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208</v>
      </c>
      <c r="AU222" s="254" t="s">
        <v>80</v>
      </c>
      <c r="AV222" s="14" t="s">
        <v>82</v>
      </c>
      <c r="AW222" s="14" t="s">
        <v>33</v>
      </c>
      <c r="AX222" s="14" t="s">
        <v>73</v>
      </c>
      <c r="AY222" s="254" t="s">
        <v>196</v>
      </c>
    </row>
    <row r="223" s="15" customFormat="1">
      <c r="A223" s="15"/>
      <c r="B223" s="255"/>
      <c r="C223" s="256"/>
      <c r="D223" s="235" t="s">
        <v>208</v>
      </c>
      <c r="E223" s="257" t="s">
        <v>19</v>
      </c>
      <c r="F223" s="258" t="s">
        <v>212</v>
      </c>
      <c r="G223" s="256"/>
      <c r="H223" s="259">
        <v>113</v>
      </c>
      <c r="I223" s="260"/>
      <c r="J223" s="256"/>
      <c r="K223" s="256"/>
      <c r="L223" s="261"/>
      <c r="M223" s="262"/>
      <c r="N223" s="263"/>
      <c r="O223" s="263"/>
      <c r="P223" s="263"/>
      <c r="Q223" s="263"/>
      <c r="R223" s="263"/>
      <c r="S223" s="263"/>
      <c r="T223" s="264"/>
      <c r="U223" s="15"/>
      <c r="V223" s="15"/>
      <c r="W223" s="15"/>
      <c r="X223" s="15"/>
      <c r="Y223" s="15"/>
      <c r="Z223" s="15"/>
      <c r="AA223" s="15"/>
      <c r="AB223" s="15"/>
      <c r="AC223" s="15"/>
      <c r="AD223" s="15"/>
      <c r="AE223" s="15"/>
      <c r="AT223" s="265" t="s">
        <v>208</v>
      </c>
      <c r="AU223" s="265" t="s">
        <v>80</v>
      </c>
      <c r="AV223" s="15" t="s">
        <v>204</v>
      </c>
      <c r="AW223" s="15" t="s">
        <v>33</v>
      </c>
      <c r="AX223" s="15" t="s">
        <v>80</v>
      </c>
      <c r="AY223" s="265" t="s">
        <v>196</v>
      </c>
    </row>
    <row r="224" s="2" customFormat="1" ht="42.79245" customHeight="1">
      <c r="A224" s="41"/>
      <c r="B224" s="42"/>
      <c r="C224" s="215" t="s">
        <v>448</v>
      </c>
      <c r="D224" s="215" t="s">
        <v>199</v>
      </c>
      <c r="E224" s="216" t="s">
        <v>5812</v>
      </c>
      <c r="F224" s="217" t="s">
        <v>5813</v>
      </c>
      <c r="G224" s="218" t="s">
        <v>222</v>
      </c>
      <c r="H224" s="219">
        <v>63</v>
      </c>
      <c r="I224" s="220"/>
      <c r="J224" s="221">
        <f>ROUND(I224*H224,2)</f>
        <v>0</v>
      </c>
      <c r="K224" s="217" t="s">
        <v>19</v>
      </c>
      <c r="L224" s="47"/>
      <c r="M224" s="222" t="s">
        <v>19</v>
      </c>
      <c r="N224" s="223" t="s">
        <v>44</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572</v>
      </c>
      <c r="AT224" s="226" t="s">
        <v>199</v>
      </c>
      <c r="AU224" s="226" t="s">
        <v>80</v>
      </c>
      <c r="AY224" s="20" t="s">
        <v>196</v>
      </c>
      <c r="BE224" s="227">
        <f>IF(N224="základní",J224,0)</f>
        <v>0</v>
      </c>
      <c r="BF224" s="227">
        <f>IF(N224="snížená",J224,0)</f>
        <v>0</v>
      </c>
      <c r="BG224" s="227">
        <f>IF(N224="zákl. přenesená",J224,0)</f>
        <v>0</v>
      </c>
      <c r="BH224" s="227">
        <f>IF(N224="sníž. přenesená",J224,0)</f>
        <v>0</v>
      </c>
      <c r="BI224" s="227">
        <f>IF(N224="nulová",J224,0)</f>
        <v>0</v>
      </c>
      <c r="BJ224" s="20" t="s">
        <v>80</v>
      </c>
      <c r="BK224" s="227">
        <f>ROUND(I224*H224,2)</f>
        <v>0</v>
      </c>
      <c r="BL224" s="20" t="s">
        <v>572</v>
      </c>
      <c r="BM224" s="226" t="s">
        <v>5814</v>
      </c>
    </row>
    <row r="225" s="14" customFormat="1">
      <c r="A225" s="14"/>
      <c r="B225" s="244"/>
      <c r="C225" s="245"/>
      <c r="D225" s="235" t="s">
        <v>208</v>
      </c>
      <c r="E225" s="246" t="s">
        <v>19</v>
      </c>
      <c r="F225" s="247" t="s">
        <v>569</v>
      </c>
      <c r="G225" s="245"/>
      <c r="H225" s="248">
        <v>63</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208</v>
      </c>
      <c r="AU225" s="254" t="s">
        <v>80</v>
      </c>
      <c r="AV225" s="14" t="s">
        <v>82</v>
      </c>
      <c r="AW225" s="14" t="s">
        <v>33</v>
      </c>
      <c r="AX225" s="14" t="s">
        <v>73</v>
      </c>
      <c r="AY225" s="254" t="s">
        <v>196</v>
      </c>
    </row>
    <row r="226" s="15" customFormat="1">
      <c r="A226" s="15"/>
      <c r="B226" s="255"/>
      <c r="C226" s="256"/>
      <c r="D226" s="235" t="s">
        <v>208</v>
      </c>
      <c r="E226" s="257" t="s">
        <v>19</v>
      </c>
      <c r="F226" s="258" t="s">
        <v>212</v>
      </c>
      <c r="G226" s="256"/>
      <c r="H226" s="259">
        <v>63</v>
      </c>
      <c r="I226" s="260"/>
      <c r="J226" s="256"/>
      <c r="K226" s="256"/>
      <c r="L226" s="261"/>
      <c r="M226" s="262"/>
      <c r="N226" s="263"/>
      <c r="O226" s="263"/>
      <c r="P226" s="263"/>
      <c r="Q226" s="263"/>
      <c r="R226" s="263"/>
      <c r="S226" s="263"/>
      <c r="T226" s="264"/>
      <c r="U226" s="15"/>
      <c r="V226" s="15"/>
      <c r="W226" s="15"/>
      <c r="X226" s="15"/>
      <c r="Y226" s="15"/>
      <c r="Z226" s="15"/>
      <c r="AA226" s="15"/>
      <c r="AB226" s="15"/>
      <c r="AC226" s="15"/>
      <c r="AD226" s="15"/>
      <c r="AE226" s="15"/>
      <c r="AT226" s="265" t="s">
        <v>208</v>
      </c>
      <c r="AU226" s="265" t="s">
        <v>80</v>
      </c>
      <c r="AV226" s="15" t="s">
        <v>204</v>
      </c>
      <c r="AW226" s="15" t="s">
        <v>33</v>
      </c>
      <c r="AX226" s="15" t="s">
        <v>80</v>
      </c>
      <c r="AY226" s="265" t="s">
        <v>196</v>
      </c>
    </row>
    <row r="227" s="2" customFormat="1" ht="23.4566" customHeight="1">
      <c r="A227" s="41"/>
      <c r="B227" s="42"/>
      <c r="C227" s="215" t="s">
        <v>453</v>
      </c>
      <c r="D227" s="215" t="s">
        <v>199</v>
      </c>
      <c r="E227" s="216" t="s">
        <v>5189</v>
      </c>
      <c r="F227" s="217" t="s">
        <v>1168</v>
      </c>
      <c r="G227" s="218" t="s">
        <v>486</v>
      </c>
      <c r="H227" s="219">
        <v>38</v>
      </c>
      <c r="I227" s="220"/>
      <c r="J227" s="221">
        <f>ROUND(I227*H227,2)</f>
        <v>0</v>
      </c>
      <c r="K227" s="217" t="s">
        <v>19</v>
      </c>
      <c r="L227" s="47"/>
      <c r="M227" s="222" t="s">
        <v>19</v>
      </c>
      <c r="N227" s="223" t="s">
        <v>44</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572</v>
      </c>
      <c r="AT227" s="226" t="s">
        <v>199</v>
      </c>
      <c r="AU227" s="226" t="s">
        <v>80</v>
      </c>
      <c r="AY227" s="20" t="s">
        <v>196</v>
      </c>
      <c r="BE227" s="227">
        <f>IF(N227="základní",J227,0)</f>
        <v>0</v>
      </c>
      <c r="BF227" s="227">
        <f>IF(N227="snížená",J227,0)</f>
        <v>0</v>
      </c>
      <c r="BG227" s="227">
        <f>IF(N227="zákl. přenesená",J227,0)</f>
        <v>0</v>
      </c>
      <c r="BH227" s="227">
        <f>IF(N227="sníž. přenesená",J227,0)</f>
        <v>0</v>
      </c>
      <c r="BI227" s="227">
        <f>IF(N227="nulová",J227,0)</f>
        <v>0</v>
      </c>
      <c r="BJ227" s="20" t="s">
        <v>80</v>
      </c>
      <c r="BK227" s="227">
        <f>ROUND(I227*H227,2)</f>
        <v>0</v>
      </c>
      <c r="BL227" s="20" t="s">
        <v>572</v>
      </c>
      <c r="BM227" s="226" t="s">
        <v>5815</v>
      </c>
    </row>
    <row r="228" s="14" customFormat="1">
      <c r="A228" s="14"/>
      <c r="B228" s="244"/>
      <c r="C228" s="245"/>
      <c r="D228" s="235" t="s">
        <v>208</v>
      </c>
      <c r="E228" s="246" t="s">
        <v>19</v>
      </c>
      <c r="F228" s="247" t="s">
        <v>433</v>
      </c>
      <c r="G228" s="245"/>
      <c r="H228" s="248">
        <v>38</v>
      </c>
      <c r="I228" s="249"/>
      <c r="J228" s="245"/>
      <c r="K228" s="245"/>
      <c r="L228" s="250"/>
      <c r="M228" s="251"/>
      <c r="N228" s="252"/>
      <c r="O228" s="252"/>
      <c r="P228" s="252"/>
      <c r="Q228" s="252"/>
      <c r="R228" s="252"/>
      <c r="S228" s="252"/>
      <c r="T228" s="253"/>
      <c r="U228" s="14"/>
      <c r="V228" s="14"/>
      <c r="W228" s="14"/>
      <c r="X228" s="14"/>
      <c r="Y228" s="14"/>
      <c r="Z228" s="14"/>
      <c r="AA228" s="14"/>
      <c r="AB228" s="14"/>
      <c r="AC228" s="14"/>
      <c r="AD228" s="14"/>
      <c r="AE228" s="14"/>
      <c r="AT228" s="254" t="s">
        <v>208</v>
      </c>
      <c r="AU228" s="254" t="s">
        <v>80</v>
      </c>
      <c r="AV228" s="14" t="s">
        <v>82</v>
      </c>
      <c r="AW228" s="14" t="s">
        <v>33</v>
      </c>
      <c r="AX228" s="14" t="s">
        <v>73</v>
      </c>
      <c r="AY228" s="254" t="s">
        <v>196</v>
      </c>
    </row>
    <row r="229" s="15" customFormat="1">
      <c r="A229" s="15"/>
      <c r="B229" s="255"/>
      <c r="C229" s="256"/>
      <c r="D229" s="235" t="s">
        <v>208</v>
      </c>
      <c r="E229" s="257" t="s">
        <v>19</v>
      </c>
      <c r="F229" s="258" t="s">
        <v>212</v>
      </c>
      <c r="G229" s="256"/>
      <c r="H229" s="259">
        <v>38</v>
      </c>
      <c r="I229" s="260"/>
      <c r="J229" s="256"/>
      <c r="K229" s="256"/>
      <c r="L229" s="261"/>
      <c r="M229" s="262"/>
      <c r="N229" s="263"/>
      <c r="O229" s="263"/>
      <c r="P229" s="263"/>
      <c r="Q229" s="263"/>
      <c r="R229" s="263"/>
      <c r="S229" s="263"/>
      <c r="T229" s="264"/>
      <c r="U229" s="15"/>
      <c r="V229" s="15"/>
      <c r="W229" s="15"/>
      <c r="X229" s="15"/>
      <c r="Y229" s="15"/>
      <c r="Z229" s="15"/>
      <c r="AA229" s="15"/>
      <c r="AB229" s="15"/>
      <c r="AC229" s="15"/>
      <c r="AD229" s="15"/>
      <c r="AE229" s="15"/>
      <c r="AT229" s="265" t="s">
        <v>208</v>
      </c>
      <c r="AU229" s="265" t="s">
        <v>80</v>
      </c>
      <c r="AV229" s="15" t="s">
        <v>204</v>
      </c>
      <c r="AW229" s="15" t="s">
        <v>33</v>
      </c>
      <c r="AX229" s="15" t="s">
        <v>80</v>
      </c>
      <c r="AY229" s="265" t="s">
        <v>196</v>
      </c>
    </row>
    <row r="230" s="2" customFormat="1" ht="23.4566" customHeight="1">
      <c r="A230" s="41"/>
      <c r="B230" s="42"/>
      <c r="C230" s="215" t="s">
        <v>460</v>
      </c>
      <c r="D230" s="215" t="s">
        <v>199</v>
      </c>
      <c r="E230" s="216" t="s">
        <v>1222</v>
      </c>
      <c r="F230" s="217" t="s">
        <v>1171</v>
      </c>
      <c r="G230" s="218" t="s">
        <v>486</v>
      </c>
      <c r="H230" s="219">
        <v>25</v>
      </c>
      <c r="I230" s="220"/>
      <c r="J230" s="221">
        <f>ROUND(I230*H230,2)</f>
        <v>0</v>
      </c>
      <c r="K230" s="217" t="s">
        <v>19</v>
      </c>
      <c r="L230" s="47"/>
      <c r="M230" s="222" t="s">
        <v>19</v>
      </c>
      <c r="N230" s="223" t="s">
        <v>44</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572</v>
      </c>
      <c r="AT230" s="226" t="s">
        <v>199</v>
      </c>
      <c r="AU230" s="226" t="s">
        <v>80</v>
      </c>
      <c r="AY230" s="20" t="s">
        <v>196</v>
      </c>
      <c r="BE230" s="227">
        <f>IF(N230="základní",J230,0)</f>
        <v>0</v>
      </c>
      <c r="BF230" s="227">
        <f>IF(N230="snížená",J230,0)</f>
        <v>0</v>
      </c>
      <c r="BG230" s="227">
        <f>IF(N230="zákl. přenesená",J230,0)</f>
        <v>0</v>
      </c>
      <c r="BH230" s="227">
        <f>IF(N230="sníž. přenesená",J230,0)</f>
        <v>0</v>
      </c>
      <c r="BI230" s="227">
        <f>IF(N230="nulová",J230,0)</f>
        <v>0</v>
      </c>
      <c r="BJ230" s="20" t="s">
        <v>80</v>
      </c>
      <c r="BK230" s="227">
        <f>ROUND(I230*H230,2)</f>
        <v>0</v>
      </c>
      <c r="BL230" s="20" t="s">
        <v>572</v>
      </c>
      <c r="BM230" s="226" t="s">
        <v>5816</v>
      </c>
    </row>
    <row r="231" s="14" customFormat="1">
      <c r="A231" s="14"/>
      <c r="B231" s="244"/>
      <c r="C231" s="245"/>
      <c r="D231" s="235" t="s">
        <v>208</v>
      </c>
      <c r="E231" s="246" t="s">
        <v>19</v>
      </c>
      <c r="F231" s="247" t="s">
        <v>348</v>
      </c>
      <c r="G231" s="245"/>
      <c r="H231" s="248">
        <v>25</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208</v>
      </c>
      <c r="AU231" s="254" t="s">
        <v>80</v>
      </c>
      <c r="AV231" s="14" t="s">
        <v>82</v>
      </c>
      <c r="AW231" s="14" t="s">
        <v>33</v>
      </c>
      <c r="AX231" s="14" t="s">
        <v>73</v>
      </c>
      <c r="AY231" s="254" t="s">
        <v>196</v>
      </c>
    </row>
    <row r="232" s="15" customFormat="1">
      <c r="A232" s="15"/>
      <c r="B232" s="255"/>
      <c r="C232" s="256"/>
      <c r="D232" s="235" t="s">
        <v>208</v>
      </c>
      <c r="E232" s="257" t="s">
        <v>19</v>
      </c>
      <c r="F232" s="258" t="s">
        <v>212</v>
      </c>
      <c r="G232" s="256"/>
      <c r="H232" s="259">
        <v>25</v>
      </c>
      <c r="I232" s="260"/>
      <c r="J232" s="256"/>
      <c r="K232" s="256"/>
      <c r="L232" s="261"/>
      <c r="M232" s="262"/>
      <c r="N232" s="263"/>
      <c r="O232" s="263"/>
      <c r="P232" s="263"/>
      <c r="Q232" s="263"/>
      <c r="R232" s="263"/>
      <c r="S232" s="263"/>
      <c r="T232" s="264"/>
      <c r="U232" s="15"/>
      <c r="V232" s="15"/>
      <c r="W232" s="15"/>
      <c r="X232" s="15"/>
      <c r="Y232" s="15"/>
      <c r="Z232" s="15"/>
      <c r="AA232" s="15"/>
      <c r="AB232" s="15"/>
      <c r="AC232" s="15"/>
      <c r="AD232" s="15"/>
      <c r="AE232" s="15"/>
      <c r="AT232" s="265" t="s">
        <v>208</v>
      </c>
      <c r="AU232" s="265" t="s">
        <v>80</v>
      </c>
      <c r="AV232" s="15" t="s">
        <v>204</v>
      </c>
      <c r="AW232" s="15" t="s">
        <v>33</v>
      </c>
      <c r="AX232" s="15" t="s">
        <v>80</v>
      </c>
      <c r="AY232" s="265" t="s">
        <v>196</v>
      </c>
    </row>
    <row r="233" s="2" customFormat="1" ht="23.4566" customHeight="1">
      <c r="A233" s="41"/>
      <c r="B233" s="42"/>
      <c r="C233" s="215" t="s">
        <v>465</v>
      </c>
      <c r="D233" s="215" t="s">
        <v>199</v>
      </c>
      <c r="E233" s="216" t="s">
        <v>5480</v>
      </c>
      <c r="F233" s="217" t="s">
        <v>5187</v>
      </c>
      <c r="G233" s="218" t="s">
        <v>486</v>
      </c>
      <c r="H233" s="219">
        <v>13</v>
      </c>
      <c r="I233" s="220"/>
      <c r="J233" s="221">
        <f>ROUND(I233*H233,2)</f>
        <v>0</v>
      </c>
      <c r="K233" s="217" t="s">
        <v>19</v>
      </c>
      <c r="L233" s="47"/>
      <c r="M233" s="222" t="s">
        <v>19</v>
      </c>
      <c r="N233" s="223" t="s">
        <v>44</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572</v>
      </c>
      <c r="AT233" s="226" t="s">
        <v>199</v>
      </c>
      <c r="AU233" s="226" t="s">
        <v>80</v>
      </c>
      <c r="AY233" s="20" t="s">
        <v>196</v>
      </c>
      <c r="BE233" s="227">
        <f>IF(N233="základní",J233,0)</f>
        <v>0</v>
      </c>
      <c r="BF233" s="227">
        <f>IF(N233="snížená",J233,0)</f>
        <v>0</v>
      </c>
      <c r="BG233" s="227">
        <f>IF(N233="zákl. přenesená",J233,0)</f>
        <v>0</v>
      </c>
      <c r="BH233" s="227">
        <f>IF(N233="sníž. přenesená",J233,0)</f>
        <v>0</v>
      </c>
      <c r="BI233" s="227">
        <f>IF(N233="nulová",J233,0)</f>
        <v>0</v>
      </c>
      <c r="BJ233" s="20" t="s">
        <v>80</v>
      </c>
      <c r="BK233" s="227">
        <f>ROUND(I233*H233,2)</f>
        <v>0</v>
      </c>
      <c r="BL233" s="20" t="s">
        <v>572</v>
      </c>
      <c r="BM233" s="226" t="s">
        <v>5817</v>
      </c>
    </row>
    <row r="234" s="14" customFormat="1">
      <c r="A234" s="14"/>
      <c r="B234" s="244"/>
      <c r="C234" s="245"/>
      <c r="D234" s="235" t="s">
        <v>208</v>
      </c>
      <c r="E234" s="246" t="s">
        <v>19</v>
      </c>
      <c r="F234" s="247" t="s">
        <v>280</v>
      </c>
      <c r="G234" s="245"/>
      <c r="H234" s="248">
        <v>13</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208</v>
      </c>
      <c r="AU234" s="254" t="s">
        <v>80</v>
      </c>
      <c r="AV234" s="14" t="s">
        <v>82</v>
      </c>
      <c r="AW234" s="14" t="s">
        <v>33</v>
      </c>
      <c r="AX234" s="14" t="s">
        <v>73</v>
      </c>
      <c r="AY234" s="254" t="s">
        <v>196</v>
      </c>
    </row>
    <row r="235" s="15" customFormat="1">
      <c r="A235" s="15"/>
      <c r="B235" s="255"/>
      <c r="C235" s="256"/>
      <c r="D235" s="235" t="s">
        <v>208</v>
      </c>
      <c r="E235" s="257" t="s">
        <v>19</v>
      </c>
      <c r="F235" s="258" t="s">
        <v>212</v>
      </c>
      <c r="G235" s="256"/>
      <c r="H235" s="259">
        <v>13</v>
      </c>
      <c r="I235" s="260"/>
      <c r="J235" s="256"/>
      <c r="K235" s="256"/>
      <c r="L235" s="261"/>
      <c r="M235" s="262"/>
      <c r="N235" s="263"/>
      <c r="O235" s="263"/>
      <c r="P235" s="263"/>
      <c r="Q235" s="263"/>
      <c r="R235" s="263"/>
      <c r="S235" s="263"/>
      <c r="T235" s="264"/>
      <c r="U235" s="15"/>
      <c r="V235" s="15"/>
      <c r="W235" s="15"/>
      <c r="X235" s="15"/>
      <c r="Y235" s="15"/>
      <c r="Z235" s="15"/>
      <c r="AA235" s="15"/>
      <c r="AB235" s="15"/>
      <c r="AC235" s="15"/>
      <c r="AD235" s="15"/>
      <c r="AE235" s="15"/>
      <c r="AT235" s="265" t="s">
        <v>208</v>
      </c>
      <c r="AU235" s="265" t="s">
        <v>80</v>
      </c>
      <c r="AV235" s="15" t="s">
        <v>204</v>
      </c>
      <c r="AW235" s="15" t="s">
        <v>33</v>
      </c>
      <c r="AX235" s="15" t="s">
        <v>80</v>
      </c>
      <c r="AY235" s="265" t="s">
        <v>196</v>
      </c>
    </row>
    <row r="236" s="2" customFormat="1" ht="31.92453" customHeight="1">
      <c r="A236" s="41"/>
      <c r="B236" s="42"/>
      <c r="C236" s="215" t="s">
        <v>473</v>
      </c>
      <c r="D236" s="215" t="s">
        <v>199</v>
      </c>
      <c r="E236" s="216" t="s">
        <v>5482</v>
      </c>
      <c r="F236" s="217" t="s">
        <v>5207</v>
      </c>
      <c r="G236" s="218" t="s">
        <v>486</v>
      </c>
      <c r="H236" s="219">
        <v>38</v>
      </c>
      <c r="I236" s="220"/>
      <c r="J236" s="221">
        <f>ROUND(I236*H236,2)</f>
        <v>0</v>
      </c>
      <c r="K236" s="217" t="s">
        <v>19</v>
      </c>
      <c r="L236" s="47"/>
      <c r="M236" s="222" t="s">
        <v>19</v>
      </c>
      <c r="N236" s="223" t="s">
        <v>44</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572</v>
      </c>
      <c r="AT236" s="226" t="s">
        <v>199</v>
      </c>
      <c r="AU236" s="226" t="s">
        <v>80</v>
      </c>
      <c r="AY236" s="20" t="s">
        <v>196</v>
      </c>
      <c r="BE236" s="227">
        <f>IF(N236="základní",J236,0)</f>
        <v>0</v>
      </c>
      <c r="BF236" s="227">
        <f>IF(N236="snížená",J236,0)</f>
        <v>0</v>
      </c>
      <c r="BG236" s="227">
        <f>IF(N236="zákl. přenesená",J236,0)</f>
        <v>0</v>
      </c>
      <c r="BH236" s="227">
        <f>IF(N236="sníž. přenesená",J236,0)</f>
        <v>0</v>
      </c>
      <c r="BI236" s="227">
        <f>IF(N236="nulová",J236,0)</f>
        <v>0</v>
      </c>
      <c r="BJ236" s="20" t="s">
        <v>80</v>
      </c>
      <c r="BK236" s="227">
        <f>ROUND(I236*H236,2)</f>
        <v>0</v>
      </c>
      <c r="BL236" s="20" t="s">
        <v>572</v>
      </c>
      <c r="BM236" s="226" t="s">
        <v>5818</v>
      </c>
    </row>
    <row r="237" s="14" customFormat="1">
      <c r="A237" s="14"/>
      <c r="B237" s="244"/>
      <c r="C237" s="245"/>
      <c r="D237" s="235" t="s">
        <v>208</v>
      </c>
      <c r="E237" s="246" t="s">
        <v>19</v>
      </c>
      <c r="F237" s="247" t="s">
        <v>433</v>
      </c>
      <c r="G237" s="245"/>
      <c r="H237" s="248">
        <v>38</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208</v>
      </c>
      <c r="AU237" s="254" t="s">
        <v>80</v>
      </c>
      <c r="AV237" s="14" t="s">
        <v>82</v>
      </c>
      <c r="AW237" s="14" t="s">
        <v>33</v>
      </c>
      <c r="AX237" s="14" t="s">
        <v>73</v>
      </c>
      <c r="AY237" s="254" t="s">
        <v>196</v>
      </c>
    </row>
    <row r="238" s="15" customFormat="1">
      <c r="A238" s="15"/>
      <c r="B238" s="255"/>
      <c r="C238" s="256"/>
      <c r="D238" s="235" t="s">
        <v>208</v>
      </c>
      <c r="E238" s="257" t="s">
        <v>19</v>
      </c>
      <c r="F238" s="258" t="s">
        <v>212</v>
      </c>
      <c r="G238" s="256"/>
      <c r="H238" s="259">
        <v>38</v>
      </c>
      <c r="I238" s="260"/>
      <c r="J238" s="256"/>
      <c r="K238" s="256"/>
      <c r="L238" s="261"/>
      <c r="M238" s="262"/>
      <c r="N238" s="263"/>
      <c r="O238" s="263"/>
      <c r="P238" s="263"/>
      <c r="Q238" s="263"/>
      <c r="R238" s="263"/>
      <c r="S238" s="263"/>
      <c r="T238" s="264"/>
      <c r="U238" s="15"/>
      <c r="V238" s="15"/>
      <c r="W238" s="15"/>
      <c r="X238" s="15"/>
      <c r="Y238" s="15"/>
      <c r="Z238" s="15"/>
      <c r="AA238" s="15"/>
      <c r="AB238" s="15"/>
      <c r="AC238" s="15"/>
      <c r="AD238" s="15"/>
      <c r="AE238" s="15"/>
      <c r="AT238" s="265" t="s">
        <v>208</v>
      </c>
      <c r="AU238" s="265" t="s">
        <v>80</v>
      </c>
      <c r="AV238" s="15" t="s">
        <v>204</v>
      </c>
      <c r="AW238" s="15" t="s">
        <v>33</v>
      </c>
      <c r="AX238" s="15" t="s">
        <v>80</v>
      </c>
      <c r="AY238" s="265" t="s">
        <v>196</v>
      </c>
    </row>
    <row r="239" s="2" customFormat="1" ht="31.92453" customHeight="1">
      <c r="A239" s="41"/>
      <c r="B239" s="42"/>
      <c r="C239" s="215" t="s">
        <v>478</v>
      </c>
      <c r="D239" s="215" t="s">
        <v>199</v>
      </c>
      <c r="E239" s="216" t="s">
        <v>5197</v>
      </c>
      <c r="F239" s="217" t="s">
        <v>5210</v>
      </c>
      <c r="G239" s="218" t="s">
        <v>486</v>
      </c>
      <c r="H239" s="219">
        <v>13</v>
      </c>
      <c r="I239" s="220"/>
      <c r="J239" s="221">
        <f>ROUND(I239*H239,2)</f>
        <v>0</v>
      </c>
      <c r="K239" s="217" t="s">
        <v>19</v>
      </c>
      <c r="L239" s="47"/>
      <c r="M239" s="222" t="s">
        <v>19</v>
      </c>
      <c r="N239" s="223" t="s">
        <v>44</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572</v>
      </c>
      <c r="AT239" s="226" t="s">
        <v>199</v>
      </c>
      <c r="AU239" s="226" t="s">
        <v>80</v>
      </c>
      <c r="AY239" s="20" t="s">
        <v>196</v>
      </c>
      <c r="BE239" s="227">
        <f>IF(N239="základní",J239,0)</f>
        <v>0</v>
      </c>
      <c r="BF239" s="227">
        <f>IF(N239="snížená",J239,0)</f>
        <v>0</v>
      </c>
      <c r="BG239" s="227">
        <f>IF(N239="zákl. přenesená",J239,0)</f>
        <v>0</v>
      </c>
      <c r="BH239" s="227">
        <f>IF(N239="sníž. přenesená",J239,0)</f>
        <v>0</v>
      </c>
      <c r="BI239" s="227">
        <f>IF(N239="nulová",J239,0)</f>
        <v>0</v>
      </c>
      <c r="BJ239" s="20" t="s">
        <v>80</v>
      </c>
      <c r="BK239" s="227">
        <f>ROUND(I239*H239,2)</f>
        <v>0</v>
      </c>
      <c r="BL239" s="20" t="s">
        <v>572</v>
      </c>
      <c r="BM239" s="226" t="s">
        <v>5819</v>
      </c>
    </row>
    <row r="240" s="14" customFormat="1">
      <c r="A240" s="14"/>
      <c r="B240" s="244"/>
      <c r="C240" s="245"/>
      <c r="D240" s="235" t="s">
        <v>208</v>
      </c>
      <c r="E240" s="246" t="s">
        <v>19</v>
      </c>
      <c r="F240" s="247" t="s">
        <v>280</v>
      </c>
      <c r="G240" s="245"/>
      <c r="H240" s="248">
        <v>13</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208</v>
      </c>
      <c r="AU240" s="254" t="s">
        <v>80</v>
      </c>
      <c r="AV240" s="14" t="s">
        <v>82</v>
      </c>
      <c r="AW240" s="14" t="s">
        <v>33</v>
      </c>
      <c r="AX240" s="14" t="s">
        <v>73</v>
      </c>
      <c r="AY240" s="254" t="s">
        <v>196</v>
      </c>
    </row>
    <row r="241" s="15" customFormat="1">
      <c r="A241" s="15"/>
      <c r="B241" s="255"/>
      <c r="C241" s="256"/>
      <c r="D241" s="235" t="s">
        <v>208</v>
      </c>
      <c r="E241" s="257" t="s">
        <v>19</v>
      </c>
      <c r="F241" s="258" t="s">
        <v>212</v>
      </c>
      <c r="G241" s="256"/>
      <c r="H241" s="259">
        <v>13</v>
      </c>
      <c r="I241" s="260"/>
      <c r="J241" s="256"/>
      <c r="K241" s="256"/>
      <c r="L241" s="261"/>
      <c r="M241" s="262"/>
      <c r="N241" s="263"/>
      <c r="O241" s="263"/>
      <c r="P241" s="263"/>
      <c r="Q241" s="263"/>
      <c r="R241" s="263"/>
      <c r="S241" s="263"/>
      <c r="T241" s="264"/>
      <c r="U241" s="15"/>
      <c r="V241" s="15"/>
      <c r="W241" s="15"/>
      <c r="X241" s="15"/>
      <c r="Y241" s="15"/>
      <c r="Z241" s="15"/>
      <c r="AA241" s="15"/>
      <c r="AB241" s="15"/>
      <c r="AC241" s="15"/>
      <c r="AD241" s="15"/>
      <c r="AE241" s="15"/>
      <c r="AT241" s="265" t="s">
        <v>208</v>
      </c>
      <c r="AU241" s="265" t="s">
        <v>80</v>
      </c>
      <c r="AV241" s="15" t="s">
        <v>204</v>
      </c>
      <c r="AW241" s="15" t="s">
        <v>33</v>
      </c>
      <c r="AX241" s="15" t="s">
        <v>80</v>
      </c>
      <c r="AY241" s="265" t="s">
        <v>196</v>
      </c>
    </row>
    <row r="242" s="2" customFormat="1" ht="23.4566" customHeight="1">
      <c r="A242" s="41"/>
      <c r="B242" s="42"/>
      <c r="C242" s="215" t="s">
        <v>483</v>
      </c>
      <c r="D242" s="215" t="s">
        <v>199</v>
      </c>
      <c r="E242" s="216" t="s">
        <v>5206</v>
      </c>
      <c r="F242" s="217" t="s">
        <v>5213</v>
      </c>
      <c r="G242" s="218" t="s">
        <v>222</v>
      </c>
      <c r="H242" s="219">
        <v>25</v>
      </c>
      <c r="I242" s="220"/>
      <c r="J242" s="221">
        <f>ROUND(I242*H242,2)</f>
        <v>0</v>
      </c>
      <c r="K242" s="217" t="s">
        <v>19</v>
      </c>
      <c r="L242" s="47"/>
      <c r="M242" s="222" t="s">
        <v>19</v>
      </c>
      <c r="N242" s="223" t="s">
        <v>44</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572</v>
      </c>
      <c r="AT242" s="226" t="s">
        <v>199</v>
      </c>
      <c r="AU242" s="226" t="s">
        <v>80</v>
      </c>
      <c r="AY242" s="20" t="s">
        <v>196</v>
      </c>
      <c r="BE242" s="227">
        <f>IF(N242="základní",J242,0)</f>
        <v>0</v>
      </c>
      <c r="BF242" s="227">
        <f>IF(N242="snížená",J242,0)</f>
        <v>0</v>
      </c>
      <c r="BG242" s="227">
        <f>IF(N242="zákl. přenesená",J242,0)</f>
        <v>0</v>
      </c>
      <c r="BH242" s="227">
        <f>IF(N242="sníž. přenesená",J242,0)</f>
        <v>0</v>
      </c>
      <c r="BI242" s="227">
        <f>IF(N242="nulová",J242,0)</f>
        <v>0</v>
      </c>
      <c r="BJ242" s="20" t="s">
        <v>80</v>
      </c>
      <c r="BK242" s="227">
        <f>ROUND(I242*H242,2)</f>
        <v>0</v>
      </c>
      <c r="BL242" s="20" t="s">
        <v>572</v>
      </c>
      <c r="BM242" s="226" t="s">
        <v>5820</v>
      </c>
    </row>
    <row r="243" s="14" customFormat="1">
      <c r="A243" s="14"/>
      <c r="B243" s="244"/>
      <c r="C243" s="245"/>
      <c r="D243" s="235" t="s">
        <v>208</v>
      </c>
      <c r="E243" s="246" t="s">
        <v>19</v>
      </c>
      <c r="F243" s="247" t="s">
        <v>348</v>
      </c>
      <c r="G243" s="245"/>
      <c r="H243" s="248">
        <v>25</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208</v>
      </c>
      <c r="AU243" s="254" t="s">
        <v>80</v>
      </c>
      <c r="AV243" s="14" t="s">
        <v>82</v>
      </c>
      <c r="AW243" s="14" t="s">
        <v>33</v>
      </c>
      <c r="AX243" s="14" t="s">
        <v>73</v>
      </c>
      <c r="AY243" s="254" t="s">
        <v>196</v>
      </c>
    </row>
    <row r="244" s="15" customFormat="1">
      <c r="A244" s="15"/>
      <c r="B244" s="255"/>
      <c r="C244" s="256"/>
      <c r="D244" s="235" t="s">
        <v>208</v>
      </c>
      <c r="E244" s="257" t="s">
        <v>19</v>
      </c>
      <c r="F244" s="258" t="s">
        <v>212</v>
      </c>
      <c r="G244" s="256"/>
      <c r="H244" s="259">
        <v>25</v>
      </c>
      <c r="I244" s="260"/>
      <c r="J244" s="256"/>
      <c r="K244" s="256"/>
      <c r="L244" s="261"/>
      <c r="M244" s="262"/>
      <c r="N244" s="263"/>
      <c r="O244" s="263"/>
      <c r="P244" s="263"/>
      <c r="Q244" s="263"/>
      <c r="R244" s="263"/>
      <c r="S244" s="263"/>
      <c r="T244" s="264"/>
      <c r="U244" s="15"/>
      <c r="V244" s="15"/>
      <c r="W244" s="15"/>
      <c r="X244" s="15"/>
      <c r="Y244" s="15"/>
      <c r="Z244" s="15"/>
      <c r="AA244" s="15"/>
      <c r="AB244" s="15"/>
      <c r="AC244" s="15"/>
      <c r="AD244" s="15"/>
      <c r="AE244" s="15"/>
      <c r="AT244" s="265" t="s">
        <v>208</v>
      </c>
      <c r="AU244" s="265" t="s">
        <v>80</v>
      </c>
      <c r="AV244" s="15" t="s">
        <v>204</v>
      </c>
      <c r="AW244" s="15" t="s">
        <v>33</v>
      </c>
      <c r="AX244" s="15" t="s">
        <v>80</v>
      </c>
      <c r="AY244" s="265" t="s">
        <v>196</v>
      </c>
    </row>
    <row r="245" s="2" customFormat="1" ht="36.72453" customHeight="1">
      <c r="A245" s="41"/>
      <c r="B245" s="42"/>
      <c r="C245" s="215" t="s">
        <v>491</v>
      </c>
      <c r="D245" s="215" t="s">
        <v>199</v>
      </c>
      <c r="E245" s="216" t="s">
        <v>5495</v>
      </c>
      <c r="F245" s="217" t="s">
        <v>5216</v>
      </c>
      <c r="G245" s="218" t="s">
        <v>222</v>
      </c>
      <c r="H245" s="219">
        <v>57</v>
      </c>
      <c r="I245" s="220"/>
      <c r="J245" s="221">
        <f>ROUND(I245*H245,2)</f>
        <v>0</v>
      </c>
      <c r="K245" s="217" t="s">
        <v>19</v>
      </c>
      <c r="L245" s="47"/>
      <c r="M245" s="222" t="s">
        <v>19</v>
      </c>
      <c r="N245" s="223" t="s">
        <v>44</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572</v>
      </c>
      <c r="AT245" s="226" t="s">
        <v>199</v>
      </c>
      <c r="AU245" s="226" t="s">
        <v>80</v>
      </c>
      <c r="AY245" s="20" t="s">
        <v>196</v>
      </c>
      <c r="BE245" s="227">
        <f>IF(N245="základní",J245,0)</f>
        <v>0</v>
      </c>
      <c r="BF245" s="227">
        <f>IF(N245="snížená",J245,0)</f>
        <v>0</v>
      </c>
      <c r="BG245" s="227">
        <f>IF(N245="zákl. přenesená",J245,0)</f>
        <v>0</v>
      </c>
      <c r="BH245" s="227">
        <f>IF(N245="sníž. přenesená",J245,0)</f>
        <v>0</v>
      </c>
      <c r="BI245" s="227">
        <f>IF(N245="nulová",J245,0)</f>
        <v>0</v>
      </c>
      <c r="BJ245" s="20" t="s">
        <v>80</v>
      </c>
      <c r="BK245" s="227">
        <f>ROUND(I245*H245,2)</f>
        <v>0</v>
      </c>
      <c r="BL245" s="20" t="s">
        <v>572</v>
      </c>
      <c r="BM245" s="226" t="s">
        <v>5821</v>
      </c>
    </row>
    <row r="246" s="14" customFormat="1">
      <c r="A246" s="14"/>
      <c r="B246" s="244"/>
      <c r="C246" s="245"/>
      <c r="D246" s="235" t="s">
        <v>208</v>
      </c>
      <c r="E246" s="246" t="s">
        <v>19</v>
      </c>
      <c r="F246" s="247" t="s">
        <v>536</v>
      </c>
      <c r="G246" s="245"/>
      <c r="H246" s="248">
        <v>57</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208</v>
      </c>
      <c r="AU246" s="254" t="s">
        <v>80</v>
      </c>
      <c r="AV246" s="14" t="s">
        <v>82</v>
      </c>
      <c r="AW246" s="14" t="s">
        <v>33</v>
      </c>
      <c r="AX246" s="14" t="s">
        <v>73</v>
      </c>
      <c r="AY246" s="254" t="s">
        <v>196</v>
      </c>
    </row>
    <row r="247" s="15" customFormat="1">
      <c r="A247" s="15"/>
      <c r="B247" s="255"/>
      <c r="C247" s="256"/>
      <c r="D247" s="235" t="s">
        <v>208</v>
      </c>
      <c r="E247" s="257" t="s">
        <v>19</v>
      </c>
      <c r="F247" s="258" t="s">
        <v>212</v>
      </c>
      <c r="G247" s="256"/>
      <c r="H247" s="259">
        <v>57</v>
      </c>
      <c r="I247" s="260"/>
      <c r="J247" s="256"/>
      <c r="K247" s="256"/>
      <c r="L247" s="261"/>
      <c r="M247" s="262"/>
      <c r="N247" s="263"/>
      <c r="O247" s="263"/>
      <c r="P247" s="263"/>
      <c r="Q247" s="263"/>
      <c r="R247" s="263"/>
      <c r="S247" s="263"/>
      <c r="T247" s="264"/>
      <c r="U247" s="15"/>
      <c r="V247" s="15"/>
      <c r="W247" s="15"/>
      <c r="X247" s="15"/>
      <c r="Y247" s="15"/>
      <c r="Z247" s="15"/>
      <c r="AA247" s="15"/>
      <c r="AB247" s="15"/>
      <c r="AC247" s="15"/>
      <c r="AD247" s="15"/>
      <c r="AE247" s="15"/>
      <c r="AT247" s="265" t="s">
        <v>208</v>
      </c>
      <c r="AU247" s="265" t="s">
        <v>80</v>
      </c>
      <c r="AV247" s="15" t="s">
        <v>204</v>
      </c>
      <c r="AW247" s="15" t="s">
        <v>33</v>
      </c>
      <c r="AX247" s="15" t="s">
        <v>80</v>
      </c>
      <c r="AY247" s="265" t="s">
        <v>196</v>
      </c>
    </row>
    <row r="248" s="2" customFormat="1" ht="64.52831" customHeight="1">
      <c r="A248" s="41"/>
      <c r="B248" s="42"/>
      <c r="C248" s="215" t="s">
        <v>496</v>
      </c>
      <c r="D248" s="215" t="s">
        <v>199</v>
      </c>
      <c r="E248" s="216" t="s">
        <v>5212</v>
      </c>
      <c r="F248" s="217" t="s">
        <v>5822</v>
      </c>
      <c r="G248" s="218" t="s">
        <v>222</v>
      </c>
      <c r="H248" s="219">
        <v>4</v>
      </c>
      <c r="I248" s="220"/>
      <c r="J248" s="221">
        <f>ROUND(I248*H248,2)</f>
        <v>0</v>
      </c>
      <c r="K248" s="217" t="s">
        <v>19</v>
      </c>
      <c r="L248" s="47"/>
      <c r="M248" s="222" t="s">
        <v>19</v>
      </c>
      <c r="N248" s="223" t="s">
        <v>44</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572</v>
      </c>
      <c r="AT248" s="226" t="s">
        <v>199</v>
      </c>
      <c r="AU248" s="226" t="s">
        <v>80</v>
      </c>
      <c r="AY248" s="20" t="s">
        <v>196</v>
      </c>
      <c r="BE248" s="227">
        <f>IF(N248="základní",J248,0)</f>
        <v>0</v>
      </c>
      <c r="BF248" s="227">
        <f>IF(N248="snížená",J248,0)</f>
        <v>0</v>
      </c>
      <c r="BG248" s="227">
        <f>IF(N248="zákl. přenesená",J248,0)</f>
        <v>0</v>
      </c>
      <c r="BH248" s="227">
        <f>IF(N248="sníž. přenesená",J248,0)</f>
        <v>0</v>
      </c>
      <c r="BI248" s="227">
        <f>IF(N248="nulová",J248,0)</f>
        <v>0</v>
      </c>
      <c r="BJ248" s="20" t="s">
        <v>80</v>
      </c>
      <c r="BK248" s="227">
        <f>ROUND(I248*H248,2)</f>
        <v>0</v>
      </c>
      <c r="BL248" s="20" t="s">
        <v>572</v>
      </c>
      <c r="BM248" s="226" t="s">
        <v>5823</v>
      </c>
    </row>
    <row r="249" s="14" customFormat="1">
      <c r="A249" s="14"/>
      <c r="B249" s="244"/>
      <c r="C249" s="245"/>
      <c r="D249" s="235" t="s">
        <v>208</v>
      </c>
      <c r="E249" s="246" t="s">
        <v>19</v>
      </c>
      <c r="F249" s="247" t="s">
        <v>204</v>
      </c>
      <c r="G249" s="245"/>
      <c r="H249" s="248">
        <v>4</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208</v>
      </c>
      <c r="AU249" s="254" t="s">
        <v>80</v>
      </c>
      <c r="AV249" s="14" t="s">
        <v>82</v>
      </c>
      <c r="AW249" s="14" t="s">
        <v>33</v>
      </c>
      <c r="AX249" s="14" t="s">
        <v>73</v>
      </c>
      <c r="AY249" s="254" t="s">
        <v>196</v>
      </c>
    </row>
    <row r="250" s="15" customFormat="1">
      <c r="A250" s="15"/>
      <c r="B250" s="255"/>
      <c r="C250" s="256"/>
      <c r="D250" s="235" t="s">
        <v>208</v>
      </c>
      <c r="E250" s="257" t="s">
        <v>19</v>
      </c>
      <c r="F250" s="258" t="s">
        <v>212</v>
      </c>
      <c r="G250" s="256"/>
      <c r="H250" s="259">
        <v>4</v>
      </c>
      <c r="I250" s="260"/>
      <c r="J250" s="256"/>
      <c r="K250" s="256"/>
      <c r="L250" s="261"/>
      <c r="M250" s="262"/>
      <c r="N250" s="263"/>
      <c r="O250" s="263"/>
      <c r="P250" s="263"/>
      <c r="Q250" s="263"/>
      <c r="R250" s="263"/>
      <c r="S250" s="263"/>
      <c r="T250" s="264"/>
      <c r="U250" s="15"/>
      <c r="V250" s="15"/>
      <c r="W250" s="15"/>
      <c r="X250" s="15"/>
      <c r="Y250" s="15"/>
      <c r="Z250" s="15"/>
      <c r="AA250" s="15"/>
      <c r="AB250" s="15"/>
      <c r="AC250" s="15"/>
      <c r="AD250" s="15"/>
      <c r="AE250" s="15"/>
      <c r="AT250" s="265" t="s">
        <v>208</v>
      </c>
      <c r="AU250" s="265" t="s">
        <v>80</v>
      </c>
      <c r="AV250" s="15" t="s">
        <v>204</v>
      </c>
      <c r="AW250" s="15" t="s">
        <v>33</v>
      </c>
      <c r="AX250" s="15" t="s">
        <v>80</v>
      </c>
      <c r="AY250" s="265" t="s">
        <v>196</v>
      </c>
    </row>
    <row r="251" s="2" customFormat="1" ht="16.30189" customHeight="1">
      <c r="A251" s="41"/>
      <c r="B251" s="42"/>
      <c r="C251" s="215" t="s">
        <v>500</v>
      </c>
      <c r="D251" s="215" t="s">
        <v>199</v>
      </c>
      <c r="E251" s="216" t="s">
        <v>5824</v>
      </c>
      <c r="F251" s="217" t="s">
        <v>5246</v>
      </c>
      <c r="G251" s="218" t="s">
        <v>222</v>
      </c>
      <c r="H251" s="219">
        <v>7</v>
      </c>
      <c r="I251" s="220"/>
      <c r="J251" s="221">
        <f>ROUND(I251*H251,2)</f>
        <v>0</v>
      </c>
      <c r="K251" s="217" t="s">
        <v>19</v>
      </c>
      <c r="L251" s="47"/>
      <c r="M251" s="222" t="s">
        <v>19</v>
      </c>
      <c r="N251" s="223" t="s">
        <v>44</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572</v>
      </c>
      <c r="AT251" s="226" t="s">
        <v>199</v>
      </c>
      <c r="AU251" s="226" t="s">
        <v>80</v>
      </c>
      <c r="AY251" s="20" t="s">
        <v>196</v>
      </c>
      <c r="BE251" s="227">
        <f>IF(N251="základní",J251,0)</f>
        <v>0</v>
      </c>
      <c r="BF251" s="227">
        <f>IF(N251="snížená",J251,0)</f>
        <v>0</v>
      </c>
      <c r="BG251" s="227">
        <f>IF(N251="zákl. přenesená",J251,0)</f>
        <v>0</v>
      </c>
      <c r="BH251" s="227">
        <f>IF(N251="sníž. přenesená",J251,0)</f>
        <v>0</v>
      </c>
      <c r="BI251" s="227">
        <f>IF(N251="nulová",J251,0)</f>
        <v>0</v>
      </c>
      <c r="BJ251" s="20" t="s">
        <v>80</v>
      </c>
      <c r="BK251" s="227">
        <f>ROUND(I251*H251,2)</f>
        <v>0</v>
      </c>
      <c r="BL251" s="20" t="s">
        <v>572</v>
      </c>
      <c r="BM251" s="226" t="s">
        <v>5825</v>
      </c>
    </row>
    <row r="252" s="14" customFormat="1">
      <c r="A252" s="14"/>
      <c r="B252" s="244"/>
      <c r="C252" s="245"/>
      <c r="D252" s="235" t="s">
        <v>208</v>
      </c>
      <c r="E252" s="246" t="s">
        <v>19</v>
      </c>
      <c r="F252" s="247" t="s">
        <v>244</v>
      </c>
      <c r="G252" s="245"/>
      <c r="H252" s="248">
        <v>7</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208</v>
      </c>
      <c r="AU252" s="254" t="s">
        <v>80</v>
      </c>
      <c r="AV252" s="14" t="s">
        <v>82</v>
      </c>
      <c r="AW252" s="14" t="s">
        <v>33</v>
      </c>
      <c r="AX252" s="14" t="s">
        <v>73</v>
      </c>
      <c r="AY252" s="254" t="s">
        <v>196</v>
      </c>
    </row>
    <row r="253" s="15" customFormat="1">
      <c r="A253" s="15"/>
      <c r="B253" s="255"/>
      <c r="C253" s="256"/>
      <c r="D253" s="235" t="s">
        <v>208</v>
      </c>
      <c r="E253" s="257" t="s">
        <v>19</v>
      </c>
      <c r="F253" s="258" t="s">
        <v>212</v>
      </c>
      <c r="G253" s="256"/>
      <c r="H253" s="259">
        <v>7</v>
      </c>
      <c r="I253" s="260"/>
      <c r="J253" s="256"/>
      <c r="K253" s="256"/>
      <c r="L253" s="261"/>
      <c r="M253" s="262"/>
      <c r="N253" s="263"/>
      <c r="O253" s="263"/>
      <c r="P253" s="263"/>
      <c r="Q253" s="263"/>
      <c r="R253" s="263"/>
      <c r="S253" s="263"/>
      <c r="T253" s="264"/>
      <c r="U253" s="15"/>
      <c r="V253" s="15"/>
      <c r="W253" s="15"/>
      <c r="X253" s="15"/>
      <c r="Y253" s="15"/>
      <c r="Z253" s="15"/>
      <c r="AA253" s="15"/>
      <c r="AB253" s="15"/>
      <c r="AC253" s="15"/>
      <c r="AD253" s="15"/>
      <c r="AE253" s="15"/>
      <c r="AT253" s="265" t="s">
        <v>208</v>
      </c>
      <c r="AU253" s="265" t="s">
        <v>80</v>
      </c>
      <c r="AV253" s="15" t="s">
        <v>204</v>
      </c>
      <c r="AW253" s="15" t="s">
        <v>33</v>
      </c>
      <c r="AX253" s="15" t="s">
        <v>80</v>
      </c>
      <c r="AY253" s="265" t="s">
        <v>196</v>
      </c>
    </row>
    <row r="254" s="2" customFormat="1" ht="16.30189" customHeight="1">
      <c r="A254" s="41"/>
      <c r="B254" s="42"/>
      <c r="C254" s="215" t="s">
        <v>503</v>
      </c>
      <c r="D254" s="215" t="s">
        <v>199</v>
      </c>
      <c r="E254" s="216" t="s">
        <v>5631</v>
      </c>
      <c r="F254" s="217" t="s">
        <v>5249</v>
      </c>
      <c r="G254" s="218" t="s">
        <v>222</v>
      </c>
      <c r="H254" s="219">
        <v>5</v>
      </c>
      <c r="I254" s="220"/>
      <c r="J254" s="221">
        <f>ROUND(I254*H254,2)</f>
        <v>0</v>
      </c>
      <c r="K254" s="217" t="s">
        <v>19</v>
      </c>
      <c r="L254" s="47"/>
      <c r="M254" s="222" t="s">
        <v>19</v>
      </c>
      <c r="N254" s="223" t="s">
        <v>44</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572</v>
      </c>
      <c r="AT254" s="226" t="s">
        <v>199</v>
      </c>
      <c r="AU254" s="226" t="s">
        <v>80</v>
      </c>
      <c r="AY254" s="20" t="s">
        <v>196</v>
      </c>
      <c r="BE254" s="227">
        <f>IF(N254="základní",J254,0)</f>
        <v>0</v>
      </c>
      <c r="BF254" s="227">
        <f>IF(N254="snížená",J254,0)</f>
        <v>0</v>
      </c>
      <c r="BG254" s="227">
        <f>IF(N254="zákl. přenesená",J254,0)</f>
        <v>0</v>
      </c>
      <c r="BH254" s="227">
        <f>IF(N254="sníž. přenesená",J254,0)</f>
        <v>0</v>
      </c>
      <c r="BI254" s="227">
        <f>IF(N254="nulová",J254,0)</f>
        <v>0</v>
      </c>
      <c r="BJ254" s="20" t="s">
        <v>80</v>
      </c>
      <c r="BK254" s="227">
        <f>ROUND(I254*H254,2)</f>
        <v>0</v>
      </c>
      <c r="BL254" s="20" t="s">
        <v>572</v>
      </c>
      <c r="BM254" s="226" t="s">
        <v>5826</v>
      </c>
    </row>
    <row r="255" s="14" customFormat="1">
      <c r="A255" s="14"/>
      <c r="B255" s="244"/>
      <c r="C255" s="245"/>
      <c r="D255" s="235" t="s">
        <v>208</v>
      </c>
      <c r="E255" s="246" t="s">
        <v>19</v>
      </c>
      <c r="F255" s="247" t="s">
        <v>232</v>
      </c>
      <c r="G255" s="245"/>
      <c r="H255" s="248">
        <v>5</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208</v>
      </c>
      <c r="AU255" s="254" t="s">
        <v>80</v>
      </c>
      <c r="AV255" s="14" t="s">
        <v>82</v>
      </c>
      <c r="AW255" s="14" t="s">
        <v>33</v>
      </c>
      <c r="AX255" s="14" t="s">
        <v>73</v>
      </c>
      <c r="AY255" s="254" t="s">
        <v>196</v>
      </c>
    </row>
    <row r="256" s="15" customFormat="1">
      <c r="A256" s="15"/>
      <c r="B256" s="255"/>
      <c r="C256" s="256"/>
      <c r="D256" s="235" t="s">
        <v>208</v>
      </c>
      <c r="E256" s="257" t="s">
        <v>19</v>
      </c>
      <c r="F256" s="258" t="s">
        <v>212</v>
      </c>
      <c r="G256" s="256"/>
      <c r="H256" s="259">
        <v>5</v>
      </c>
      <c r="I256" s="260"/>
      <c r="J256" s="256"/>
      <c r="K256" s="256"/>
      <c r="L256" s="261"/>
      <c r="M256" s="262"/>
      <c r="N256" s="263"/>
      <c r="O256" s="263"/>
      <c r="P256" s="263"/>
      <c r="Q256" s="263"/>
      <c r="R256" s="263"/>
      <c r="S256" s="263"/>
      <c r="T256" s="264"/>
      <c r="U256" s="15"/>
      <c r="V256" s="15"/>
      <c r="W256" s="15"/>
      <c r="X256" s="15"/>
      <c r="Y256" s="15"/>
      <c r="Z256" s="15"/>
      <c r="AA256" s="15"/>
      <c r="AB256" s="15"/>
      <c r="AC256" s="15"/>
      <c r="AD256" s="15"/>
      <c r="AE256" s="15"/>
      <c r="AT256" s="265" t="s">
        <v>208</v>
      </c>
      <c r="AU256" s="265" t="s">
        <v>80</v>
      </c>
      <c r="AV256" s="15" t="s">
        <v>204</v>
      </c>
      <c r="AW256" s="15" t="s">
        <v>33</v>
      </c>
      <c r="AX256" s="15" t="s">
        <v>80</v>
      </c>
      <c r="AY256" s="265" t="s">
        <v>196</v>
      </c>
    </row>
    <row r="257" s="2" customFormat="1" ht="16.30189" customHeight="1">
      <c r="A257" s="41"/>
      <c r="B257" s="42"/>
      <c r="C257" s="215" t="s">
        <v>508</v>
      </c>
      <c r="D257" s="215" t="s">
        <v>199</v>
      </c>
      <c r="E257" s="216" t="s">
        <v>5501</v>
      </c>
      <c r="F257" s="217" t="s">
        <v>5252</v>
      </c>
      <c r="G257" s="218" t="s">
        <v>222</v>
      </c>
      <c r="H257" s="219">
        <v>6</v>
      </c>
      <c r="I257" s="220"/>
      <c r="J257" s="221">
        <f>ROUND(I257*H257,2)</f>
        <v>0</v>
      </c>
      <c r="K257" s="217" t="s">
        <v>19</v>
      </c>
      <c r="L257" s="47"/>
      <c r="M257" s="222" t="s">
        <v>19</v>
      </c>
      <c r="N257" s="223" t="s">
        <v>44</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572</v>
      </c>
      <c r="AT257" s="226" t="s">
        <v>199</v>
      </c>
      <c r="AU257" s="226" t="s">
        <v>80</v>
      </c>
      <c r="AY257" s="20" t="s">
        <v>196</v>
      </c>
      <c r="BE257" s="227">
        <f>IF(N257="základní",J257,0)</f>
        <v>0</v>
      </c>
      <c r="BF257" s="227">
        <f>IF(N257="snížená",J257,0)</f>
        <v>0</v>
      </c>
      <c r="BG257" s="227">
        <f>IF(N257="zákl. přenesená",J257,0)</f>
        <v>0</v>
      </c>
      <c r="BH257" s="227">
        <f>IF(N257="sníž. přenesená",J257,0)</f>
        <v>0</v>
      </c>
      <c r="BI257" s="227">
        <f>IF(N257="nulová",J257,0)</f>
        <v>0</v>
      </c>
      <c r="BJ257" s="20" t="s">
        <v>80</v>
      </c>
      <c r="BK257" s="227">
        <f>ROUND(I257*H257,2)</f>
        <v>0</v>
      </c>
      <c r="BL257" s="20" t="s">
        <v>572</v>
      </c>
      <c r="BM257" s="226" t="s">
        <v>5827</v>
      </c>
    </row>
    <row r="258" s="14" customFormat="1">
      <c r="A258" s="14"/>
      <c r="B258" s="244"/>
      <c r="C258" s="245"/>
      <c r="D258" s="235" t="s">
        <v>208</v>
      </c>
      <c r="E258" s="246" t="s">
        <v>19</v>
      </c>
      <c r="F258" s="247" t="s">
        <v>230</v>
      </c>
      <c r="G258" s="245"/>
      <c r="H258" s="248">
        <v>6</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208</v>
      </c>
      <c r="AU258" s="254" t="s">
        <v>80</v>
      </c>
      <c r="AV258" s="14" t="s">
        <v>82</v>
      </c>
      <c r="AW258" s="14" t="s">
        <v>33</v>
      </c>
      <c r="AX258" s="14" t="s">
        <v>73</v>
      </c>
      <c r="AY258" s="254" t="s">
        <v>196</v>
      </c>
    </row>
    <row r="259" s="15" customFormat="1">
      <c r="A259" s="15"/>
      <c r="B259" s="255"/>
      <c r="C259" s="256"/>
      <c r="D259" s="235" t="s">
        <v>208</v>
      </c>
      <c r="E259" s="257" t="s">
        <v>19</v>
      </c>
      <c r="F259" s="258" t="s">
        <v>212</v>
      </c>
      <c r="G259" s="256"/>
      <c r="H259" s="259">
        <v>6</v>
      </c>
      <c r="I259" s="260"/>
      <c r="J259" s="256"/>
      <c r="K259" s="256"/>
      <c r="L259" s="261"/>
      <c r="M259" s="262"/>
      <c r="N259" s="263"/>
      <c r="O259" s="263"/>
      <c r="P259" s="263"/>
      <c r="Q259" s="263"/>
      <c r="R259" s="263"/>
      <c r="S259" s="263"/>
      <c r="T259" s="264"/>
      <c r="U259" s="15"/>
      <c r="V259" s="15"/>
      <c r="W259" s="15"/>
      <c r="X259" s="15"/>
      <c r="Y259" s="15"/>
      <c r="Z259" s="15"/>
      <c r="AA259" s="15"/>
      <c r="AB259" s="15"/>
      <c r="AC259" s="15"/>
      <c r="AD259" s="15"/>
      <c r="AE259" s="15"/>
      <c r="AT259" s="265" t="s">
        <v>208</v>
      </c>
      <c r="AU259" s="265" t="s">
        <v>80</v>
      </c>
      <c r="AV259" s="15" t="s">
        <v>204</v>
      </c>
      <c r="AW259" s="15" t="s">
        <v>33</v>
      </c>
      <c r="AX259" s="15" t="s">
        <v>80</v>
      </c>
      <c r="AY259" s="265" t="s">
        <v>196</v>
      </c>
    </row>
    <row r="260" s="2" customFormat="1" ht="16.30189" customHeight="1">
      <c r="A260" s="41"/>
      <c r="B260" s="42"/>
      <c r="C260" s="215" t="s">
        <v>513</v>
      </c>
      <c r="D260" s="215" t="s">
        <v>199</v>
      </c>
      <c r="E260" s="216" t="s">
        <v>5828</v>
      </c>
      <c r="F260" s="217" t="s">
        <v>5261</v>
      </c>
      <c r="G260" s="218" t="s">
        <v>222</v>
      </c>
      <c r="H260" s="219">
        <v>5</v>
      </c>
      <c r="I260" s="220"/>
      <c r="J260" s="221">
        <f>ROUND(I260*H260,2)</f>
        <v>0</v>
      </c>
      <c r="K260" s="217" t="s">
        <v>19</v>
      </c>
      <c r="L260" s="47"/>
      <c r="M260" s="222" t="s">
        <v>19</v>
      </c>
      <c r="N260" s="223" t="s">
        <v>44</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572</v>
      </c>
      <c r="AT260" s="226" t="s">
        <v>199</v>
      </c>
      <c r="AU260" s="226" t="s">
        <v>80</v>
      </c>
      <c r="AY260" s="20" t="s">
        <v>196</v>
      </c>
      <c r="BE260" s="227">
        <f>IF(N260="základní",J260,0)</f>
        <v>0</v>
      </c>
      <c r="BF260" s="227">
        <f>IF(N260="snížená",J260,0)</f>
        <v>0</v>
      </c>
      <c r="BG260" s="227">
        <f>IF(N260="zákl. přenesená",J260,0)</f>
        <v>0</v>
      </c>
      <c r="BH260" s="227">
        <f>IF(N260="sníž. přenesená",J260,0)</f>
        <v>0</v>
      </c>
      <c r="BI260" s="227">
        <f>IF(N260="nulová",J260,0)</f>
        <v>0</v>
      </c>
      <c r="BJ260" s="20" t="s">
        <v>80</v>
      </c>
      <c r="BK260" s="227">
        <f>ROUND(I260*H260,2)</f>
        <v>0</v>
      </c>
      <c r="BL260" s="20" t="s">
        <v>572</v>
      </c>
      <c r="BM260" s="226" t="s">
        <v>5829</v>
      </c>
    </row>
    <row r="261" s="14" customFormat="1">
      <c r="A261" s="14"/>
      <c r="B261" s="244"/>
      <c r="C261" s="245"/>
      <c r="D261" s="235" t="s">
        <v>208</v>
      </c>
      <c r="E261" s="246" t="s">
        <v>19</v>
      </c>
      <c r="F261" s="247" t="s">
        <v>232</v>
      </c>
      <c r="G261" s="245"/>
      <c r="H261" s="248">
        <v>5</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208</v>
      </c>
      <c r="AU261" s="254" t="s">
        <v>80</v>
      </c>
      <c r="AV261" s="14" t="s">
        <v>82</v>
      </c>
      <c r="AW261" s="14" t="s">
        <v>33</v>
      </c>
      <c r="AX261" s="14" t="s">
        <v>73</v>
      </c>
      <c r="AY261" s="254" t="s">
        <v>196</v>
      </c>
    </row>
    <row r="262" s="15" customFormat="1">
      <c r="A262" s="15"/>
      <c r="B262" s="255"/>
      <c r="C262" s="256"/>
      <c r="D262" s="235" t="s">
        <v>208</v>
      </c>
      <c r="E262" s="257" t="s">
        <v>19</v>
      </c>
      <c r="F262" s="258" t="s">
        <v>212</v>
      </c>
      <c r="G262" s="256"/>
      <c r="H262" s="259">
        <v>5</v>
      </c>
      <c r="I262" s="260"/>
      <c r="J262" s="256"/>
      <c r="K262" s="256"/>
      <c r="L262" s="261"/>
      <c r="M262" s="262"/>
      <c r="N262" s="263"/>
      <c r="O262" s="263"/>
      <c r="P262" s="263"/>
      <c r="Q262" s="263"/>
      <c r="R262" s="263"/>
      <c r="S262" s="263"/>
      <c r="T262" s="264"/>
      <c r="U262" s="15"/>
      <c r="V262" s="15"/>
      <c r="W262" s="15"/>
      <c r="X262" s="15"/>
      <c r="Y262" s="15"/>
      <c r="Z262" s="15"/>
      <c r="AA262" s="15"/>
      <c r="AB262" s="15"/>
      <c r="AC262" s="15"/>
      <c r="AD262" s="15"/>
      <c r="AE262" s="15"/>
      <c r="AT262" s="265" t="s">
        <v>208</v>
      </c>
      <c r="AU262" s="265" t="s">
        <v>80</v>
      </c>
      <c r="AV262" s="15" t="s">
        <v>204</v>
      </c>
      <c r="AW262" s="15" t="s">
        <v>33</v>
      </c>
      <c r="AX262" s="15" t="s">
        <v>80</v>
      </c>
      <c r="AY262" s="265" t="s">
        <v>196</v>
      </c>
    </row>
    <row r="263" s="2" customFormat="1" ht="16.30189" customHeight="1">
      <c r="A263" s="41"/>
      <c r="B263" s="42"/>
      <c r="C263" s="215" t="s">
        <v>520</v>
      </c>
      <c r="D263" s="215" t="s">
        <v>199</v>
      </c>
      <c r="E263" s="216" t="s">
        <v>5633</v>
      </c>
      <c r="F263" s="217" t="s">
        <v>5264</v>
      </c>
      <c r="G263" s="218" t="s">
        <v>222</v>
      </c>
      <c r="H263" s="219">
        <v>7</v>
      </c>
      <c r="I263" s="220"/>
      <c r="J263" s="221">
        <f>ROUND(I263*H263,2)</f>
        <v>0</v>
      </c>
      <c r="K263" s="217" t="s">
        <v>19</v>
      </c>
      <c r="L263" s="47"/>
      <c r="M263" s="222" t="s">
        <v>19</v>
      </c>
      <c r="N263" s="223" t="s">
        <v>44</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572</v>
      </c>
      <c r="AT263" s="226" t="s">
        <v>199</v>
      </c>
      <c r="AU263" s="226" t="s">
        <v>80</v>
      </c>
      <c r="AY263" s="20" t="s">
        <v>196</v>
      </c>
      <c r="BE263" s="227">
        <f>IF(N263="základní",J263,0)</f>
        <v>0</v>
      </c>
      <c r="BF263" s="227">
        <f>IF(N263="snížená",J263,0)</f>
        <v>0</v>
      </c>
      <c r="BG263" s="227">
        <f>IF(N263="zákl. přenesená",J263,0)</f>
        <v>0</v>
      </c>
      <c r="BH263" s="227">
        <f>IF(N263="sníž. přenesená",J263,0)</f>
        <v>0</v>
      </c>
      <c r="BI263" s="227">
        <f>IF(N263="nulová",J263,0)</f>
        <v>0</v>
      </c>
      <c r="BJ263" s="20" t="s">
        <v>80</v>
      </c>
      <c r="BK263" s="227">
        <f>ROUND(I263*H263,2)</f>
        <v>0</v>
      </c>
      <c r="BL263" s="20" t="s">
        <v>572</v>
      </c>
      <c r="BM263" s="226" t="s">
        <v>5830</v>
      </c>
    </row>
    <row r="264" s="14" customFormat="1">
      <c r="A264" s="14"/>
      <c r="B264" s="244"/>
      <c r="C264" s="245"/>
      <c r="D264" s="235" t="s">
        <v>208</v>
      </c>
      <c r="E264" s="246" t="s">
        <v>19</v>
      </c>
      <c r="F264" s="247" t="s">
        <v>244</v>
      </c>
      <c r="G264" s="245"/>
      <c r="H264" s="248">
        <v>7</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208</v>
      </c>
      <c r="AU264" s="254" t="s">
        <v>80</v>
      </c>
      <c r="AV264" s="14" t="s">
        <v>82</v>
      </c>
      <c r="AW264" s="14" t="s">
        <v>33</v>
      </c>
      <c r="AX264" s="14" t="s">
        <v>73</v>
      </c>
      <c r="AY264" s="254" t="s">
        <v>196</v>
      </c>
    </row>
    <row r="265" s="15" customFormat="1">
      <c r="A265" s="15"/>
      <c r="B265" s="255"/>
      <c r="C265" s="256"/>
      <c r="D265" s="235" t="s">
        <v>208</v>
      </c>
      <c r="E265" s="257" t="s">
        <v>19</v>
      </c>
      <c r="F265" s="258" t="s">
        <v>212</v>
      </c>
      <c r="G265" s="256"/>
      <c r="H265" s="259">
        <v>7</v>
      </c>
      <c r="I265" s="260"/>
      <c r="J265" s="256"/>
      <c r="K265" s="256"/>
      <c r="L265" s="261"/>
      <c r="M265" s="262"/>
      <c r="N265" s="263"/>
      <c r="O265" s="263"/>
      <c r="P265" s="263"/>
      <c r="Q265" s="263"/>
      <c r="R265" s="263"/>
      <c r="S265" s="263"/>
      <c r="T265" s="264"/>
      <c r="U265" s="15"/>
      <c r="V265" s="15"/>
      <c r="W265" s="15"/>
      <c r="X265" s="15"/>
      <c r="Y265" s="15"/>
      <c r="Z265" s="15"/>
      <c r="AA265" s="15"/>
      <c r="AB265" s="15"/>
      <c r="AC265" s="15"/>
      <c r="AD265" s="15"/>
      <c r="AE265" s="15"/>
      <c r="AT265" s="265" t="s">
        <v>208</v>
      </c>
      <c r="AU265" s="265" t="s">
        <v>80</v>
      </c>
      <c r="AV265" s="15" t="s">
        <v>204</v>
      </c>
      <c r="AW265" s="15" t="s">
        <v>33</v>
      </c>
      <c r="AX265" s="15" t="s">
        <v>80</v>
      </c>
      <c r="AY265" s="265" t="s">
        <v>196</v>
      </c>
    </row>
    <row r="266" s="2" customFormat="1" ht="16.30189" customHeight="1">
      <c r="A266" s="41"/>
      <c r="B266" s="42"/>
      <c r="C266" s="215" t="s">
        <v>526</v>
      </c>
      <c r="D266" s="215" t="s">
        <v>199</v>
      </c>
      <c r="E266" s="216" t="s">
        <v>5831</v>
      </c>
      <c r="F266" s="217" t="s">
        <v>5267</v>
      </c>
      <c r="G266" s="218" t="s">
        <v>222</v>
      </c>
      <c r="H266" s="219">
        <v>4</v>
      </c>
      <c r="I266" s="220"/>
      <c r="J266" s="221">
        <f>ROUND(I266*H266,2)</f>
        <v>0</v>
      </c>
      <c r="K266" s="217" t="s">
        <v>19</v>
      </c>
      <c r="L266" s="47"/>
      <c r="M266" s="222" t="s">
        <v>19</v>
      </c>
      <c r="N266" s="223" t="s">
        <v>44</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572</v>
      </c>
      <c r="AT266" s="226" t="s">
        <v>199</v>
      </c>
      <c r="AU266" s="226" t="s">
        <v>80</v>
      </c>
      <c r="AY266" s="20" t="s">
        <v>196</v>
      </c>
      <c r="BE266" s="227">
        <f>IF(N266="základní",J266,0)</f>
        <v>0</v>
      </c>
      <c r="BF266" s="227">
        <f>IF(N266="snížená",J266,0)</f>
        <v>0</v>
      </c>
      <c r="BG266" s="227">
        <f>IF(N266="zákl. přenesená",J266,0)</f>
        <v>0</v>
      </c>
      <c r="BH266" s="227">
        <f>IF(N266="sníž. přenesená",J266,0)</f>
        <v>0</v>
      </c>
      <c r="BI266" s="227">
        <f>IF(N266="nulová",J266,0)</f>
        <v>0</v>
      </c>
      <c r="BJ266" s="20" t="s">
        <v>80</v>
      </c>
      <c r="BK266" s="227">
        <f>ROUND(I266*H266,2)</f>
        <v>0</v>
      </c>
      <c r="BL266" s="20" t="s">
        <v>572</v>
      </c>
      <c r="BM266" s="226" t="s">
        <v>5832</v>
      </c>
    </row>
    <row r="267" s="14" customFormat="1">
      <c r="A267" s="14"/>
      <c r="B267" s="244"/>
      <c r="C267" s="245"/>
      <c r="D267" s="235" t="s">
        <v>208</v>
      </c>
      <c r="E267" s="246" t="s">
        <v>19</v>
      </c>
      <c r="F267" s="247" t="s">
        <v>204</v>
      </c>
      <c r="G267" s="245"/>
      <c r="H267" s="248">
        <v>4</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208</v>
      </c>
      <c r="AU267" s="254" t="s">
        <v>80</v>
      </c>
      <c r="AV267" s="14" t="s">
        <v>82</v>
      </c>
      <c r="AW267" s="14" t="s">
        <v>33</v>
      </c>
      <c r="AX267" s="14" t="s">
        <v>73</v>
      </c>
      <c r="AY267" s="254" t="s">
        <v>196</v>
      </c>
    </row>
    <row r="268" s="15" customFormat="1">
      <c r="A268" s="15"/>
      <c r="B268" s="255"/>
      <c r="C268" s="256"/>
      <c r="D268" s="235" t="s">
        <v>208</v>
      </c>
      <c r="E268" s="257" t="s">
        <v>19</v>
      </c>
      <c r="F268" s="258" t="s">
        <v>212</v>
      </c>
      <c r="G268" s="256"/>
      <c r="H268" s="259">
        <v>4</v>
      </c>
      <c r="I268" s="260"/>
      <c r="J268" s="256"/>
      <c r="K268" s="256"/>
      <c r="L268" s="261"/>
      <c r="M268" s="262"/>
      <c r="N268" s="263"/>
      <c r="O268" s="263"/>
      <c r="P268" s="263"/>
      <c r="Q268" s="263"/>
      <c r="R268" s="263"/>
      <c r="S268" s="263"/>
      <c r="T268" s="264"/>
      <c r="U268" s="15"/>
      <c r="V268" s="15"/>
      <c r="W268" s="15"/>
      <c r="X268" s="15"/>
      <c r="Y268" s="15"/>
      <c r="Z268" s="15"/>
      <c r="AA268" s="15"/>
      <c r="AB268" s="15"/>
      <c r="AC268" s="15"/>
      <c r="AD268" s="15"/>
      <c r="AE268" s="15"/>
      <c r="AT268" s="265" t="s">
        <v>208</v>
      </c>
      <c r="AU268" s="265" t="s">
        <v>80</v>
      </c>
      <c r="AV268" s="15" t="s">
        <v>204</v>
      </c>
      <c r="AW268" s="15" t="s">
        <v>33</v>
      </c>
      <c r="AX268" s="15" t="s">
        <v>80</v>
      </c>
      <c r="AY268" s="265" t="s">
        <v>196</v>
      </c>
    </row>
    <row r="269" s="2" customFormat="1" ht="16.30189" customHeight="1">
      <c r="A269" s="41"/>
      <c r="B269" s="42"/>
      <c r="C269" s="215" t="s">
        <v>531</v>
      </c>
      <c r="D269" s="215" t="s">
        <v>199</v>
      </c>
      <c r="E269" s="216" t="s">
        <v>5833</v>
      </c>
      <c r="F269" s="217" t="s">
        <v>5270</v>
      </c>
      <c r="G269" s="218" t="s">
        <v>222</v>
      </c>
      <c r="H269" s="219">
        <v>6</v>
      </c>
      <c r="I269" s="220"/>
      <c r="J269" s="221">
        <f>ROUND(I269*H269,2)</f>
        <v>0</v>
      </c>
      <c r="K269" s="217" t="s">
        <v>19</v>
      </c>
      <c r="L269" s="47"/>
      <c r="M269" s="222" t="s">
        <v>19</v>
      </c>
      <c r="N269" s="223" t="s">
        <v>44</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572</v>
      </c>
      <c r="AT269" s="226" t="s">
        <v>199</v>
      </c>
      <c r="AU269" s="226" t="s">
        <v>80</v>
      </c>
      <c r="AY269" s="20" t="s">
        <v>196</v>
      </c>
      <c r="BE269" s="227">
        <f>IF(N269="základní",J269,0)</f>
        <v>0</v>
      </c>
      <c r="BF269" s="227">
        <f>IF(N269="snížená",J269,0)</f>
        <v>0</v>
      </c>
      <c r="BG269" s="227">
        <f>IF(N269="zákl. přenesená",J269,0)</f>
        <v>0</v>
      </c>
      <c r="BH269" s="227">
        <f>IF(N269="sníž. přenesená",J269,0)</f>
        <v>0</v>
      </c>
      <c r="BI269" s="227">
        <f>IF(N269="nulová",J269,0)</f>
        <v>0</v>
      </c>
      <c r="BJ269" s="20" t="s">
        <v>80</v>
      </c>
      <c r="BK269" s="227">
        <f>ROUND(I269*H269,2)</f>
        <v>0</v>
      </c>
      <c r="BL269" s="20" t="s">
        <v>572</v>
      </c>
      <c r="BM269" s="226" t="s">
        <v>5834</v>
      </c>
    </row>
    <row r="270" s="14" customFormat="1">
      <c r="A270" s="14"/>
      <c r="B270" s="244"/>
      <c r="C270" s="245"/>
      <c r="D270" s="235" t="s">
        <v>208</v>
      </c>
      <c r="E270" s="246" t="s">
        <v>19</v>
      </c>
      <c r="F270" s="247" t="s">
        <v>230</v>
      </c>
      <c r="G270" s="245"/>
      <c r="H270" s="248">
        <v>6</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208</v>
      </c>
      <c r="AU270" s="254" t="s">
        <v>80</v>
      </c>
      <c r="AV270" s="14" t="s">
        <v>82</v>
      </c>
      <c r="AW270" s="14" t="s">
        <v>33</v>
      </c>
      <c r="AX270" s="14" t="s">
        <v>73</v>
      </c>
      <c r="AY270" s="254" t="s">
        <v>196</v>
      </c>
    </row>
    <row r="271" s="15" customFormat="1">
      <c r="A271" s="15"/>
      <c r="B271" s="255"/>
      <c r="C271" s="256"/>
      <c r="D271" s="235" t="s">
        <v>208</v>
      </c>
      <c r="E271" s="257" t="s">
        <v>19</v>
      </c>
      <c r="F271" s="258" t="s">
        <v>212</v>
      </c>
      <c r="G271" s="256"/>
      <c r="H271" s="259">
        <v>6</v>
      </c>
      <c r="I271" s="260"/>
      <c r="J271" s="256"/>
      <c r="K271" s="256"/>
      <c r="L271" s="261"/>
      <c r="M271" s="262"/>
      <c r="N271" s="263"/>
      <c r="O271" s="263"/>
      <c r="P271" s="263"/>
      <c r="Q271" s="263"/>
      <c r="R271" s="263"/>
      <c r="S271" s="263"/>
      <c r="T271" s="264"/>
      <c r="U271" s="15"/>
      <c r="V271" s="15"/>
      <c r="W271" s="15"/>
      <c r="X271" s="15"/>
      <c r="Y271" s="15"/>
      <c r="Z271" s="15"/>
      <c r="AA271" s="15"/>
      <c r="AB271" s="15"/>
      <c r="AC271" s="15"/>
      <c r="AD271" s="15"/>
      <c r="AE271" s="15"/>
      <c r="AT271" s="265" t="s">
        <v>208</v>
      </c>
      <c r="AU271" s="265" t="s">
        <v>80</v>
      </c>
      <c r="AV271" s="15" t="s">
        <v>204</v>
      </c>
      <c r="AW271" s="15" t="s">
        <v>33</v>
      </c>
      <c r="AX271" s="15" t="s">
        <v>80</v>
      </c>
      <c r="AY271" s="265" t="s">
        <v>196</v>
      </c>
    </row>
    <row r="272" s="2" customFormat="1" ht="16.30189" customHeight="1">
      <c r="A272" s="41"/>
      <c r="B272" s="42"/>
      <c r="C272" s="215" t="s">
        <v>536</v>
      </c>
      <c r="D272" s="215" t="s">
        <v>199</v>
      </c>
      <c r="E272" s="216" t="s">
        <v>5835</v>
      </c>
      <c r="F272" s="217" t="s">
        <v>5273</v>
      </c>
      <c r="G272" s="218" t="s">
        <v>222</v>
      </c>
      <c r="H272" s="219">
        <v>4</v>
      </c>
      <c r="I272" s="220"/>
      <c r="J272" s="221">
        <f>ROUND(I272*H272,2)</f>
        <v>0</v>
      </c>
      <c r="K272" s="217" t="s">
        <v>19</v>
      </c>
      <c r="L272" s="47"/>
      <c r="M272" s="222" t="s">
        <v>19</v>
      </c>
      <c r="N272" s="223" t="s">
        <v>44</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572</v>
      </c>
      <c r="AT272" s="226" t="s">
        <v>199</v>
      </c>
      <c r="AU272" s="226" t="s">
        <v>80</v>
      </c>
      <c r="AY272" s="20" t="s">
        <v>196</v>
      </c>
      <c r="BE272" s="227">
        <f>IF(N272="základní",J272,0)</f>
        <v>0</v>
      </c>
      <c r="BF272" s="227">
        <f>IF(N272="snížená",J272,0)</f>
        <v>0</v>
      </c>
      <c r="BG272" s="227">
        <f>IF(N272="zákl. přenesená",J272,0)</f>
        <v>0</v>
      </c>
      <c r="BH272" s="227">
        <f>IF(N272="sníž. přenesená",J272,0)</f>
        <v>0</v>
      </c>
      <c r="BI272" s="227">
        <f>IF(N272="nulová",J272,0)</f>
        <v>0</v>
      </c>
      <c r="BJ272" s="20" t="s">
        <v>80</v>
      </c>
      <c r="BK272" s="227">
        <f>ROUND(I272*H272,2)</f>
        <v>0</v>
      </c>
      <c r="BL272" s="20" t="s">
        <v>572</v>
      </c>
      <c r="BM272" s="226" t="s">
        <v>5836</v>
      </c>
    </row>
    <row r="273" s="14" customFormat="1">
      <c r="A273" s="14"/>
      <c r="B273" s="244"/>
      <c r="C273" s="245"/>
      <c r="D273" s="235" t="s">
        <v>208</v>
      </c>
      <c r="E273" s="246" t="s">
        <v>19</v>
      </c>
      <c r="F273" s="247" t="s">
        <v>204</v>
      </c>
      <c r="G273" s="245"/>
      <c r="H273" s="248">
        <v>4</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208</v>
      </c>
      <c r="AU273" s="254" t="s">
        <v>80</v>
      </c>
      <c r="AV273" s="14" t="s">
        <v>82</v>
      </c>
      <c r="AW273" s="14" t="s">
        <v>33</v>
      </c>
      <c r="AX273" s="14" t="s">
        <v>73</v>
      </c>
      <c r="AY273" s="254" t="s">
        <v>196</v>
      </c>
    </row>
    <row r="274" s="15" customFormat="1">
      <c r="A274" s="15"/>
      <c r="B274" s="255"/>
      <c r="C274" s="256"/>
      <c r="D274" s="235" t="s">
        <v>208</v>
      </c>
      <c r="E274" s="257" t="s">
        <v>19</v>
      </c>
      <c r="F274" s="258" t="s">
        <v>212</v>
      </c>
      <c r="G274" s="256"/>
      <c r="H274" s="259">
        <v>4</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208</v>
      </c>
      <c r="AU274" s="265" t="s">
        <v>80</v>
      </c>
      <c r="AV274" s="15" t="s">
        <v>204</v>
      </c>
      <c r="AW274" s="15" t="s">
        <v>33</v>
      </c>
      <c r="AX274" s="15" t="s">
        <v>80</v>
      </c>
      <c r="AY274" s="265" t="s">
        <v>196</v>
      </c>
    </row>
    <row r="275" s="2" customFormat="1" ht="16.30189" customHeight="1">
      <c r="A275" s="41"/>
      <c r="B275" s="42"/>
      <c r="C275" s="215" t="s">
        <v>541</v>
      </c>
      <c r="D275" s="215" t="s">
        <v>199</v>
      </c>
      <c r="E275" s="216" t="s">
        <v>5837</v>
      </c>
      <c r="F275" s="217" t="s">
        <v>5276</v>
      </c>
      <c r="G275" s="218" t="s">
        <v>222</v>
      </c>
      <c r="H275" s="219">
        <v>3</v>
      </c>
      <c r="I275" s="220"/>
      <c r="J275" s="221">
        <f>ROUND(I275*H275,2)</f>
        <v>0</v>
      </c>
      <c r="K275" s="217" t="s">
        <v>19</v>
      </c>
      <c r="L275" s="47"/>
      <c r="M275" s="222" t="s">
        <v>19</v>
      </c>
      <c r="N275" s="223" t="s">
        <v>44</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572</v>
      </c>
      <c r="AT275" s="226" t="s">
        <v>199</v>
      </c>
      <c r="AU275" s="226" t="s">
        <v>80</v>
      </c>
      <c r="AY275" s="20" t="s">
        <v>196</v>
      </c>
      <c r="BE275" s="227">
        <f>IF(N275="základní",J275,0)</f>
        <v>0</v>
      </c>
      <c r="BF275" s="227">
        <f>IF(N275="snížená",J275,0)</f>
        <v>0</v>
      </c>
      <c r="BG275" s="227">
        <f>IF(N275="zákl. přenesená",J275,0)</f>
        <v>0</v>
      </c>
      <c r="BH275" s="227">
        <f>IF(N275="sníž. přenesená",J275,0)</f>
        <v>0</v>
      </c>
      <c r="BI275" s="227">
        <f>IF(N275="nulová",J275,0)</f>
        <v>0</v>
      </c>
      <c r="BJ275" s="20" t="s">
        <v>80</v>
      </c>
      <c r="BK275" s="227">
        <f>ROUND(I275*H275,2)</f>
        <v>0</v>
      </c>
      <c r="BL275" s="20" t="s">
        <v>572</v>
      </c>
      <c r="BM275" s="226" t="s">
        <v>5838</v>
      </c>
    </row>
    <row r="276" s="14" customFormat="1">
      <c r="A276" s="14"/>
      <c r="B276" s="244"/>
      <c r="C276" s="245"/>
      <c r="D276" s="235" t="s">
        <v>208</v>
      </c>
      <c r="E276" s="246" t="s">
        <v>19</v>
      </c>
      <c r="F276" s="247" t="s">
        <v>197</v>
      </c>
      <c r="G276" s="245"/>
      <c r="H276" s="248">
        <v>3</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208</v>
      </c>
      <c r="AU276" s="254" t="s">
        <v>80</v>
      </c>
      <c r="AV276" s="14" t="s">
        <v>82</v>
      </c>
      <c r="AW276" s="14" t="s">
        <v>33</v>
      </c>
      <c r="AX276" s="14" t="s">
        <v>73</v>
      </c>
      <c r="AY276" s="254" t="s">
        <v>196</v>
      </c>
    </row>
    <row r="277" s="15" customFormat="1">
      <c r="A277" s="15"/>
      <c r="B277" s="255"/>
      <c r="C277" s="256"/>
      <c r="D277" s="235" t="s">
        <v>208</v>
      </c>
      <c r="E277" s="257" t="s">
        <v>19</v>
      </c>
      <c r="F277" s="258" t="s">
        <v>212</v>
      </c>
      <c r="G277" s="256"/>
      <c r="H277" s="259">
        <v>3</v>
      </c>
      <c r="I277" s="260"/>
      <c r="J277" s="256"/>
      <c r="K277" s="256"/>
      <c r="L277" s="261"/>
      <c r="M277" s="262"/>
      <c r="N277" s="263"/>
      <c r="O277" s="263"/>
      <c r="P277" s="263"/>
      <c r="Q277" s="263"/>
      <c r="R277" s="263"/>
      <c r="S277" s="263"/>
      <c r="T277" s="264"/>
      <c r="U277" s="15"/>
      <c r="V277" s="15"/>
      <c r="W277" s="15"/>
      <c r="X277" s="15"/>
      <c r="Y277" s="15"/>
      <c r="Z277" s="15"/>
      <c r="AA277" s="15"/>
      <c r="AB277" s="15"/>
      <c r="AC277" s="15"/>
      <c r="AD277" s="15"/>
      <c r="AE277" s="15"/>
      <c r="AT277" s="265" t="s">
        <v>208</v>
      </c>
      <c r="AU277" s="265" t="s">
        <v>80</v>
      </c>
      <c r="AV277" s="15" t="s">
        <v>204</v>
      </c>
      <c r="AW277" s="15" t="s">
        <v>33</v>
      </c>
      <c r="AX277" s="15" t="s">
        <v>80</v>
      </c>
      <c r="AY277" s="265" t="s">
        <v>196</v>
      </c>
    </row>
    <row r="278" s="2" customFormat="1" ht="16.30189" customHeight="1">
      <c r="A278" s="41"/>
      <c r="B278" s="42"/>
      <c r="C278" s="215" t="s">
        <v>548</v>
      </c>
      <c r="D278" s="215" t="s">
        <v>199</v>
      </c>
      <c r="E278" s="216" t="s">
        <v>5839</v>
      </c>
      <c r="F278" s="217" t="s">
        <v>5279</v>
      </c>
      <c r="G278" s="218" t="s">
        <v>222</v>
      </c>
      <c r="H278" s="219">
        <v>7</v>
      </c>
      <c r="I278" s="220"/>
      <c r="J278" s="221">
        <f>ROUND(I278*H278,2)</f>
        <v>0</v>
      </c>
      <c r="K278" s="217" t="s">
        <v>19</v>
      </c>
      <c r="L278" s="47"/>
      <c r="M278" s="222" t="s">
        <v>19</v>
      </c>
      <c r="N278" s="223" t="s">
        <v>44</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572</v>
      </c>
      <c r="AT278" s="226" t="s">
        <v>199</v>
      </c>
      <c r="AU278" s="226" t="s">
        <v>80</v>
      </c>
      <c r="AY278" s="20" t="s">
        <v>196</v>
      </c>
      <c r="BE278" s="227">
        <f>IF(N278="základní",J278,0)</f>
        <v>0</v>
      </c>
      <c r="BF278" s="227">
        <f>IF(N278="snížená",J278,0)</f>
        <v>0</v>
      </c>
      <c r="BG278" s="227">
        <f>IF(N278="zákl. přenesená",J278,0)</f>
        <v>0</v>
      </c>
      <c r="BH278" s="227">
        <f>IF(N278="sníž. přenesená",J278,0)</f>
        <v>0</v>
      </c>
      <c r="BI278" s="227">
        <f>IF(N278="nulová",J278,0)</f>
        <v>0</v>
      </c>
      <c r="BJ278" s="20" t="s">
        <v>80</v>
      </c>
      <c r="BK278" s="227">
        <f>ROUND(I278*H278,2)</f>
        <v>0</v>
      </c>
      <c r="BL278" s="20" t="s">
        <v>572</v>
      </c>
      <c r="BM278" s="226" t="s">
        <v>5840</v>
      </c>
    </row>
    <row r="279" s="14" customFormat="1">
      <c r="A279" s="14"/>
      <c r="B279" s="244"/>
      <c r="C279" s="245"/>
      <c r="D279" s="235" t="s">
        <v>208</v>
      </c>
      <c r="E279" s="246" t="s">
        <v>19</v>
      </c>
      <c r="F279" s="247" t="s">
        <v>244</v>
      </c>
      <c r="G279" s="245"/>
      <c r="H279" s="248">
        <v>7</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208</v>
      </c>
      <c r="AU279" s="254" t="s">
        <v>80</v>
      </c>
      <c r="AV279" s="14" t="s">
        <v>82</v>
      </c>
      <c r="AW279" s="14" t="s">
        <v>33</v>
      </c>
      <c r="AX279" s="14" t="s">
        <v>73</v>
      </c>
      <c r="AY279" s="254" t="s">
        <v>196</v>
      </c>
    </row>
    <row r="280" s="15" customFormat="1">
      <c r="A280" s="15"/>
      <c r="B280" s="255"/>
      <c r="C280" s="256"/>
      <c r="D280" s="235" t="s">
        <v>208</v>
      </c>
      <c r="E280" s="257" t="s">
        <v>19</v>
      </c>
      <c r="F280" s="258" t="s">
        <v>212</v>
      </c>
      <c r="G280" s="256"/>
      <c r="H280" s="259">
        <v>7</v>
      </c>
      <c r="I280" s="260"/>
      <c r="J280" s="256"/>
      <c r="K280" s="256"/>
      <c r="L280" s="261"/>
      <c r="M280" s="262"/>
      <c r="N280" s="263"/>
      <c r="O280" s="263"/>
      <c r="P280" s="263"/>
      <c r="Q280" s="263"/>
      <c r="R280" s="263"/>
      <c r="S280" s="263"/>
      <c r="T280" s="264"/>
      <c r="U280" s="15"/>
      <c r="V280" s="15"/>
      <c r="W280" s="15"/>
      <c r="X280" s="15"/>
      <c r="Y280" s="15"/>
      <c r="Z280" s="15"/>
      <c r="AA280" s="15"/>
      <c r="AB280" s="15"/>
      <c r="AC280" s="15"/>
      <c r="AD280" s="15"/>
      <c r="AE280" s="15"/>
      <c r="AT280" s="265" t="s">
        <v>208</v>
      </c>
      <c r="AU280" s="265" t="s">
        <v>80</v>
      </c>
      <c r="AV280" s="15" t="s">
        <v>204</v>
      </c>
      <c r="AW280" s="15" t="s">
        <v>33</v>
      </c>
      <c r="AX280" s="15" t="s">
        <v>80</v>
      </c>
      <c r="AY280" s="265" t="s">
        <v>196</v>
      </c>
    </row>
    <row r="281" s="2" customFormat="1" ht="16.30189" customHeight="1">
      <c r="A281" s="41"/>
      <c r="B281" s="42"/>
      <c r="C281" s="215" t="s">
        <v>553</v>
      </c>
      <c r="D281" s="215" t="s">
        <v>199</v>
      </c>
      <c r="E281" s="216" t="s">
        <v>5635</v>
      </c>
      <c r="F281" s="217" t="s">
        <v>5282</v>
      </c>
      <c r="G281" s="218" t="s">
        <v>222</v>
      </c>
      <c r="H281" s="219">
        <v>5</v>
      </c>
      <c r="I281" s="220"/>
      <c r="J281" s="221">
        <f>ROUND(I281*H281,2)</f>
        <v>0</v>
      </c>
      <c r="K281" s="217" t="s">
        <v>19</v>
      </c>
      <c r="L281" s="47"/>
      <c r="M281" s="222" t="s">
        <v>19</v>
      </c>
      <c r="N281" s="223" t="s">
        <v>44</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572</v>
      </c>
      <c r="AT281" s="226" t="s">
        <v>199</v>
      </c>
      <c r="AU281" s="226" t="s">
        <v>80</v>
      </c>
      <c r="AY281" s="20" t="s">
        <v>196</v>
      </c>
      <c r="BE281" s="227">
        <f>IF(N281="základní",J281,0)</f>
        <v>0</v>
      </c>
      <c r="BF281" s="227">
        <f>IF(N281="snížená",J281,0)</f>
        <v>0</v>
      </c>
      <c r="BG281" s="227">
        <f>IF(N281="zákl. přenesená",J281,0)</f>
        <v>0</v>
      </c>
      <c r="BH281" s="227">
        <f>IF(N281="sníž. přenesená",J281,0)</f>
        <v>0</v>
      </c>
      <c r="BI281" s="227">
        <f>IF(N281="nulová",J281,0)</f>
        <v>0</v>
      </c>
      <c r="BJ281" s="20" t="s">
        <v>80</v>
      </c>
      <c r="BK281" s="227">
        <f>ROUND(I281*H281,2)</f>
        <v>0</v>
      </c>
      <c r="BL281" s="20" t="s">
        <v>572</v>
      </c>
      <c r="BM281" s="226" t="s">
        <v>5841</v>
      </c>
    </row>
    <row r="282" s="14" customFormat="1">
      <c r="A282" s="14"/>
      <c r="B282" s="244"/>
      <c r="C282" s="245"/>
      <c r="D282" s="235" t="s">
        <v>208</v>
      </c>
      <c r="E282" s="246" t="s">
        <v>19</v>
      </c>
      <c r="F282" s="247" t="s">
        <v>232</v>
      </c>
      <c r="G282" s="245"/>
      <c r="H282" s="248">
        <v>5</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208</v>
      </c>
      <c r="AU282" s="254" t="s">
        <v>80</v>
      </c>
      <c r="AV282" s="14" t="s">
        <v>82</v>
      </c>
      <c r="AW282" s="14" t="s">
        <v>33</v>
      </c>
      <c r="AX282" s="14" t="s">
        <v>73</v>
      </c>
      <c r="AY282" s="254" t="s">
        <v>196</v>
      </c>
    </row>
    <row r="283" s="15" customFormat="1">
      <c r="A283" s="15"/>
      <c r="B283" s="255"/>
      <c r="C283" s="256"/>
      <c r="D283" s="235" t="s">
        <v>208</v>
      </c>
      <c r="E283" s="257" t="s">
        <v>19</v>
      </c>
      <c r="F283" s="258" t="s">
        <v>212</v>
      </c>
      <c r="G283" s="256"/>
      <c r="H283" s="259">
        <v>5</v>
      </c>
      <c r="I283" s="260"/>
      <c r="J283" s="256"/>
      <c r="K283" s="256"/>
      <c r="L283" s="261"/>
      <c r="M283" s="262"/>
      <c r="N283" s="263"/>
      <c r="O283" s="263"/>
      <c r="P283" s="263"/>
      <c r="Q283" s="263"/>
      <c r="R283" s="263"/>
      <c r="S283" s="263"/>
      <c r="T283" s="264"/>
      <c r="U283" s="15"/>
      <c r="V283" s="15"/>
      <c r="W283" s="15"/>
      <c r="X283" s="15"/>
      <c r="Y283" s="15"/>
      <c r="Z283" s="15"/>
      <c r="AA283" s="15"/>
      <c r="AB283" s="15"/>
      <c r="AC283" s="15"/>
      <c r="AD283" s="15"/>
      <c r="AE283" s="15"/>
      <c r="AT283" s="265" t="s">
        <v>208</v>
      </c>
      <c r="AU283" s="265" t="s">
        <v>80</v>
      </c>
      <c r="AV283" s="15" t="s">
        <v>204</v>
      </c>
      <c r="AW283" s="15" t="s">
        <v>33</v>
      </c>
      <c r="AX283" s="15" t="s">
        <v>80</v>
      </c>
      <c r="AY283" s="265" t="s">
        <v>196</v>
      </c>
    </row>
    <row r="284" s="2" customFormat="1" ht="16.30189" customHeight="1">
      <c r="A284" s="41"/>
      <c r="B284" s="42"/>
      <c r="C284" s="215" t="s">
        <v>559</v>
      </c>
      <c r="D284" s="215" t="s">
        <v>199</v>
      </c>
      <c r="E284" s="216" t="s">
        <v>5503</v>
      </c>
      <c r="F284" s="217" t="s">
        <v>5285</v>
      </c>
      <c r="G284" s="218" t="s">
        <v>222</v>
      </c>
      <c r="H284" s="219">
        <v>6</v>
      </c>
      <c r="I284" s="220"/>
      <c r="J284" s="221">
        <f>ROUND(I284*H284,2)</f>
        <v>0</v>
      </c>
      <c r="K284" s="217" t="s">
        <v>19</v>
      </c>
      <c r="L284" s="47"/>
      <c r="M284" s="222" t="s">
        <v>19</v>
      </c>
      <c r="N284" s="223" t="s">
        <v>44</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572</v>
      </c>
      <c r="AT284" s="226" t="s">
        <v>199</v>
      </c>
      <c r="AU284" s="226" t="s">
        <v>80</v>
      </c>
      <c r="AY284" s="20" t="s">
        <v>196</v>
      </c>
      <c r="BE284" s="227">
        <f>IF(N284="základní",J284,0)</f>
        <v>0</v>
      </c>
      <c r="BF284" s="227">
        <f>IF(N284="snížená",J284,0)</f>
        <v>0</v>
      </c>
      <c r="BG284" s="227">
        <f>IF(N284="zákl. přenesená",J284,0)</f>
        <v>0</v>
      </c>
      <c r="BH284" s="227">
        <f>IF(N284="sníž. přenesená",J284,0)</f>
        <v>0</v>
      </c>
      <c r="BI284" s="227">
        <f>IF(N284="nulová",J284,0)</f>
        <v>0</v>
      </c>
      <c r="BJ284" s="20" t="s">
        <v>80</v>
      </c>
      <c r="BK284" s="227">
        <f>ROUND(I284*H284,2)</f>
        <v>0</v>
      </c>
      <c r="BL284" s="20" t="s">
        <v>572</v>
      </c>
      <c r="BM284" s="226" t="s">
        <v>5842</v>
      </c>
    </row>
    <row r="285" s="14" customFormat="1">
      <c r="A285" s="14"/>
      <c r="B285" s="244"/>
      <c r="C285" s="245"/>
      <c r="D285" s="235" t="s">
        <v>208</v>
      </c>
      <c r="E285" s="246" t="s">
        <v>19</v>
      </c>
      <c r="F285" s="247" t="s">
        <v>230</v>
      </c>
      <c r="G285" s="245"/>
      <c r="H285" s="248">
        <v>6</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208</v>
      </c>
      <c r="AU285" s="254" t="s">
        <v>80</v>
      </c>
      <c r="AV285" s="14" t="s">
        <v>82</v>
      </c>
      <c r="AW285" s="14" t="s">
        <v>33</v>
      </c>
      <c r="AX285" s="14" t="s">
        <v>73</v>
      </c>
      <c r="AY285" s="254" t="s">
        <v>196</v>
      </c>
    </row>
    <row r="286" s="15" customFormat="1">
      <c r="A286" s="15"/>
      <c r="B286" s="255"/>
      <c r="C286" s="256"/>
      <c r="D286" s="235" t="s">
        <v>208</v>
      </c>
      <c r="E286" s="257" t="s">
        <v>19</v>
      </c>
      <c r="F286" s="258" t="s">
        <v>212</v>
      </c>
      <c r="G286" s="256"/>
      <c r="H286" s="259">
        <v>6</v>
      </c>
      <c r="I286" s="260"/>
      <c r="J286" s="256"/>
      <c r="K286" s="256"/>
      <c r="L286" s="261"/>
      <c r="M286" s="262"/>
      <c r="N286" s="263"/>
      <c r="O286" s="263"/>
      <c r="P286" s="263"/>
      <c r="Q286" s="263"/>
      <c r="R286" s="263"/>
      <c r="S286" s="263"/>
      <c r="T286" s="264"/>
      <c r="U286" s="15"/>
      <c r="V286" s="15"/>
      <c r="W286" s="15"/>
      <c r="X286" s="15"/>
      <c r="Y286" s="15"/>
      <c r="Z286" s="15"/>
      <c r="AA286" s="15"/>
      <c r="AB286" s="15"/>
      <c r="AC286" s="15"/>
      <c r="AD286" s="15"/>
      <c r="AE286" s="15"/>
      <c r="AT286" s="265" t="s">
        <v>208</v>
      </c>
      <c r="AU286" s="265" t="s">
        <v>80</v>
      </c>
      <c r="AV286" s="15" t="s">
        <v>204</v>
      </c>
      <c r="AW286" s="15" t="s">
        <v>33</v>
      </c>
      <c r="AX286" s="15" t="s">
        <v>80</v>
      </c>
      <c r="AY286" s="265" t="s">
        <v>196</v>
      </c>
    </row>
    <row r="287" s="2" customFormat="1" ht="36.72453" customHeight="1">
      <c r="A287" s="41"/>
      <c r="B287" s="42"/>
      <c r="C287" s="215" t="s">
        <v>564</v>
      </c>
      <c r="D287" s="215" t="s">
        <v>199</v>
      </c>
      <c r="E287" s="216" t="s">
        <v>5843</v>
      </c>
      <c r="F287" s="217" t="s">
        <v>5291</v>
      </c>
      <c r="G287" s="218" t="s">
        <v>222</v>
      </c>
      <c r="H287" s="219">
        <v>6</v>
      </c>
      <c r="I287" s="220"/>
      <c r="J287" s="221">
        <f>ROUND(I287*H287,2)</f>
        <v>0</v>
      </c>
      <c r="K287" s="217" t="s">
        <v>19</v>
      </c>
      <c r="L287" s="47"/>
      <c r="M287" s="222" t="s">
        <v>19</v>
      </c>
      <c r="N287" s="223" t="s">
        <v>44</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572</v>
      </c>
      <c r="AT287" s="226" t="s">
        <v>199</v>
      </c>
      <c r="AU287" s="226" t="s">
        <v>80</v>
      </c>
      <c r="AY287" s="20" t="s">
        <v>196</v>
      </c>
      <c r="BE287" s="227">
        <f>IF(N287="základní",J287,0)</f>
        <v>0</v>
      </c>
      <c r="BF287" s="227">
        <f>IF(N287="snížená",J287,0)</f>
        <v>0</v>
      </c>
      <c r="BG287" s="227">
        <f>IF(N287="zákl. přenesená",J287,0)</f>
        <v>0</v>
      </c>
      <c r="BH287" s="227">
        <f>IF(N287="sníž. přenesená",J287,0)</f>
        <v>0</v>
      </c>
      <c r="BI287" s="227">
        <f>IF(N287="nulová",J287,0)</f>
        <v>0</v>
      </c>
      <c r="BJ287" s="20" t="s">
        <v>80</v>
      </c>
      <c r="BK287" s="227">
        <f>ROUND(I287*H287,2)</f>
        <v>0</v>
      </c>
      <c r="BL287" s="20" t="s">
        <v>572</v>
      </c>
      <c r="BM287" s="226" t="s">
        <v>5844</v>
      </c>
    </row>
    <row r="288" s="14" customFormat="1">
      <c r="A288" s="14"/>
      <c r="B288" s="244"/>
      <c r="C288" s="245"/>
      <c r="D288" s="235" t="s">
        <v>208</v>
      </c>
      <c r="E288" s="246" t="s">
        <v>19</v>
      </c>
      <c r="F288" s="247" t="s">
        <v>230</v>
      </c>
      <c r="G288" s="245"/>
      <c r="H288" s="248">
        <v>6</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208</v>
      </c>
      <c r="AU288" s="254" t="s">
        <v>80</v>
      </c>
      <c r="AV288" s="14" t="s">
        <v>82</v>
      </c>
      <c r="AW288" s="14" t="s">
        <v>33</v>
      </c>
      <c r="AX288" s="14" t="s">
        <v>73</v>
      </c>
      <c r="AY288" s="254" t="s">
        <v>196</v>
      </c>
    </row>
    <row r="289" s="15" customFormat="1">
      <c r="A289" s="15"/>
      <c r="B289" s="255"/>
      <c r="C289" s="256"/>
      <c r="D289" s="235" t="s">
        <v>208</v>
      </c>
      <c r="E289" s="257" t="s">
        <v>19</v>
      </c>
      <c r="F289" s="258" t="s">
        <v>212</v>
      </c>
      <c r="G289" s="256"/>
      <c r="H289" s="259">
        <v>6</v>
      </c>
      <c r="I289" s="260"/>
      <c r="J289" s="256"/>
      <c r="K289" s="256"/>
      <c r="L289" s="261"/>
      <c r="M289" s="262"/>
      <c r="N289" s="263"/>
      <c r="O289" s="263"/>
      <c r="P289" s="263"/>
      <c r="Q289" s="263"/>
      <c r="R289" s="263"/>
      <c r="S289" s="263"/>
      <c r="T289" s="264"/>
      <c r="U289" s="15"/>
      <c r="V289" s="15"/>
      <c r="W289" s="15"/>
      <c r="X289" s="15"/>
      <c r="Y289" s="15"/>
      <c r="Z289" s="15"/>
      <c r="AA289" s="15"/>
      <c r="AB289" s="15"/>
      <c r="AC289" s="15"/>
      <c r="AD289" s="15"/>
      <c r="AE289" s="15"/>
      <c r="AT289" s="265" t="s">
        <v>208</v>
      </c>
      <c r="AU289" s="265" t="s">
        <v>80</v>
      </c>
      <c r="AV289" s="15" t="s">
        <v>204</v>
      </c>
      <c r="AW289" s="15" t="s">
        <v>33</v>
      </c>
      <c r="AX289" s="15" t="s">
        <v>80</v>
      </c>
      <c r="AY289" s="265" t="s">
        <v>196</v>
      </c>
    </row>
    <row r="290" s="2" customFormat="1" ht="36.72453" customHeight="1">
      <c r="A290" s="41"/>
      <c r="B290" s="42"/>
      <c r="C290" s="215" t="s">
        <v>569</v>
      </c>
      <c r="D290" s="215" t="s">
        <v>199</v>
      </c>
      <c r="E290" s="216" t="s">
        <v>5845</v>
      </c>
      <c r="F290" s="217" t="s">
        <v>5294</v>
      </c>
      <c r="G290" s="218" t="s">
        <v>222</v>
      </c>
      <c r="H290" s="219">
        <v>5</v>
      </c>
      <c r="I290" s="220"/>
      <c r="J290" s="221">
        <f>ROUND(I290*H290,2)</f>
        <v>0</v>
      </c>
      <c r="K290" s="217" t="s">
        <v>19</v>
      </c>
      <c r="L290" s="47"/>
      <c r="M290" s="222" t="s">
        <v>19</v>
      </c>
      <c r="N290" s="223" t="s">
        <v>44</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572</v>
      </c>
      <c r="AT290" s="226" t="s">
        <v>199</v>
      </c>
      <c r="AU290" s="226" t="s">
        <v>80</v>
      </c>
      <c r="AY290" s="20" t="s">
        <v>196</v>
      </c>
      <c r="BE290" s="227">
        <f>IF(N290="základní",J290,0)</f>
        <v>0</v>
      </c>
      <c r="BF290" s="227">
        <f>IF(N290="snížená",J290,0)</f>
        <v>0</v>
      </c>
      <c r="BG290" s="227">
        <f>IF(N290="zákl. přenesená",J290,0)</f>
        <v>0</v>
      </c>
      <c r="BH290" s="227">
        <f>IF(N290="sníž. přenesená",J290,0)</f>
        <v>0</v>
      </c>
      <c r="BI290" s="227">
        <f>IF(N290="nulová",J290,0)</f>
        <v>0</v>
      </c>
      <c r="BJ290" s="20" t="s">
        <v>80</v>
      </c>
      <c r="BK290" s="227">
        <f>ROUND(I290*H290,2)</f>
        <v>0</v>
      </c>
      <c r="BL290" s="20" t="s">
        <v>572</v>
      </c>
      <c r="BM290" s="226" t="s">
        <v>5846</v>
      </c>
    </row>
    <row r="291" s="14" customFormat="1">
      <c r="A291" s="14"/>
      <c r="B291" s="244"/>
      <c r="C291" s="245"/>
      <c r="D291" s="235" t="s">
        <v>208</v>
      </c>
      <c r="E291" s="246" t="s">
        <v>19</v>
      </c>
      <c r="F291" s="247" t="s">
        <v>232</v>
      </c>
      <c r="G291" s="245"/>
      <c r="H291" s="248">
        <v>5</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208</v>
      </c>
      <c r="AU291" s="254" t="s">
        <v>80</v>
      </c>
      <c r="AV291" s="14" t="s">
        <v>82</v>
      </c>
      <c r="AW291" s="14" t="s">
        <v>33</v>
      </c>
      <c r="AX291" s="14" t="s">
        <v>73</v>
      </c>
      <c r="AY291" s="254" t="s">
        <v>196</v>
      </c>
    </row>
    <row r="292" s="15" customFormat="1">
      <c r="A292" s="15"/>
      <c r="B292" s="255"/>
      <c r="C292" s="256"/>
      <c r="D292" s="235" t="s">
        <v>208</v>
      </c>
      <c r="E292" s="257" t="s">
        <v>19</v>
      </c>
      <c r="F292" s="258" t="s">
        <v>212</v>
      </c>
      <c r="G292" s="256"/>
      <c r="H292" s="259">
        <v>5</v>
      </c>
      <c r="I292" s="260"/>
      <c r="J292" s="256"/>
      <c r="K292" s="256"/>
      <c r="L292" s="261"/>
      <c r="M292" s="262"/>
      <c r="N292" s="263"/>
      <c r="O292" s="263"/>
      <c r="P292" s="263"/>
      <c r="Q292" s="263"/>
      <c r="R292" s="263"/>
      <c r="S292" s="263"/>
      <c r="T292" s="264"/>
      <c r="U292" s="15"/>
      <c r="V292" s="15"/>
      <c r="W292" s="15"/>
      <c r="X292" s="15"/>
      <c r="Y292" s="15"/>
      <c r="Z292" s="15"/>
      <c r="AA292" s="15"/>
      <c r="AB292" s="15"/>
      <c r="AC292" s="15"/>
      <c r="AD292" s="15"/>
      <c r="AE292" s="15"/>
      <c r="AT292" s="265" t="s">
        <v>208</v>
      </c>
      <c r="AU292" s="265" t="s">
        <v>80</v>
      </c>
      <c r="AV292" s="15" t="s">
        <v>204</v>
      </c>
      <c r="AW292" s="15" t="s">
        <v>33</v>
      </c>
      <c r="AX292" s="15" t="s">
        <v>80</v>
      </c>
      <c r="AY292" s="265" t="s">
        <v>196</v>
      </c>
    </row>
    <row r="293" s="2" customFormat="1" ht="36.72453" customHeight="1">
      <c r="A293" s="41"/>
      <c r="B293" s="42"/>
      <c r="C293" s="215" t="s">
        <v>572</v>
      </c>
      <c r="D293" s="215" t="s">
        <v>199</v>
      </c>
      <c r="E293" s="216" t="s">
        <v>5637</v>
      </c>
      <c r="F293" s="217" t="s">
        <v>5297</v>
      </c>
      <c r="G293" s="218" t="s">
        <v>222</v>
      </c>
      <c r="H293" s="219">
        <v>7</v>
      </c>
      <c r="I293" s="220"/>
      <c r="J293" s="221">
        <f>ROUND(I293*H293,2)</f>
        <v>0</v>
      </c>
      <c r="K293" s="217" t="s">
        <v>19</v>
      </c>
      <c r="L293" s="47"/>
      <c r="M293" s="222" t="s">
        <v>19</v>
      </c>
      <c r="N293" s="223" t="s">
        <v>44</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572</v>
      </c>
      <c r="AT293" s="226" t="s">
        <v>199</v>
      </c>
      <c r="AU293" s="226" t="s">
        <v>80</v>
      </c>
      <c r="AY293" s="20" t="s">
        <v>196</v>
      </c>
      <c r="BE293" s="227">
        <f>IF(N293="základní",J293,0)</f>
        <v>0</v>
      </c>
      <c r="BF293" s="227">
        <f>IF(N293="snížená",J293,0)</f>
        <v>0</v>
      </c>
      <c r="BG293" s="227">
        <f>IF(N293="zákl. přenesená",J293,0)</f>
        <v>0</v>
      </c>
      <c r="BH293" s="227">
        <f>IF(N293="sníž. přenesená",J293,0)</f>
        <v>0</v>
      </c>
      <c r="BI293" s="227">
        <f>IF(N293="nulová",J293,0)</f>
        <v>0</v>
      </c>
      <c r="BJ293" s="20" t="s">
        <v>80</v>
      </c>
      <c r="BK293" s="227">
        <f>ROUND(I293*H293,2)</f>
        <v>0</v>
      </c>
      <c r="BL293" s="20" t="s">
        <v>572</v>
      </c>
      <c r="BM293" s="226" t="s">
        <v>5847</v>
      </c>
    </row>
    <row r="294" s="14" customFormat="1">
      <c r="A294" s="14"/>
      <c r="B294" s="244"/>
      <c r="C294" s="245"/>
      <c r="D294" s="235" t="s">
        <v>208</v>
      </c>
      <c r="E294" s="246" t="s">
        <v>19</v>
      </c>
      <c r="F294" s="247" t="s">
        <v>244</v>
      </c>
      <c r="G294" s="245"/>
      <c r="H294" s="248">
        <v>7</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208</v>
      </c>
      <c r="AU294" s="254" t="s">
        <v>80</v>
      </c>
      <c r="AV294" s="14" t="s">
        <v>82</v>
      </c>
      <c r="AW294" s="14" t="s">
        <v>33</v>
      </c>
      <c r="AX294" s="14" t="s">
        <v>73</v>
      </c>
      <c r="AY294" s="254" t="s">
        <v>196</v>
      </c>
    </row>
    <row r="295" s="15" customFormat="1">
      <c r="A295" s="15"/>
      <c r="B295" s="255"/>
      <c r="C295" s="256"/>
      <c r="D295" s="235" t="s">
        <v>208</v>
      </c>
      <c r="E295" s="257" t="s">
        <v>19</v>
      </c>
      <c r="F295" s="258" t="s">
        <v>212</v>
      </c>
      <c r="G295" s="256"/>
      <c r="H295" s="259">
        <v>7</v>
      </c>
      <c r="I295" s="260"/>
      <c r="J295" s="256"/>
      <c r="K295" s="256"/>
      <c r="L295" s="261"/>
      <c r="M295" s="262"/>
      <c r="N295" s="263"/>
      <c r="O295" s="263"/>
      <c r="P295" s="263"/>
      <c r="Q295" s="263"/>
      <c r="R295" s="263"/>
      <c r="S295" s="263"/>
      <c r="T295" s="264"/>
      <c r="U295" s="15"/>
      <c r="V295" s="15"/>
      <c r="W295" s="15"/>
      <c r="X295" s="15"/>
      <c r="Y295" s="15"/>
      <c r="Z295" s="15"/>
      <c r="AA295" s="15"/>
      <c r="AB295" s="15"/>
      <c r="AC295" s="15"/>
      <c r="AD295" s="15"/>
      <c r="AE295" s="15"/>
      <c r="AT295" s="265" t="s">
        <v>208</v>
      </c>
      <c r="AU295" s="265" t="s">
        <v>80</v>
      </c>
      <c r="AV295" s="15" t="s">
        <v>204</v>
      </c>
      <c r="AW295" s="15" t="s">
        <v>33</v>
      </c>
      <c r="AX295" s="15" t="s">
        <v>80</v>
      </c>
      <c r="AY295" s="265" t="s">
        <v>196</v>
      </c>
    </row>
    <row r="296" s="2" customFormat="1" ht="36.72453" customHeight="1">
      <c r="A296" s="41"/>
      <c r="B296" s="42"/>
      <c r="C296" s="215" t="s">
        <v>579</v>
      </c>
      <c r="D296" s="215" t="s">
        <v>199</v>
      </c>
      <c r="E296" s="216" t="s">
        <v>5848</v>
      </c>
      <c r="F296" s="217" t="s">
        <v>5849</v>
      </c>
      <c r="G296" s="218" t="s">
        <v>222</v>
      </c>
      <c r="H296" s="219">
        <v>7</v>
      </c>
      <c r="I296" s="220"/>
      <c r="J296" s="221">
        <f>ROUND(I296*H296,2)</f>
        <v>0</v>
      </c>
      <c r="K296" s="217" t="s">
        <v>19</v>
      </c>
      <c r="L296" s="47"/>
      <c r="M296" s="222" t="s">
        <v>19</v>
      </c>
      <c r="N296" s="223" t="s">
        <v>44</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572</v>
      </c>
      <c r="AT296" s="226" t="s">
        <v>199</v>
      </c>
      <c r="AU296" s="226" t="s">
        <v>80</v>
      </c>
      <c r="AY296" s="20" t="s">
        <v>196</v>
      </c>
      <c r="BE296" s="227">
        <f>IF(N296="základní",J296,0)</f>
        <v>0</v>
      </c>
      <c r="BF296" s="227">
        <f>IF(N296="snížená",J296,0)</f>
        <v>0</v>
      </c>
      <c r="BG296" s="227">
        <f>IF(N296="zákl. přenesená",J296,0)</f>
        <v>0</v>
      </c>
      <c r="BH296" s="227">
        <f>IF(N296="sníž. přenesená",J296,0)</f>
        <v>0</v>
      </c>
      <c r="BI296" s="227">
        <f>IF(N296="nulová",J296,0)</f>
        <v>0</v>
      </c>
      <c r="BJ296" s="20" t="s">
        <v>80</v>
      </c>
      <c r="BK296" s="227">
        <f>ROUND(I296*H296,2)</f>
        <v>0</v>
      </c>
      <c r="BL296" s="20" t="s">
        <v>572</v>
      </c>
      <c r="BM296" s="226" t="s">
        <v>5850</v>
      </c>
    </row>
    <row r="297" s="14" customFormat="1">
      <c r="A297" s="14"/>
      <c r="B297" s="244"/>
      <c r="C297" s="245"/>
      <c r="D297" s="235" t="s">
        <v>208</v>
      </c>
      <c r="E297" s="246" t="s">
        <v>19</v>
      </c>
      <c r="F297" s="247" t="s">
        <v>244</v>
      </c>
      <c r="G297" s="245"/>
      <c r="H297" s="248">
        <v>7</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208</v>
      </c>
      <c r="AU297" s="254" t="s">
        <v>80</v>
      </c>
      <c r="AV297" s="14" t="s">
        <v>82</v>
      </c>
      <c r="AW297" s="14" t="s">
        <v>33</v>
      </c>
      <c r="AX297" s="14" t="s">
        <v>73</v>
      </c>
      <c r="AY297" s="254" t="s">
        <v>196</v>
      </c>
    </row>
    <row r="298" s="15" customFormat="1">
      <c r="A298" s="15"/>
      <c r="B298" s="255"/>
      <c r="C298" s="256"/>
      <c r="D298" s="235" t="s">
        <v>208</v>
      </c>
      <c r="E298" s="257" t="s">
        <v>19</v>
      </c>
      <c r="F298" s="258" t="s">
        <v>212</v>
      </c>
      <c r="G298" s="256"/>
      <c r="H298" s="259">
        <v>7</v>
      </c>
      <c r="I298" s="260"/>
      <c r="J298" s="256"/>
      <c r="K298" s="256"/>
      <c r="L298" s="261"/>
      <c r="M298" s="262"/>
      <c r="N298" s="263"/>
      <c r="O298" s="263"/>
      <c r="P298" s="263"/>
      <c r="Q298" s="263"/>
      <c r="R298" s="263"/>
      <c r="S298" s="263"/>
      <c r="T298" s="264"/>
      <c r="U298" s="15"/>
      <c r="V298" s="15"/>
      <c r="W298" s="15"/>
      <c r="X298" s="15"/>
      <c r="Y298" s="15"/>
      <c r="Z298" s="15"/>
      <c r="AA298" s="15"/>
      <c r="AB298" s="15"/>
      <c r="AC298" s="15"/>
      <c r="AD298" s="15"/>
      <c r="AE298" s="15"/>
      <c r="AT298" s="265" t="s">
        <v>208</v>
      </c>
      <c r="AU298" s="265" t="s">
        <v>80</v>
      </c>
      <c r="AV298" s="15" t="s">
        <v>204</v>
      </c>
      <c r="AW298" s="15" t="s">
        <v>33</v>
      </c>
      <c r="AX298" s="15" t="s">
        <v>80</v>
      </c>
      <c r="AY298" s="265" t="s">
        <v>196</v>
      </c>
    </row>
    <row r="299" s="2" customFormat="1" ht="23.4566" customHeight="1">
      <c r="A299" s="41"/>
      <c r="B299" s="42"/>
      <c r="C299" s="215" t="s">
        <v>585</v>
      </c>
      <c r="D299" s="215" t="s">
        <v>199</v>
      </c>
      <c r="E299" s="216" t="s">
        <v>5387</v>
      </c>
      <c r="F299" s="217" t="s">
        <v>5306</v>
      </c>
      <c r="G299" s="218" t="s">
        <v>5307</v>
      </c>
      <c r="H299" s="219">
        <v>19</v>
      </c>
      <c r="I299" s="220"/>
      <c r="J299" s="221">
        <f>ROUND(I299*H299,2)</f>
        <v>0</v>
      </c>
      <c r="K299" s="217" t="s">
        <v>19</v>
      </c>
      <c r="L299" s="47"/>
      <c r="M299" s="222" t="s">
        <v>19</v>
      </c>
      <c r="N299" s="223" t="s">
        <v>44</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572</v>
      </c>
      <c r="AT299" s="226" t="s">
        <v>199</v>
      </c>
      <c r="AU299" s="226" t="s">
        <v>80</v>
      </c>
      <c r="AY299" s="20" t="s">
        <v>196</v>
      </c>
      <c r="BE299" s="227">
        <f>IF(N299="základní",J299,0)</f>
        <v>0</v>
      </c>
      <c r="BF299" s="227">
        <f>IF(N299="snížená",J299,0)</f>
        <v>0</v>
      </c>
      <c r="BG299" s="227">
        <f>IF(N299="zákl. přenesená",J299,0)</f>
        <v>0</v>
      </c>
      <c r="BH299" s="227">
        <f>IF(N299="sníž. přenesená",J299,0)</f>
        <v>0</v>
      </c>
      <c r="BI299" s="227">
        <f>IF(N299="nulová",J299,0)</f>
        <v>0</v>
      </c>
      <c r="BJ299" s="20" t="s">
        <v>80</v>
      </c>
      <c r="BK299" s="227">
        <f>ROUND(I299*H299,2)</f>
        <v>0</v>
      </c>
      <c r="BL299" s="20" t="s">
        <v>572</v>
      </c>
      <c r="BM299" s="226" t="s">
        <v>5851</v>
      </c>
    </row>
    <row r="300" s="14" customFormat="1">
      <c r="A300" s="14"/>
      <c r="B300" s="244"/>
      <c r="C300" s="245"/>
      <c r="D300" s="235" t="s">
        <v>208</v>
      </c>
      <c r="E300" s="246" t="s">
        <v>19</v>
      </c>
      <c r="F300" s="247" t="s">
        <v>315</v>
      </c>
      <c r="G300" s="245"/>
      <c r="H300" s="248">
        <v>19</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208</v>
      </c>
      <c r="AU300" s="254" t="s">
        <v>80</v>
      </c>
      <c r="AV300" s="14" t="s">
        <v>82</v>
      </c>
      <c r="AW300" s="14" t="s">
        <v>33</v>
      </c>
      <c r="AX300" s="14" t="s">
        <v>73</v>
      </c>
      <c r="AY300" s="254" t="s">
        <v>196</v>
      </c>
    </row>
    <row r="301" s="15" customFormat="1">
      <c r="A301" s="15"/>
      <c r="B301" s="255"/>
      <c r="C301" s="256"/>
      <c r="D301" s="235" t="s">
        <v>208</v>
      </c>
      <c r="E301" s="257" t="s">
        <v>19</v>
      </c>
      <c r="F301" s="258" t="s">
        <v>212</v>
      </c>
      <c r="G301" s="256"/>
      <c r="H301" s="259">
        <v>19</v>
      </c>
      <c r="I301" s="260"/>
      <c r="J301" s="256"/>
      <c r="K301" s="256"/>
      <c r="L301" s="261"/>
      <c r="M301" s="262"/>
      <c r="N301" s="263"/>
      <c r="O301" s="263"/>
      <c r="P301" s="263"/>
      <c r="Q301" s="263"/>
      <c r="R301" s="263"/>
      <c r="S301" s="263"/>
      <c r="T301" s="264"/>
      <c r="U301" s="15"/>
      <c r="V301" s="15"/>
      <c r="W301" s="15"/>
      <c r="X301" s="15"/>
      <c r="Y301" s="15"/>
      <c r="Z301" s="15"/>
      <c r="AA301" s="15"/>
      <c r="AB301" s="15"/>
      <c r="AC301" s="15"/>
      <c r="AD301" s="15"/>
      <c r="AE301" s="15"/>
      <c r="AT301" s="265" t="s">
        <v>208</v>
      </c>
      <c r="AU301" s="265" t="s">
        <v>80</v>
      </c>
      <c r="AV301" s="15" t="s">
        <v>204</v>
      </c>
      <c r="AW301" s="15" t="s">
        <v>33</v>
      </c>
      <c r="AX301" s="15" t="s">
        <v>80</v>
      </c>
      <c r="AY301" s="265" t="s">
        <v>196</v>
      </c>
    </row>
    <row r="302" s="12" customFormat="1" ht="25.92" customHeight="1">
      <c r="A302" s="12"/>
      <c r="B302" s="199"/>
      <c r="C302" s="200"/>
      <c r="D302" s="201" t="s">
        <v>72</v>
      </c>
      <c r="E302" s="202" t="s">
        <v>5852</v>
      </c>
      <c r="F302" s="202" t="s">
        <v>5853</v>
      </c>
      <c r="G302" s="200"/>
      <c r="H302" s="200"/>
      <c r="I302" s="203"/>
      <c r="J302" s="204">
        <f>BK302</f>
        <v>0</v>
      </c>
      <c r="K302" s="200"/>
      <c r="L302" s="205"/>
      <c r="M302" s="206"/>
      <c r="N302" s="207"/>
      <c r="O302" s="207"/>
      <c r="P302" s="208">
        <f>SUM(P303:P332)</f>
        <v>0</v>
      </c>
      <c r="Q302" s="207"/>
      <c r="R302" s="208">
        <f>SUM(R303:R332)</f>
        <v>0</v>
      </c>
      <c r="S302" s="207"/>
      <c r="T302" s="209">
        <f>SUM(T303:T332)</f>
        <v>0</v>
      </c>
      <c r="U302" s="12"/>
      <c r="V302" s="12"/>
      <c r="W302" s="12"/>
      <c r="X302" s="12"/>
      <c r="Y302" s="12"/>
      <c r="Z302" s="12"/>
      <c r="AA302" s="12"/>
      <c r="AB302" s="12"/>
      <c r="AC302" s="12"/>
      <c r="AD302" s="12"/>
      <c r="AE302" s="12"/>
      <c r="AR302" s="210" t="s">
        <v>80</v>
      </c>
      <c r="AT302" s="211" t="s">
        <v>72</v>
      </c>
      <c r="AU302" s="211" t="s">
        <v>73</v>
      </c>
      <c r="AY302" s="210" t="s">
        <v>196</v>
      </c>
      <c r="BK302" s="212">
        <f>SUM(BK303:BK332)</f>
        <v>0</v>
      </c>
    </row>
    <row r="303" s="2" customFormat="1" ht="16.30189" customHeight="1">
      <c r="A303" s="41"/>
      <c r="B303" s="42"/>
      <c r="C303" s="215" t="s">
        <v>1841</v>
      </c>
      <c r="D303" s="215" t="s">
        <v>199</v>
      </c>
      <c r="E303" s="216" t="s">
        <v>5854</v>
      </c>
      <c r="F303" s="217" t="s">
        <v>5855</v>
      </c>
      <c r="G303" s="218" t="s">
        <v>222</v>
      </c>
      <c r="H303" s="219">
        <v>1</v>
      </c>
      <c r="I303" s="220"/>
      <c r="J303" s="221">
        <f>ROUND(I303*H303,2)</f>
        <v>0</v>
      </c>
      <c r="K303" s="217" t="s">
        <v>19</v>
      </c>
      <c r="L303" s="47"/>
      <c r="M303" s="222" t="s">
        <v>19</v>
      </c>
      <c r="N303" s="223" t="s">
        <v>44</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572</v>
      </c>
      <c r="AT303" s="226" t="s">
        <v>199</v>
      </c>
      <c r="AU303" s="226" t="s">
        <v>80</v>
      </c>
      <c r="AY303" s="20" t="s">
        <v>196</v>
      </c>
      <c r="BE303" s="227">
        <f>IF(N303="základní",J303,0)</f>
        <v>0</v>
      </c>
      <c r="BF303" s="227">
        <f>IF(N303="snížená",J303,0)</f>
        <v>0</v>
      </c>
      <c r="BG303" s="227">
        <f>IF(N303="zákl. přenesená",J303,0)</f>
        <v>0</v>
      </c>
      <c r="BH303" s="227">
        <f>IF(N303="sníž. přenesená",J303,0)</f>
        <v>0</v>
      </c>
      <c r="BI303" s="227">
        <f>IF(N303="nulová",J303,0)</f>
        <v>0</v>
      </c>
      <c r="BJ303" s="20" t="s">
        <v>80</v>
      </c>
      <c r="BK303" s="227">
        <f>ROUND(I303*H303,2)</f>
        <v>0</v>
      </c>
      <c r="BL303" s="20" t="s">
        <v>572</v>
      </c>
      <c r="BM303" s="226" t="s">
        <v>5856</v>
      </c>
    </row>
    <row r="304" s="14" customFormat="1">
      <c r="A304" s="14"/>
      <c r="B304" s="244"/>
      <c r="C304" s="245"/>
      <c r="D304" s="235" t="s">
        <v>208</v>
      </c>
      <c r="E304" s="246" t="s">
        <v>19</v>
      </c>
      <c r="F304" s="247" t="s">
        <v>80</v>
      </c>
      <c r="G304" s="245"/>
      <c r="H304" s="248">
        <v>1</v>
      </c>
      <c r="I304" s="249"/>
      <c r="J304" s="245"/>
      <c r="K304" s="245"/>
      <c r="L304" s="250"/>
      <c r="M304" s="251"/>
      <c r="N304" s="252"/>
      <c r="O304" s="252"/>
      <c r="P304" s="252"/>
      <c r="Q304" s="252"/>
      <c r="R304" s="252"/>
      <c r="S304" s="252"/>
      <c r="T304" s="253"/>
      <c r="U304" s="14"/>
      <c r="V304" s="14"/>
      <c r="W304" s="14"/>
      <c r="X304" s="14"/>
      <c r="Y304" s="14"/>
      <c r="Z304" s="14"/>
      <c r="AA304" s="14"/>
      <c r="AB304" s="14"/>
      <c r="AC304" s="14"/>
      <c r="AD304" s="14"/>
      <c r="AE304" s="14"/>
      <c r="AT304" s="254" t="s">
        <v>208</v>
      </c>
      <c r="AU304" s="254" t="s">
        <v>80</v>
      </c>
      <c r="AV304" s="14" t="s">
        <v>82</v>
      </c>
      <c r="AW304" s="14" t="s">
        <v>33</v>
      </c>
      <c r="AX304" s="14" t="s">
        <v>73</v>
      </c>
      <c r="AY304" s="254" t="s">
        <v>196</v>
      </c>
    </row>
    <row r="305" s="15" customFormat="1">
      <c r="A305" s="15"/>
      <c r="B305" s="255"/>
      <c r="C305" s="256"/>
      <c r="D305" s="235" t="s">
        <v>208</v>
      </c>
      <c r="E305" s="257" t="s">
        <v>19</v>
      </c>
      <c r="F305" s="258" t="s">
        <v>212</v>
      </c>
      <c r="G305" s="256"/>
      <c r="H305" s="259">
        <v>1</v>
      </c>
      <c r="I305" s="260"/>
      <c r="J305" s="256"/>
      <c r="K305" s="256"/>
      <c r="L305" s="261"/>
      <c r="M305" s="262"/>
      <c r="N305" s="263"/>
      <c r="O305" s="263"/>
      <c r="P305" s="263"/>
      <c r="Q305" s="263"/>
      <c r="R305" s="263"/>
      <c r="S305" s="263"/>
      <c r="T305" s="264"/>
      <c r="U305" s="15"/>
      <c r="V305" s="15"/>
      <c r="W305" s="15"/>
      <c r="X305" s="15"/>
      <c r="Y305" s="15"/>
      <c r="Z305" s="15"/>
      <c r="AA305" s="15"/>
      <c r="AB305" s="15"/>
      <c r="AC305" s="15"/>
      <c r="AD305" s="15"/>
      <c r="AE305" s="15"/>
      <c r="AT305" s="265" t="s">
        <v>208</v>
      </c>
      <c r="AU305" s="265" t="s">
        <v>80</v>
      </c>
      <c r="AV305" s="15" t="s">
        <v>204</v>
      </c>
      <c r="AW305" s="15" t="s">
        <v>33</v>
      </c>
      <c r="AX305" s="15" t="s">
        <v>80</v>
      </c>
      <c r="AY305" s="265" t="s">
        <v>196</v>
      </c>
    </row>
    <row r="306" s="2" customFormat="1" ht="16.30189" customHeight="1">
      <c r="A306" s="41"/>
      <c r="B306" s="42"/>
      <c r="C306" s="215" t="s">
        <v>1844</v>
      </c>
      <c r="D306" s="215" t="s">
        <v>199</v>
      </c>
      <c r="E306" s="216" t="s">
        <v>5857</v>
      </c>
      <c r="F306" s="217" t="s">
        <v>5858</v>
      </c>
      <c r="G306" s="218" t="s">
        <v>222</v>
      </c>
      <c r="H306" s="219">
        <v>1</v>
      </c>
      <c r="I306" s="220"/>
      <c r="J306" s="221">
        <f>ROUND(I306*H306,2)</f>
        <v>0</v>
      </c>
      <c r="K306" s="217" t="s">
        <v>19</v>
      </c>
      <c r="L306" s="47"/>
      <c r="M306" s="222" t="s">
        <v>19</v>
      </c>
      <c r="N306" s="223" t="s">
        <v>44</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572</v>
      </c>
      <c r="AT306" s="226" t="s">
        <v>199</v>
      </c>
      <c r="AU306" s="226" t="s">
        <v>80</v>
      </c>
      <c r="AY306" s="20" t="s">
        <v>196</v>
      </c>
      <c r="BE306" s="227">
        <f>IF(N306="základní",J306,0)</f>
        <v>0</v>
      </c>
      <c r="BF306" s="227">
        <f>IF(N306="snížená",J306,0)</f>
        <v>0</v>
      </c>
      <c r="BG306" s="227">
        <f>IF(N306="zákl. přenesená",J306,0)</f>
        <v>0</v>
      </c>
      <c r="BH306" s="227">
        <f>IF(N306="sníž. přenesená",J306,0)</f>
        <v>0</v>
      </c>
      <c r="BI306" s="227">
        <f>IF(N306="nulová",J306,0)</f>
        <v>0</v>
      </c>
      <c r="BJ306" s="20" t="s">
        <v>80</v>
      </c>
      <c r="BK306" s="227">
        <f>ROUND(I306*H306,2)</f>
        <v>0</v>
      </c>
      <c r="BL306" s="20" t="s">
        <v>572</v>
      </c>
      <c r="BM306" s="226" t="s">
        <v>5859</v>
      </c>
    </row>
    <row r="307" s="14" customFormat="1">
      <c r="A307" s="14"/>
      <c r="B307" s="244"/>
      <c r="C307" s="245"/>
      <c r="D307" s="235" t="s">
        <v>208</v>
      </c>
      <c r="E307" s="246" t="s">
        <v>19</v>
      </c>
      <c r="F307" s="247" t="s">
        <v>80</v>
      </c>
      <c r="G307" s="245"/>
      <c r="H307" s="248">
        <v>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208</v>
      </c>
      <c r="AU307" s="254" t="s">
        <v>80</v>
      </c>
      <c r="AV307" s="14" t="s">
        <v>82</v>
      </c>
      <c r="AW307" s="14" t="s">
        <v>33</v>
      </c>
      <c r="AX307" s="14" t="s">
        <v>73</v>
      </c>
      <c r="AY307" s="254" t="s">
        <v>196</v>
      </c>
    </row>
    <row r="308" s="15" customFormat="1">
      <c r="A308" s="15"/>
      <c r="B308" s="255"/>
      <c r="C308" s="256"/>
      <c r="D308" s="235" t="s">
        <v>208</v>
      </c>
      <c r="E308" s="257" t="s">
        <v>19</v>
      </c>
      <c r="F308" s="258" t="s">
        <v>212</v>
      </c>
      <c r="G308" s="256"/>
      <c r="H308" s="259">
        <v>1</v>
      </c>
      <c r="I308" s="260"/>
      <c r="J308" s="256"/>
      <c r="K308" s="256"/>
      <c r="L308" s="261"/>
      <c r="M308" s="262"/>
      <c r="N308" s="263"/>
      <c r="O308" s="263"/>
      <c r="P308" s="263"/>
      <c r="Q308" s="263"/>
      <c r="R308" s="263"/>
      <c r="S308" s="263"/>
      <c r="T308" s="264"/>
      <c r="U308" s="15"/>
      <c r="V308" s="15"/>
      <c r="W308" s="15"/>
      <c r="X308" s="15"/>
      <c r="Y308" s="15"/>
      <c r="Z308" s="15"/>
      <c r="AA308" s="15"/>
      <c r="AB308" s="15"/>
      <c r="AC308" s="15"/>
      <c r="AD308" s="15"/>
      <c r="AE308" s="15"/>
      <c r="AT308" s="265" t="s">
        <v>208</v>
      </c>
      <c r="AU308" s="265" t="s">
        <v>80</v>
      </c>
      <c r="AV308" s="15" t="s">
        <v>204</v>
      </c>
      <c r="AW308" s="15" t="s">
        <v>33</v>
      </c>
      <c r="AX308" s="15" t="s">
        <v>80</v>
      </c>
      <c r="AY308" s="265" t="s">
        <v>196</v>
      </c>
    </row>
    <row r="309" s="2" customFormat="1" ht="16.30189" customHeight="1">
      <c r="A309" s="41"/>
      <c r="B309" s="42"/>
      <c r="C309" s="215" t="s">
        <v>1850</v>
      </c>
      <c r="D309" s="215" t="s">
        <v>199</v>
      </c>
      <c r="E309" s="216" t="s">
        <v>5860</v>
      </c>
      <c r="F309" s="217" t="s">
        <v>5861</v>
      </c>
      <c r="G309" s="218" t="s">
        <v>222</v>
      </c>
      <c r="H309" s="219">
        <v>1</v>
      </c>
      <c r="I309" s="220"/>
      <c r="J309" s="221">
        <f>ROUND(I309*H309,2)</f>
        <v>0</v>
      </c>
      <c r="K309" s="217" t="s">
        <v>19</v>
      </c>
      <c r="L309" s="47"/>
      <c r="M309" s="222" t="s">
        <v>19</v>
      </c>
      <c r="N309" s="223" t="s">
        <v>44</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572</v>
      </c>
      <c r="AT309" s="226" t="s">
        <v>199</v>
      </c>
      <c r="AU309" s="226" t="s">
        <v>80</v>
      </c>
      <c r="AY309" s="20" t="s">
        <v>196</v>
      </c>
      <c r="BE309" s="227">
        <f>IF(N309="základní",J309,0)</f>
        <v>0</v>
      </c>
      <c r="BF309" s="227">
        <f>IF(N309="snížená",J309,0)</f>
        <v>0</v>
      </c>
      <c r="BG309" s="227">
        <f>IF(N309="zákl. přenesená",J309,0)</f>
        <v>0</v>
      </c>
      <c r="BH309" s="227">
        <f>IF(N309="sníž. přenesená",J309,0)</f>
        <v>0</v>
      </c>
      <c r="BI309" s="227">
        <f>IF(N309="nulová",J309,0)</f>
        <v>0</v>
      </c>
      <c r="BJ309" s="20" t="s">
        <v>80</v>
      </c>
      <c r="BK309" s="227">
        <f>ROUND(I309*H309,2)</f>
        <v>0</v>
      </c>
      <c r="BL309" s="20" t="s">
        <v>572</v>
      </c>
      <c r="BM309" s="226" t="s">
        <v>5862</v>
      </c>
    </row>
    <row r="310" s="14" customFormat="1">
      <c r="A310" s="14"/>
      <c r="B310" s="244"/>
      <c r="C310" s="245"/>
      <c r="D310" s="235" t="s">
        <v>208</v>
      </c>
      <c r="E310" s="246" t="s">
        <v>19</v>
      </c>
      <c r="F310" s="247" t="s">
        <v>80</v>
      </c>
      <c r="G310" s="245"/>
      <c r="H310" s="248">
        <v>1</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208</v>
      </c>
      <c r="AU310" s="254" t="s">
        <v>80</v>
      </c>
      <c r="AV310" s="14" t="s">
        <v>82</v>
      </c>
      <c r="AW310" s="14" t="s">
        <v>33</v>
      </c>
      <c r="AX310" s="14" t="s">
        <v>73</v>
      </c>
      <c r="AY310" s="254" t="s">
        <v>196</v>
      </c>
    </row>
    <row r="311" s="15" customFormat="1">
      <c r="A311" s="15"/>
      <c r="B311" s="255"/>
      <c r="C311" s="256"/>
      <c r="D311" s="235" t="s">
        <v>208</v>
      </c>
      <c r="E311" s="257" t="s">
        <v>19</v>
      </c>
      <c r="F311" s="258" t="s">
        <v>212</v>
      </c>
      <c r="G311" s="256"/>
      <c r="H311" s="259">
        <v>1</v>
      </c>
      <c r="I311" s="260"/>
      <c r="J311" s="256"/>
      <c r="K311" s="256"/>
      <c r="L311" s="261"/>
      <c r="M311" s="262"/>
      <c r="N311" s="263"/>
      <c r="O311" s="263"/>
      <c r="P311" s="263"/>
      <c r="Q311" s="263"/>
      <c r="R311" s="263"/>
      <c r="S311" s="263"/>
      <c r="T311" s="264"/>
      <c r="U311" s="15"/>
      <c r="V311" s="15"/>
      <c r="W311" s="15"/>
      <c r="X311" s="15"/>
      <c r="Y311" s="15"/>
      <c r="Z311" s="15"/>
      <c r="AA311" s="15"/>
      <c r="AB311" s="15"/>
      <c r="AC311" s="15"/>
      <c r="AD311" s="15"/>
      <c r="AE311" s="15"/>
      <c r="AT311" s="265" t="s">
        <v>208</v>
      </c>
      <c r="AU311" s="265" t="s">
        <v>80</v>
      </c>
      <c r="AV311" s="15" t="s">
        <v>204</v>
      </c>
      <c r="AW311" s="15" t="s">
        <v>33</v>
      </c>
      <c r="AX311" s="15" t="s">
        <v>80</v>
      </c>
      <c r="AY311" s="265" t="s">
        <v>196</v>
      </c>
    </row>
    <row r="312" s="2" customFormat="1" ht="16.30189" customHeight="1">
      <c r="A312" s="41"/>
      <c r="B312" s="42"/>
      <c r="C312" s="215" t="s">
        <v>1856</v>
      </c>
      <c r="D312" s="215" t="s">
        <v>199</v>
      </c>
      <c r="E312" s="216" t="s">
        <v>5863</v>
      </c>
      <c r="F312" s="217" t="s">
        <v>5864</v>
      </c>
      <c r="G312" s="218" t="s">
        <v>222</v>
      </c>
      <c r="H312" s="219">
        <v>1</v>
      </c>
      <c r="I312" s="220"/>
      <c r="J312" s="221">
        <f>ROUND(I312*H312,2)</f>
        <v>0</v>
      </c>
      <c r="K312" s="217" t="s">
        <v>19</v>
      </c>
      <c r="L312" s="47"/>
      <c r="M312" s="222" t="s">
        <v>19</v>
      </c>
      <c r="N312" s="223" t="s">
        <v>44</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572</v>
      </c>
      <c r="AT312" s="226" t="s">
        <v>199</v>
      </c>
      <c r="AU312" s="226" t="s">
        <v>80</v>
      </c>
      <c r="AY312" s="20" t="s">
        <v>196</v>
      </c>
      <c r="BE312" s="227">
        <f>IF(N312="základní",J312,0)</f>
        <v>0</v>
      </c>
      <c r="BF312" s="227">
        <f>IF(N312="snížená",J312,0)</f>
        <v>0</v>
      </c>
      <c r="BG312" s="227">
        <f>IF(N312="zákl. přenesená",J312,0)</f>
        <v>0</v>
      </c>
      <c r="BH312" s="227">
        <f>IF(N312="sníž. přenesená",J312,0)</f>
        <v>0</v>
      </c>
      <c r="BI312" s="227">
        <f>IF(N312="nulová",J312,0)</f>
        <v>0</v>
      </c>
      <c r="BJ312" s="20" t="s">
        <v>80</v>
      </c>
      <c r="BK312" s="227">
        <f>ROUND(I312*H312,2)</f>
        <v>0</v>
      </c>
      <c r="BL312" s="20" t="s">
        <v>572</v>
      </c>
      <c r="BM312" s="226" t="s">
        <v>5865</v>
      </c>
    </row>
    <row r="313" s="14" customFormat="1">
      <c r="A313" s="14"/>
      <c r="B313" s="244"/>
      <c r="C313" s="245"/>
      <c r="D313" s="235" t="s">
        <v>208</v>
      </c>
      <c r="E313" s="246" t="s">
        <v>19</v>
      </c>
      <c r="F313" s="247" t="s">
        <v>80</v>
      </c>
      <c r="G313" s="245"/>
      <c r="H313" s="248">
        <v>1</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208</v>
      </c>
      <c r="AU313" s="254" t="s">
        <v>80</v>
      </c>
      <c r="AV313" s="14" t="s">
        <v>82</v>
      </c>
      <c r="AW313" s="14" t="s">
        <v>33</v>
      </c>
      <c r="AX313" s="14" t="s">
        <v>73</v>
      </c>
      <c r="AY313" s="254" t="s">
        <v>196</v>
      </c>
    </row>
    <row r="314" s="15" customFormat="1">
      <c r="A314" s="15"/>
      <c r="B314" s="255"/>
      <c r="C314" s="256"/>
      <c r="D314" s="235" t="s">
        <v>208</v>
      </c>
      <c r="E314" s="257" t="s">
        <v>19</v>
      </c>
      <c r="F314" s="258" t="s">
        <v>212</v>
      </c>
      <c r="G314" s="256"/>
      <c r="H314" s="259">
        <v>1</v>
      </c>
      <c r="I314" s="260"/>
      <c r="J314" s="256"/>
      <c r="K314" s="256"/>
      <c r="L314" s="261"/>
      <c r="M314" s="262"/>
      <c r="N314" s="263"/>
      <c r="O314" s="263"/>
      <c r="P314" s="263"/>
      <c r="Q314" s="263"/>
      <c r="R314" s="263"/>
      <c r="S314" s="263"/>
      <c r="T314" s="264"/>
      <c r="U314" s="15"/>
      <c r="V314" s="15"/>
      <c r="W314" s="15"/>
      <c r="X314" s="15"/>
      <c r="Y314" s="15"/>
      <c r="Z314" s="15"/>
      <c r="AA314" s="15"/>
      <c r="AB314" s="15"/>
      <c r="AC314" s="15"/>
      <c r="AD314" s="15"/>
      <c r="AE314" s="15"/>
      <c r="AT314" s="265" t="s">
        <v>208</v>
      </c>
      <c r="AU314" s="265" t="s">
        <v>80</v>
      </c>
      <c r="AV314" s="15" t="s">
        <v>204</v>
      </c>
      <c r="AW314" s="15" t="s">
        <v>33</v>
      </c>
      <c r="AX314" s="15" t="s">
        <v>80</v>
      </c>
      <c r="AY314" s="265" t="s">
        <v>196</v>
      </c>
    </row>
    <row r="315" s="2" customFormat="1" ht="16.30189" customHeight="1">
      <c r="A315" s="41"/>
      <c r="B315" s="42"/>
      <c r="C315" s="215" t="s">
        <v>1861</v>
      </c>
      <c r="D315" s="215" t="s">
        <v>199</v>
      </c>
      <c r="E315" s="216" t="s">
        <v>5866</v>
      </c>
      <c r="F315" s="217" t="s">
        <v>5867</v>
      </c>
      <c r="G315" s="218" t="s">
        <v>222</v>
      </c>
      <c r="H315" s="219">
        <v>1</v>
      </c>
      <c r="I315" s="220"/>
      <c r="J315" s="221">
        <f>ROUND(I315*H315,2)</f>
        <v>0</v>
      </c>
      <c r="K315" s="217" t="s">
        <v>19</v>
      </c>
      <c r="L315" s="47"/>
      <c r="M315" s="222" t="s">
        <v>19</v>
      </c>
      <c r="N315" s="223" t="s">
        <v>44</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572</v>
      </c>
      <c r="AT315" s="226" t="s">
        <v>199</v>
      </c>
      <c r="AU315" s="226" t="s">
        <v>80</v>
      </c>
      <c r="AY315" s="20" t="s">
        <v>196</v>
      </c>
      <c r="BE315" s="227">
        <f>IF(N315="základní",J315,0)</f>
        <v>0</v>
      </c>
      <c r="BF315" s="227">
        <f>IF(N315="snížená",J315,0)</f>
        <v>0</v>
      </c>
      <c r="BG315" s="227">
        <f>IF(N315="zákl. přenesená",J315,0)</f>
        <v>0</v>
      </c>
      <c r="BH315" s="227">
        <f>IF(N315="sníž. přenesená",J315,0)</f>
        <v>0</v>
      </c>
      <c r="BI315" s="227">
        <f>IF(N315="nulová",J315,0)</f>
        <v>0</v>
      </c>
      <c r="BJ315" s="20" t="s">
        <v>80</v>
      </c>
      <c r="BK315" s="227">
        <f>ROUND(I315*H315,2)</f>
        <v>0</v>
      </c>
      <c r="BL315" s="20" t="s">
        <v>572</v>
      </c>
      <c r="BM315" s="226" t="s">
        <v>5868</v>
      </c>
    </row>
    <row r="316" s="14" customFormat="1">
      <c r="A316" s="14"/>
      <c r="B316" s="244"/>
      <c r="C316" s="245"/>
      <c r="D316" s="235" t="s">
        <v>208</v>
      </c>
      <c r="E316" s="246" t="s">
        <v>19</v>
      </c>
      <c r="F316" s="247" t="s">
        <v>80</v>
      </c>
      <c r="G316" s="245"/>
      <c r="H316" s="248">
        <v>1</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208</v>
      </c>
      <c r="AU316" s="254" t="s">
        <v>80</v>
      </c>
      <c r="AV316" s="14" t="s">
        <v>82</v>
      </c>
      <c r="AW316" s="14" t="s">
        <v>33</v>
      </c>
      <c r="AX316" s="14" t="s">
        <v>73</v>
      </c>
      <c r="AY316" s="254" t="s">
        <v>196</v>
      </c>
    </row>
    <row r="317" s="15" customFormat="1">
      <c r="A317" s="15"/>
      <c r="B317" s="255"/>
      <c r="C317" s="256"/>
      <c r="D317" s="235" t="s">
        <v>208</v>
      </c>
      <c r="E317" s="257" t="s">
        <v>19</v>
      </c>
      <c r="F317" s="258" t="s">
        <v>212</v>
      </c>
      <c r="G317" s="256"/>
      <c r="H317" s="259">
        <v>1</v>
      </c>
      <c r="I317" s="260"/>
      <c r="J317" s="256"/>
      <c r="K317" s="256"/>
      <c r="L317" s="261"/>
      <c r="M317" s="262"/>
      <c r="N317" s="263"/>
      <c r="O317" s="263"/>
      <c r="P317" s="263"/>
      <c r="Q317" s="263"/>
      <c r="R317" s="263"/>
      <c r="S317" s="263"/>
      <c r="T317" s="264"/>
      <c r="U317" s="15"/>
      <c r="V317" s="15"/>
      <c r="W317" s="15"/>
      <c r="X317" s="15"/>
      <c r="Y317" s="15"/>
      <c r="Z317" s="15"/>
      <c r="AA317" s="15"/>
      <c r="AB317" s="15"/>
      <c r="AC317" s="15"/>
      <c r="AD317" s="15"/>
      <c r="AE317" s="15"/>
      <c r="AT317" s="265" t="s">
        <v>208</v>
      </c>
      <c r="AU317" s="265" t="s">
        <v>80</v>
      </c>
      <c r="AV317" s="15" t="s">
        <v>204</v>
      </c>
      <c r="AW317" s="15" t="s">
        <v>33</v>
      </c>
      <c r="AX317" s="15" t="s">
        <v>80</v>
      </c>
      <c r="AY317" s="265" t="s">
        <v>196</v>
      </c>
    </row>
    <row r="318" s="2" customFormat="1" ht="16.30189" customHeight="1">
      <c r="A318" s="41"/>
      <c r="B318" s="42"/>
      <c r="C318" s="215" t="s">
        <v>1864</v>
      </c>
      <c r="D318" s="215" t="s">
        <v>199</v>
      </c>
      <c r="E318" s="216" t="s">
        <v>5869</v>
      </c>
      <c r="F318" s="217" t="s">
        <v>5870</v>
      </c>
      <c r="G318" s="218" t="s">
        <v>222</v>
      </c>
      <c r="H318" s="219">
        <v>1</v>
      </c>
      <c r="I318" s="220"/>
      <c r="J318" s="221">
        <f>ROUND(I318*H318,2)</f>
        <v>0</v>
      </c>
      <c r="K318" s="217" t="s">
        <v>19</v>
      </c>
      <c r="L318" s="47"/>
      <c r="M318" s="222" t="s">
        <v>19</v>
      </c>
      <c r="N318" s="223" t="s">
        <v>44</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572</v>
      </c>
      <c r="AT318" s="226" t="s">
        <v>199</v>
      </c>
      <c r="AU318" s="226" t="s">
        <v>80</v>
      </c>
      <c r="AY318" s="20" t="s">
        <v>196</v>
      </c>
      <c r="BE318" s="227">
        <f>IF(N318="základní",J318,0)</f>
        <v>0</v>
      </c>
      <c r="BF318" s="227">
        <f>IF(N318="snížená",J318,0)</f>
        <v>0</v>
      </c>
      <c r="BG318" s="227">
        <f>IF(N318="zákl. přenesená",J318,0)</f>
        <v>0</v>
      </c>
      <c r="BH318" s="227">
        <f>IF(N318="sníž. přenesená",J318,0)</f>
        <v>0</v>
      </c>
      <c r="BI318" s="227">
        <f>IF(N318="nulová",J318,0)</f>
        <v>0</v>
      </c>
      <c r="BJ318" s="20" t="s">
        <v>80</v>
      </c>
      <c r="BK318" s="227">
        <f>ROUND(I318*H318,2)</f>
        <v>0</v>
      </c>
      <c r="BL318" s="20" t="s">
        <v>572</v>
      </c>
      <c r="BM318" s="226" t="s">
        <v>5871</v>
      </c>
    </row>
    <row r="319" s="14" customFormat="1">
      <c r="A319" s="14"/>
      <c r="B319" s="244"/>
      <c r="C319" s="245"/>
      <c r="D319" s="235" t="s">
        <v>208</v>
      </c>
      <c r="E319" s="246" t="s">
        <v>19</v>
      </c>
      <c r="F319" s="247" t="s">
        <v>80</v>
      </c>
      <c r="G319" s="245"/>
      <c r="H319" s="248">
        <v>1</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208</v>
      </c>
      <c r="AU319" s="254" t="s">
        <v>80</v>
      </c>
      <c r="AV319" s="14" t="s">
        <v>82</v>
      </c>
      <c r="AW319" s="14" t="s">
        <v>33</v>
      </c>
      <c r="AX319" s="14" t="s">
        <v>73</v>
      </c>
      <c r="AY319" s="254" t="s">
        <v>196</v>
      </c>
    </row>
    <row r="320" s="15" customFormat="1">
      <c r="A320" s="15"/>
      <c r="B320" s="255"/>
      <c r="C320" s="256"/>
      <c r="D320" s="235" t="s">
        <v>208</v>
      </c>
      <c r="E320" s="257" t="s">
        <v>19</v>
      </c>
      <c r="F320" s="258" t="s">
        <v>212</v>
      </c>
      <c r="G320" s="256"/>
      <c r="H320" s="259">
        <v>1</v>
      </c>
      <c r="I320" s="260"/>
      <c r="J320" s="256"/>
      <c r="K320" s="256"/>
      <c r="L320" s="261"/>
      <c r="M320" s="262"/>
      <c r="N320" s="263"/>
      <c r="O320" s="263"/>
      <c r="P320" s="263"/>
      <c r="Q320" s="263"/>
      <c r="R320" s="263"/>
      <c r="S320" s="263"/>
      <c r="T320" s="264"/>
      <c r="U320" s="15"/>
      <c r="V320" s="15"/>
      <c r="W320" s="15"/>
      <c r="X320" s="15"/>
      <c r="Y320" s="15"/>
      <c r="Z320" s="15"/>
      <c r="AA320" s="15"/>
      <c r="AB320" s="15"/>
      <c r="AC320" s="15"/>
      <c r="AD320" s="15"/>
      <c r="AE320" s="15"/>
      <c r="AT320" s="265" t="s">
        <v>208</v>
      </c>
      <c r="AU320" s="265" t="s">
        <v>80</v>
      </c>
      <c r="AV320" s="15" t="s">
        <v>204</v>
      </c>
      <c r="AW320" s="15" t="s">
        <v>33</v>
      </c>
      <c r="AX320" s="15" t="s">
        <v>80</v>
      </c>
      <c r="AY320" s="265" t="s">
        <v>196</v>
      </c>
    </row>
    <row r="321" s="2" customFormat="1" ht="16.30189" customHeight="1">
      <c r="A321" s="41"/>
      <c r="B321" s="42"/>
      <c r="C321" s="215" t="s">
        <v>1869</v>
      </c>
      <c r="D321" s="215" t="s">
        <v>199</v>
      </c>
      <c r="E321" s="216" t="s">
        <v>5872</v>
      </c>
      <c r="F321" s="217" t="s">
        <v>5873</v>
      </c>
      <c r="G321" s="218" t="s">
        <v>222</v>
      </c>
      <c r="H321" s="219">
        <v>1</v>
      </c>
      <c r="I321" s="220"/>
      <c r="J321" s="221">
        <f>ROUND(I321*H321,2)</f>
        <v>0</v>
      </c>
      <c r="K321" s="217" t="s">
        <v>19</v>
      </c>
      <c r="L321" s="47"/>
      <c r="M321" s="222" t="s">
        <v>19</v>
      </c>
      <c r="N321" s="223" t="s">
        <v>44</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572</v>
      </c>
      <c r="AT321" s="226" t="s">
        <v>199</v>
      </c>
      <c r="AU321" s="226" t="s">
        <v>80</v>
      </c>
      <c r="AY321" s="20" t="s">
        <v>196</v>
      </c>
      <c r="BE321" s="227">
        <f>IF(N321="základní",J321,0)</f>
        <v>0</v>
      </c>
      <c r="BF321" s="227">
        <f>IF(N321="snížená",J321,0)</f>
        <v>0</v>
      </c>
      <c r="BG321" s="227">
        <f>IF(N321="zákl. přenesená",J321,0)</f>
        <v>0</v>
      </c>
      <c r="BH321" s="227">
        <f>IF(N321="sníž. přenesená",J321,0)</f>
        <v>0</v>
      </c>
      <c r="BI321" s="227">
        <f>IF(N321="nulová",J321,0)</f>
        <v>0</v>
      </c>
      <c r="BJ321" s="20" t="s">
        <v>80</v>
      </c>
      <c r="BK321" s="227">
        <f>ROUND(I321*H321,2)</f>
        <v>0</v>
      </c>
      <c r="BL321" s="20" t="s">
        <v>572</v>
      </c>
      <c r="BM321" s="226" t="s">
        <v>5874</v>
      </c>
    </row>
    <row r="322" s="14" customFormat="1">
      <c r="A322" s="14"/>
      <c r="B322" s="244"/>
      <c r="C322" s="245"/>
      <c r="D322" s="235" t="s">
        <v>208</v>
      </c>
      <c r="E322" s="246" t="s">
        <v>19</v>
      </c>
      <c r="F322" s="247" t="s">
        <v>80</v>
      </c>
      <c r="G322" s="245"/>
      <c r="H322" s="248">
        <v>1</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208</v>
      </c>
      <c r="AU322" s="254" t="s">
        <v>80</v>
      </c>
      <c r="AV322" s="14" t="s">
        <v>82</v>
      </c>
      <c r="AW322" s="14" t="s">
        <v>33</v>
      </c>
      <c r="AX322" s="14" t="s">
        <v>73</v>
      </c>
      <c r="AY322" s="254" t="s">
        <v>196</v>
      </c>
    </row>
    <row r="323" s="15" customFormat="1">
      <c r="A323" s="15"/>
      <c r="B323" s="255"/>
      <c r="C323" s="256"/>
      <c r="D323" s="235" t="s">
        <v>208</v>
      </c>
      <c r="E323" s="257" t="s">
        <v>19</v>
      </c>
      <c r="F323" s="258" t="s">
        <v>212</v>
      </c>
      <c r="G323" s="256"/>
      <c r="H323" s="259">
        <v>1</v>
      </c>
      <c r="I323" s="260"/>
      <c r="J323" s="256"/>
      <c r="K323" s="256"/>
      <c r="L323" s="261"/>
      <c r="M323" s="262"/>
      <c r="N323" s="263"/>
      <c r="O323" s="263"/>
      <c r="P323" s="263"/>
      <c r="Q323" s="263"/>
      <c r="R323" s="263"/>
      <c r="S323" s="263"/>
      <c r="T323" s="264"/>
      <c r="U323" s="15"/>
      <c r="V323" s="15"/>
      <c r="W323" s="15"/>
      <c r="X323" s="15"/>
      <c r="Y323" s="15"/>
      <c r="Z323" s="15"/>
      <c r="AA323" s="15"/>
      <c r="AB323" s="15"/>
      <c r="AC323" s="15"/>
      <c r="AD323" s="15"/>
      <c r="AE323" s="15"/>
      <c r="AT323" s="265" t="s">
        <v>208</v>
      </c>
      <c r="AU323" s="265" t="s">
        <v>80</v>
      </c>
      <c r="AV323" s="15" t="s">
        <v>204</v>
      </c>
      <c r="AW323" s="15" t="s">
        <v>33</v>
      </c>
      <c r="AX323" s="15" t="s">
        <v>80</v>
      </c>
      <c r="AY323" s="265" t="s">
        <v>196</v>
      </c>
    </row>
    <row r="324" s="2" customFormat="1" ht="23.4566" customHeight="1">
      <c r="A324" s="41"/>
      <c r="B324" s="42"/>
      <c r="C324" s="215" t="s">
        <v>1874</v>
      </c>
      <c r="D324" s="215" t="s">
        <v>199</v>
      </c>
      <c r="E324" s="216" t="s">
        <v>5650</v>
      </c>
      <c r="F324" s="217" t="s">
        <v>5651</v>
      </c>
      <c r="G324" s="218" t="s">
        <v>1052</v>
      </c>
      <c r="H324" s="219">
        <v>8</v>
      </c>
      <c r="I324" s="220"/>
      <c r="J324" s="221">
        <f>ROUND(I324*H324,2)</f>
        <v>0</v>
      </c>
      <c r="K324" s="217" t="s">
        <v>19</v>
      </c>
      <c r="L324" s="47"/>
      <c r="M324" s="222" t="s">
        <v>19</v>
      </c>
      <c r="N324" s="223" t="s">
        <v>44</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572</v>
      </c>
      <c r="AT324" s="226" t="s">
        <v>199</v>
      </c>
      <c r="AU324" s="226" t="s">
        <v>80</v>
      </c>
      <c r="AY324" s="20" t="s">
        <v>196</v>
      </c>
      <c r="BE324" s="227">
        <f>IF(N324="základní",J324,0)</f>
        <v>0</v>
      </c>
      <c r="BF324" s="227">
        <f>IF(N324="snížená",J324,0)</f>
        <v>0</v>
      </c>
      <c r="BG324" s="227">
        <f>IF(N324="zákl. přenesená",J324,0)</f>
        <v>0</v>
      </c>
      <c r="BH324" s="227">
        <f>IF(N324="sníž. přenesená",J324,0)</f>
        <v>0</v>
      </c>
      <c r="BI324" s="227">
        <f>IF(N324="nulová",J324,0)</f>
        <v>0</v>
      </c>
      <c r="BJ324" s="20" t="s">
        <v>80</v>
      </c>
      <c r="BK324" s="227">
        <f>ROUND(I324*H324,2)</f>
        <v>0</v>
      </c>
      <c r="BL324" s="20" t="s">
        <v>572</v>
      </c>
      <c r="BM324" s="226" t="s">
        <v>5875</v>
      </c>
    </row>
    <row r="325" s="14" customFormat="1">
      <c r="A325" s="14"/>
      <c r="B325" s="244"/>
      <c r="C325" s="245"/>
      <c r="D325" s="235" t="s">
        <v>208</v>
      </c>
      <c r="E325" s="246" t="s">
        <v>19</v>
      </c>
      <c r="F325" s="247" t="s">
        <v>250</v>
      </c>
      <c r="G325" s="245"/>
      <c r="H325" s="248">
        <v>8</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208</v>
      </c>
      <c r="AU325" s="254" t="s">
        <v>80</v>
      </c>
      <c r="AV325" s="14" t="s">
        <v>82</v>
      </c>
      <c r="AW325" s="14" t="s">
        <v>33</v>
      </c>
      <c r="AX325" s="14" t="s">
        <v>73</v>
      </c>
      <c r="AY325" s="254" t="s">
        <v>196</v>
      </c>
    </row>
    <row r="326" s="15" customFormat="1">
      <c r="A326" s="15"/>
      <c r="B326" s="255"/>
      <c r="C326" s="256"/>
      <c r="D326" s="235" t="s">
        <v>208</v>
      </c>
      <c r="E326" s="257" t="s">
        <v>19</v>
      </c>
      <c r="F326" s="258" t="s">
        <v>212</v>
      </c>
      <c r="G326" s="256"/>
      <c r="H326" s="259">
        <v>8</v>
      </c>
      <c r="I326" s="260"/>
      <c r="J326" s="256"/>
      <c r="K326" s="256"/>
      <c r="L326" s="261"/>
      <c r="M326" s="262"/>
      <c r="N326" s="263"/>
      <c r="O326" s="263"/>
      <c r="P326" s="263"/>
      <c r="Q326" s="263"/>
      <c r="R326" s="263"/>
      <c r="S326" s="263"/>
      <c r="T326" s="264"/>
      <c r="U326" s="15"/>
      <c r="V326" s="15"/>
      <c r="W326" s="15"/>
      <c r="X326" s="15"/>
      <c r="Y326" s="15"/>
      <c r="Z326" s="15"/>
      <c r="AA326" s="15"/>
      <c r="AB326" s="15"/>
      <c r="AC326" s="15"/>
      <c r="AD326" s="15"/>
      <c r="AE326" s="15"/>
      <c r="AT326" s="265" t="s">
        <v>208</v>
      </c>
      <c r="AU326" s="265" t="s">
        <v>80</v>
      </c>
      <c r="AV326" s="15" t="s">
        <v>204</v>
      </c>
      <c r="AW326" s="15" t="s">
        <v>33</v>
      </c>
      <c r="AX326" s="15" t="s">
        <v>80</v>
      </c>
      <c r="AY326" s="265" t="s">
        <v>196</v>
      </c>
    </row>
    <row r="327" s="2" customFormat="1" ht="16.30189" customHeight="1">
      <c r="A327" s="41"/>
      <c r="B327" s="42"/>
      <c r="C327" s="215" t="s">
        <v>1877</v>
      </c>
      <c r="D327" s="215" t="s">
        <v>199</v>
      </c>
      <c r="E327" s="216" t="s">
        <v>5653</v>
      </c>
      <c r="F327" s="217" t="s">
        <v>5654</v>
      </c>
      <c r="G327" s="218" t="s">
        <v>222</v>
      </c>
      <c r="H327" s="219">
        <v>1</v>
      </c>
      <c r="I327" s="220"/>
      <c r="J327" s="221">
        <f>ROUND(I327*H327,2)</f>
        <v>0</v>
      </c>
      <c r="K327" s="217" t="s">
        <v>19</v>
      </c>
      <c r="L327" s="47"/>
      <c r="M327" s="222" t="s">
        <v>19</v>
      </c>
      <c r="N327" s="223" t="s">
        <v>44</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572</v>
      </c>
      <c r="AT327" s="226" t="s">
        <v>199</v>
      </c>
      <c r="AU327" s="226" t="s">
        <v>80</v>
      </c>
      <c r="AY327" s="20" t="s">
        <v>196</v>
      </c>
      <c r="BE327" s="227">
        <f>IF(N327="základní",J327,0)</f>
        <v>0</v>
      </c>
      <c r="BF327" s="227">
        <f>IF(N327="snížená",J327,0)</f>
        <v>0</v>
      </c>
      <c r="BG327" s="227">
        <f>IF(N327="zákl. přenesená",J327,0)</f>
        <v>0</v>
      </c>
      <c r="BH327" s="227">
        <f>IF(N327="sníž. přenesená",J327,0)</f>
        <v>0</v>
      </c>
      <c r="BI327" s="227">
        <f>IF(N327="nulová",J327,0)</f>
        <v>0</v>
      </c>
      <c r="BJ327" s="20" t="s">
        <v>80</v>
      </c>
      <c r="BK327" s="227">
        <f>ROUND(I327*H327,2)</f>
        <v>0</v>
      </c>
      <c r="BL327" s="20" t="s">
        <v>572</v>
      </c>
      <c r="BM327" s="226" t="s">
        <v>5876</v>
      </c>
    </row>
    <row r="328" s="14" customFormat="1">
      <c r="A328" s="14"/>
      <c r="B328" s="244"/>
      <c r="C328" s="245"/>
      <c r="D328" s="235" t="s">
        <v>208</v>
      </c>
      <c r="E328" s="246" t="s">
        <v>19</v>
      </c>
      <c r="F328" s="247" t="s">
        <v>80</v>
      </c>
      <c r="G328" s="245"/>
      <c r="H328" s="248">
        <v>1</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208</v>
      </c>
      <c r="AU328" s="254" t="s">
        <v>80</v>
      </c>
      <c r="AV328" s="14" t="s">
        <v>82</v>
      </c>
      <c r="AW328" s="14" t="s">
        <v>33</v>
      </c>
      <c r="AX328" s="14" t="s">
        <v>73</v>
      </c>
      <c r="AY328" s="254" t="s">
        <v>196</v>
      </c>
    </row>
    <row r="329" s="15" customFormat="1">
      <c r="A329" s="15"/>
      <c r="B329" s="255"/>
      <c r="C329" s="256"/>
      <c r="D329" s="235" t="s">
        <v>208</v>
      </c>
      <c r="E329" s="257" t="s">
        <v>19</v>
      </c>
      <c r="F329" s="258" t="s">
        <v>212</v>
      </c>
      <c r="G329" s="256"/>
      <c r="H329" s="259">
        <v>1</v>
      </c>
      <c r="I329" s="260"/>
      <c r="J329" s="256"/>
      <c r="K329" s="256"/>
      <c r="L329" s="261"/>
      <c r="M329" s="262"/>
      <c r="N329" s="263"/>
      <c r="O329" s="263"/>
      <c r="P329" s="263"/>
      <c r="Q329" s="263"/>
      <c r="R329" s="263"/>
      <c r="S329" s="263"/>
      <c r="T329" s="264"/>
      <c r="U329" s="15"/>
      <c r="V329" s="15"/>
      <c r="W329" s="15"/>
      <c r="X329" s="15"/>
      <c r="Y329" s="15"/>
      <c r="Z329" s="15"/>
      <c r="AA329" s="15"/>
      <c r="AB329" s="15"/>
      <c r="AC329" s="15"/>
      <c r="AD329" s="15"/>
      <c r="AE329" s="15"/>
      <c r="AT329" s="265" t="s">
        <v>208</v>
      </c>
      <c r="AU329" s="265" t="s">
        <v>80</v>
      </c>
      <c r="AV329" s="15" t="s">
        <v>204</v>
      </c>
      <c r="AW329" s="15" t="s">
        <v>33</v>
      </c>
      <c r="AX329" s="15" t="s">
        <v>80</v>
      </c>
      <c r="AY329" s="265" t="s">
        <v>196</v>
      </c>
    </row>
    <row r="330" s="2" customFormat="1" ht="21.0566" customHeight="1">
      <c r="A330" s="41"/>
      <c r="B330" s="42"/>
      <c r="C330" s="215" t="s">
        <v>1882</v>
      </c>
      <c r="D330" s="215" t="s">
        <v>199</v>
      </c>
      <c r="E330" s="216" t="s">
        <v>5656</v>
      </c>
      <c r="F330" s="217" t="s">
        <v>5657</v>
      </c>
      <c r="G330" s="218" t="s">
        <v>5658</v>
      </c>
      <c r="H330" s="219">
        <v>340</v>
      </c>
      <c r="I330" s="220"/>
      <c r="J330" s="221">
        <f>ROUND(I330*H330,2)</f>
        <v>0</v>
      </c>
      <c r="K330" s="217" t="s">
        <v>19</v>
      </c>
      <c r="L330" s="47"/>
      <c r="M330" s="222" t="s">
        <v>19</v>
      </c>
      <c r="N330" s="223" t="s">
        <v>44</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572</v>
      </c>
      <c r="AT330" s="226" t="s">
        <v>199</v>
      </c>
      <c r="AU330" s="226" t="s">
        <v>80</v>
      </c>
      <c r="AY330" s="20" t="s">
        <v>196</v>
      </c>
      <c r="BE330" s="227">
        <f>IF(N330="základní",J330,0)</f>
        <v>0</v>
      </c>
      <c r="BF330" s="227">
        <f>IF(N330="snížená",J330,0)</f>
        <v>0</v>
      </c>
      <c r="BG330" s="227">
        <f>IF(N330="zákl. přenesená",J330,0)</f>
        <v>0</v>
      </c>
      <c r="BH330" s="227">
        <f>IF(N330="sníž. přenesená",J330,0)</f>
        <v>0</v>
      </c>
      <c r="BI330" s="227">
        <f>IF(N330="nulová",J330,0)</f>
        <v>0</v>
      </c>
      <c r="BJ330" s="20" t="s">
        <v>80</v>
      </c>
      <c r="BK330" s="227">
        <f>ROUND(I330*H330,2)</f>
        <v>0</v>
      </c>
      <c r="BL330" s="20" t="s">
        <v>572</v>
      </c>
      <c r="BM330" s="226" t="s">
        <v>5877</v>
      </c>
    </row>
    <row r="331" s="14" customFormat="1">
      <c r="A331" s="14"/>
      <c r="B331" s="244"/>
      <c r="C331" s="245"/>
      <c r="D331" s="235" t="s">
        <v>208</v>
      </c>
      <c r="E331" s="246" t="s">
        <v>19</v>
      </c>
      <c r="F331" s="247" t="s">
        <v>5878</v>
      </c>
      <c r="G331" s="245"/>
      <c r="H331" s="248">
        <v>340</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208</v>
      </c>
      <c r="AU331" s="254" t="s">
        <v>80</v>
      </c>
      <c r="AV331" s="14" t="s">
        <v>82</v>
      </c>
      <c r="AW331" s="14" t="s">
        <v>33</v>
      </c>
      <c r="AX331" s="14" t="s">
        <v>73</v>
      </c>
      <c r="AY331" s="254" t="s">
        <v>196</v>
      </c>
    </row>
    <row r="332" s="15" customFormat="1">
      <c r="A332" s="15"/>
      <c r="B332" s="255"/>
      <c r="C332" s="256"/>
      <c r="D332" s="235" t="s">
        <v>208</v>
      </c>
      <c r="E332" s="257" t="s">
        <v>19</v>
      </c>
      <c r="F332" s="258" t="s">
        <v>212</v>
      </c>
      <c r="G332" s="256"/>
      <c r="H332" s="259">
        <v>340</v>
      </c>
      <c r="I332" s="260"/>
      <c r="J332" s="256"/>
      <c r="K332" s="256"/>
      <c r="L332" s="261"/>
      <c r="M332" s="262"/>
      <c r="N332" s="263"/>
      <c r="O332" s="263"/>
      <c r="P332" s="263"/>
      <c r="Q332" s="263"/>
      <c r="R332" s="263"/>
      <c r="S332" s="263"/>
      <c r="T332" s="264"/>
      <c r="U332" s="15"/>
      <c r="V332" s="15"/>
      <c r="W332" s="15"/>
      <c r="X332" s="15"/>
      <c r="Y332" s="15"/>
      <c r="Z332" s="15"/>
      <c r="AA332" s="15"/>
      <c r="AB332" s="15"/>
      <c r="AC332" s="15"/>
      <c r="AD332" s="15"/>
      <c r="AE332" s="15"/>
      <c r="AT332" s="265" t="s">
        <v>208</v>
      </c>
      <c r="AU332" s="265" t="s">
        <v>80</v>
      </c>
      <c r="AV332" s="15" t="s">
        <v>204</v>
      </c>
      <c r="AW332" s="15" t="s">
        <v>33</v>
      </c>
      <c r="AX332" s="15" t="s">
        <v>80</v>
      </c>
      <c r="AY332" s="265" t="s">
        <v>196</v>
      </c>
    </row>
    <row r="333" s="12" customFormat="1" ht="25.92" customHeight="1">
      <c r="A333" s="12"/>
      <c r="B333" s="199"/>
      <c r="C333" s="200"/>
      <c r="D333" s="201" t="s">
        <v>72</v>
      </c>
      <c r="E333" s="202" t="s">
        <v>1275</v>
      </c>
      <c r="F333" s="202" t="s">
        <v>1177</v>
      </c>
      <c r="G333" s="200"/>
      <c r="H333" s="200"/>
      <c r="I333" s="203"/>
      <c r="J333" s="204">
        <f>BK333</f>
        <v>0</v>
      </c>
      <c r="K333" s="200"/>
      <c r="L333" s="205"/>
      <c r="M333" s="206"/>
      <c r="N333" s="207"/>
      <c r="O333" s="207"/>
      <c r="P333" s="208">
        <f>SUM(P334:P381)</f>
        <v>0</v>
      </c>
      <c r="Q333" s="207"/>
      <c r="R333" s="208">
        <f>SUM(R334:R381)</f>
        <v>0</v>
      </c>
      <c r="S333" s="207"/>
      <c r="T333" s="209">
        <f>SUM(T334:T381)</f>
        <v>0</v>
      </c>
      <c r="U333" s="12"/>
      <c r="V333" s="12"/>
      <c r="W333" s="12"/>
      <c r="X333" s="12"/>
      <c r="Y333" s="12"/>
      <c r="Z333" s="12"/>
      <c r="AA333" s="12"/>
      <c r="AB333" s="12"/>
      <c r="AC333" s="12"/>
      <c r="AD333" s="12"/>
      <c r="AE333" s="12"/>
      <c r="AR333" s="210" t="s">
        <v>80</v>
      </c>
      <c r="AT333" s="211" t="s">
        <v>72</v>
      </c>
      <c r="AU333" s="211" t="s">
        <v>73</v>
      </c>
      <c r="AY333" s="210" t="s">
        <v>196</v>
      </c>
      <c r="BK333" s="212">
        <f>SUM(BK334:BK381)</f>
        <v>0</v>
      </c>
    </row>
    <row r="334" s="2" customFormat="1" ht="23.4566" customHeight="1">
      <c r="A334" s="41"/>
      <c r="B334" s="42"/>
      <c r="C334" s="215" t="s">
        <v>1887</v>
      </c>
      <c r="D334" s="215" t="s">
        <v>199</v>
      </c>
      <c r="E334" s="216" t="s">
        <v>1276</v>
      </c>
      <c r="F334" s="217" t="s">
        <v>5879</v>
      </c>
      <c r="G334" s="218" t="s">
        <v>1116</v>
      </c>
      <c r="H334" s="284"/>
      <c r="I334" s="220"/>
      <c r="J334" s="221">
        <f>ROUND(I334*H334,2)</f>
        <v>0</v>
      </c>
      <c r="K334" s="217" t="s">
        <v>19</v>
      </c>
      <c r="L334" s="47"/>
      <c r="M334" s="222" t="s">
        <v>19</v>
      </c>
      <c r="N334" s="223" t="s">
        <v>44</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572</v>
      </c>
      <c r="AT334" s="226" t="s">
        <v>199</v>
      </c>
      <c r="AU334" s="226" t="s">
        <v>80</v>
      </c>
      <c r="AY334" s="20" t="s">
        <v>196</v>
      </c>
      <c r="BE334" s="227">
        <f>IF(N334="základní",J334,0)</f>
        <v>0</v>
      </c>
      <c r="BF334" s="227">
        <f>IF(N334="snížená",J334,0)</f>
        <v>0</v>
      </c>
      <c r="BG334" s="227">
        <f>IF(N334="zákl. přenesená",J334,0)</f>
        <v>0</v>
      </c>
      <c r="BH334" s="227">
        <f>IF(N334="sníž. přenesená",J334,0)</f>
        <v>0</v>
      </c>
      <c r="BI334" s="227">
        <f>IF(N334="nulová",J334,0)</f>
        <v>0</v>
      </c>
      <c r="BJ334" s="20" t="s">
        <v>80</v>
      </c>
      <c r="BK334" s="227">
        <f>ROUND(I334*H334,2)</f>
        <v>0</v>
      </c>
      <c r="BL334" s="20" t="s">
        <v>572</v>
      </c>
      <c r="BM334" s="226" t="s">
        <v>5880</v>
      </c>
    </row>
    <row r="335" s="14" customFormat="1">
      <c r="A335" s="14"/>
      <c r="B335" s="244"/>
      <c r="C335" s="245"/>
      <c r="D335" s="235" t="s">
        <v>208</v>
      </c>
      <c r="E335" s="246" t="s">
        <v>19</v>
      </c>
      <c r="F335" s="247" t="s">
        <v>197</v>
      </c>
      <c r="G335" s="245"/>
      <c r="H335" s="248">
        <v>3</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208</v>
      </c>
      <c r="AU335" s="254" t="s">
        <v>80</v>
      </c>
      <c r="AV335" s="14" t="s">
        <v>82</v>
      </c>
      <c r="AW335" s="14" t="s">
        <v>33</v>
      </c>
      <c r="AX335" s="14" t="s">
        <v>73</v>
      </c>
      <c r="AY335" s="254" t="s">
        <v>196</v>
      </c>
    </row>
    <row r="336" s="15" customFormat="1">
      <c r="A336" s="15"/>
      <c r="B336" s="255"/>
      <c r="C336" s="256"/>
      <c r="D336" s="235" t="s">
        <v>208</v>
      </c>
      <c r="E336" s="257" t="s">
        <v>19</v>
      </c>
      <c r="F336" s="258" t="s">
        <v>212</v>
      </c>
      <c r="G336" s="256"/>
      <c r="H336" s="259">
        <v>3</v>
      </c>
      <c r="I336" s="260"/>
      <c r="J336" s="256"/>
      <c r="K336" s="256"/>
      <c r="L336" s="261"/>
      <c r="M336" s="262"/>
      <c r="N336" s="263"/>
      <c r="O336" s="263"/>
      <c r="P336" s="263"/>
      <c r="Q336" s="263"/>
      <c r="R336" s="263"/>
      <c r="S336" s="263"/>
      <c r="T336" s="264"/>
      <c r="U336" s="15"/>
      <c r="V336" s="15"/>
      <c r="W336" s="15"/>
      <c r="X336" s="15"/>
      <c r="Y336" s="15"/>
      <c r="Z336" s="15"/>
      <c r="AA336" s="15"/>
      <c r="AB336" s="15"/>
      <c r="AC336" s="15"/>
      <c r="AD336" s="15"/>
      <c r="AE336" s="15"/>
      <c r="AT336" s="265" t="s">
        <v>208</v>
      </c>
      <c r="AU336" s="265" t="s">
        <v>80</v>
      </c>
      <c r="AV336" s="15" t="s">
        <v>204</v>
      </c>
      <c r="AW336" s="15" t="s">
        <v>33</v>
      </c>
      <c r="AX336" s="15" t="s">
        <v>80</v>
      </c>
      <c r="AY336" s="265" t="s">
        <v>196</v>
      </c>
    </row>
    <row r="337" s="2" customFormat="1" ht="23.4566" customHeight="1">
      <c r="A337" s="41"/>
      <c r="B337" s="42"/>
      <c r="C337" s="215" t="s">
        <v>1892</v>
      </c>
      <c r="D337" s="215" t="s">
        <v>199</v>
      </c>
      <c r="E337" s="216" t="s">
        <v>5881</v>
      </c>
      <c r="F337" s="217" t="s">
        <v>5882</v>
      </c>
      <c r="G337" s="218" t="s">
        <v>222</v>
      </c>
      <c r="H337" s="219">
        <v>1</v>
      </c>
      <c r="I337" s="220"/>
      <c r="J337" s="221">
        <f>ROUND(I337*H337,2)</f>
        <v>0</v>
      </c>
      <c r="K337" s="217" t="s">
        <v>19</v>
      </c>
      <c r="L337" s="47"/>
      <c r="M337" s="222" t="s">
        <v>19</v>
      </c>
      <c r="N337" s="223" t="s">
        <v>44</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572</v>
      </c>
      <c r="AT337" s="226" t="s">
        <v>199</v>
      </c>
      <c r="AU337" s="226" t="s">
        <v>80</v>
      </c>
      <c r="AY337" s="20" t="s">
        <v>196</v>
      </c>
      <c r="BE337" s="227">
        <f>IF(N337="základní",J337,0)</f>
        <v>0</v>
      </c>
      <c r="BF337" s="227">
        <f>IF(N337="snížená",J337,0)</f>
        <v>0</v>
      </c>
      <c r="BG337" s="227">
        <f>IF(N337="zákl. přenesená",J337,0)</f>
        <v>0</v>
      </c>
      <c r="BH337" s="227">
        <f>IF(N337="sníž. přenesená",J337,0)</f>
        <v>0</v>
      </c>
      <c r="BI337" s="227">
        <f>IF(N337="nulová",J337,0)</f>
        <v>0</v>
      </c>
      <c r="BJ337" s="20" t="s">
        <v>80</v>
      </c>
      <c r="BK337" s="227">
        <f>ROUND(I337*H337,2)</f>
        <v>0</v>
      </c>
      <c r="BL337" s="20" t="s">
        <v>572</v>
      </c>
      <c r="BM337" s="226" t="s">
        <v>5883</v>
      </c>
    </row>
    <row r="338" s="14" customFormat="1">
      <c r="A338" s="14"/>
      <c r="B338" s="244"/>
      <c r="C338" s="245"/>
      <c r="D338" s="235" t="s">
        <v>208</v>
      </c>
      <c r="E338" s="246" t="s">
        <v>19</v>
      </c>
      <c r="F338" s="247" t="s">
        <v>80</v>
      </c>
      <c r="G338" s="245"/>
      <c r="H338" s="248">
        <v>1</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208</v>
      </c>
      <c r="AU338" s="254" t="s">
        <v>80</v>
      </c>
      <c r="AV338" s="14" t="s">
        <v>82</v>
      </c>
      <c r="AW338" s="14" t="s">
        <v>33</v>
      </c>
      <c r="AX338" s="14" t="s">
        <v>73</v>
      </c>
      <c r="AY338" s="254" t="s">
        <v>196</v>
      </c>
    </row>
    <row r="339" s="15" customFormat="1">
      <c r="A339" s="15"/>
      <c r="B339" s="255"/>
      <c r="C339" s="256"/>
      <c r="D339" s="235" t="s">
        <v>208</v>
      </c>
      <c r="E339" s="257" t="s">
        <v>19</v>
      </c>
      <c r="F339" s="258" t="s">
        <v>212</v>
      </c>
      <c r="G339" s="256"/>
      <c r="H339" s="259">
        <v>1</v>
      </c>
      <c r="I339" s="260"/>
      <c r="J339" s="256"/>
      <c r="K339" s="256"/>
      <c r="L339" s="261"/>
      <c r="M339" s="262"/>
      <c r="N339" s="263"/>
      <c r="O339" s="263"/>
      <c r="P339" s="263"/>
      <c r="Q339" s="263"/>
      <c r="R339" s="263"/>
      <c r="S339" s="263"/>
      <c r="T339" s="264"/>
      <c r="U339" s="15"/>
      <c r="V339" s="15"/>
      <c r="W339" s="15"/>
      <c r="X339" s="15"/>
      <c r="Y339" s="15"/>
      <c r="Z339" s="15"/>
      <c r="AA339" s="15"/>
      <c r="AB339" s="15"/>
      <c r="AC339" s="15"/>
      <c r="AD339" s="15"/>
      <c r="AE339" s="15"/>
      <c r="AT339" s="265" t="s">
        <v>208</v>
      </c>
      <c r="AU339" s="265" t="s">
        <v>80</v>
      </c>
      <c r="AV339" s="15" t="s">
        <v>204</v>
      </c>
      <c r="AW339" s="15" t="s">
        <v>33</v>
      </c>
      <c r="AX339" s="15" t="s">
        <v>80</v>
      </c>
      <c r="AY339" s="265" t="s">
        <v>196</v>
      </c>
    </row>
    <row r="340" s="2" customFormat="1" ht="23.4566" customHeight="1">
      <c r="A340" s="41"/>
      <c r="B340" s="42"/>
      <c r="C340" s="215" t="s">
        <v>1897</v>
      </c>
      <c r="D340" s="215" t="s">
        <v>199</v>
      </c>
      <c r="E340" s="216" t="s">
        <v>1279</v>
      </c>
      <c r="F340" s="217" t="s">
        <v>1280</v>
      </c>
      <c r="G340" s="218" t="s">
        <v>222</v>
      </c>
      <c r="H340" s="219">
        <v>1</v>
      </c>
      <c r="I340" s="220"/>
      <c r="J340" s="221">
        <f>ROUND(I340*H340,2)</f>
        <v>0</v>
      </c>
      <c r="K340" s="217" t="s">
        <v>19</v>
      </c>
      <c r="L340" s="47"/>
      <c r="M340" s="222" t="s">
        <v>19</v>
      </c>
      <c r="N340" s="223" t="s">
        <v>44</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572</v>
      </c>
      <c r="AT340" s="226" t="s">
        <v>199</v>
      </c>
      <c r="AU340" s="226" t="s">
        <v>80</v>
      </c>
      <c r="AY340" s="20" t="s">
        <v>196</v>
      </c>
      <c r="BE340" s="227">
        <f>IF(N340="základní",J340,0)</f>
        <v>0</v>
      </c>
      <c r="BF340" s="227">
        <f>IF(N340="snížená",J340,0)</f>
        <v>0</v>
      </c>
      <c r="BG340" s="227">
        <f>IF(N340="zákl. přenesená",J340,0)</f>
        <v>0</v>
      </c>
      <c r="BH340" s="227">
        <f>IF(N340="sníž. přenesená",J340,0)</f>
        <v>0</v>
      </c>
      <c r="BI340" s="227">
        <f>IF(N340="nulová",J340,0)</f>
        <v>0</v>
      </c>
      <c r="BJ340" s="20" t="s">
        <v>80</v>
      </c>
      <c r="BK340" s="227">
        <f>ROUND(I340*H340,2)</f>
        <v>0</v>
      </c>
      <c r="BL340" s="20" t="s">
        <v>572</v>
      </c>
      <c r="BM340" s="226" t="s">
        <v>5884</v>
      </c>
    </row>
    <row r="341" s="14" customFormat="1">
      <c r="A341" s="14"/>
      <c r="B341" s="244"/>
      <c r="C341" s="245"/>
      <c r="D341" s="235" t="s">
        <v>208</v>
      </c>
      <c r="E341" s="246" t="s">
        <v>19</v>
      </c>
      <c r="F341" s="247" t="s">
        <v>80</v>
      </c>
      <c r="G341" s="245"/>
      <c r="H341" s="248">
        <v>1</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208</v>
      </c>
      <c r="AU341" s="254" t="s">
        <v>80</v>
      </c>
      <c r="AV341" s="14" t="s">
        <v>82</v>
      </c>
      <c r="AW341" s="14" t="s">
        <v>33</v>
      </c>
      <c r="AX341" s="14" t="s">
        <v>73</v>
      </c>
      <c r="AY341" s="254" t="s">
        <v>196</v>
      </c>
    </row>
    <row r="342" s="15" customFormat="1">
      <c r="A342" s="15"/>
      <c r="B342" s="255"/>
      <c r="C342" s="256"/>
      <c r="D342" s="235" t="s">
        <v>208</v>
      </c>
      <c r="E342" s="257" t="s">
        <v>19</v>
      </c>
      <c r="F342" s="258" t="s">
        <v>212</v>
      </c>
      <c r="G342" s="256"/>
      <c r="H342" s="259">
        <v>1</v>
      </c>
      <c r="I342" s="260"/>
      <c r="J342" s="256"/>
      <c r="K342" s="256"/>
      <c r="L342" s="261"/>
      <c r="M342" s="262"/>
      <c r="N342" s="263"/>
      <c r="O342" s="263"/>
      <c r="P342" s="263"/>
      <c r="Q342" s="263"/>
      <c r="R342" s="263"/>
      <c r="S342" s="263"/>
      <c r="T342" s="264"/>
      <c r="U342" s="15"/>
      <c r="V342" s="15"/>
      <c r="W342" s="15"/>
      <c r="X342" s="15"/>
      <c r="Y342" s="15"/>
      <c r="Z342" s="15"/>
      <c r="AA342" s="15"/>
      <c r="AB342" s="15"/>
      <c r="AC342" s="15"/>
      <c r="AD342" s="15"/>
      <c r="AE342" s="15"/>
      <c r="AT342" s="265" t="s">
        <v>208</v>
      </c>
      <c r="AU342" s="265" t="s">
        <v>80</v>
      </c>
      <c r="AV342" s="15" t="s">
        <v>204</v>
      </c>
      <c r="AW342" s="15" t="s">
        <v>33</v>
      </c>
      <c r="AX342" s="15" t="s">
        <v>80</v>
      </c>
      <c r="AY342" s="265" t="s">
        <v>196</v>
      </c>
    </row>
    <row r="343" s="2" customFormat="1" ht="23.4566" customHeight="1">
      <c r="A343" s="41"/>
      <c r="B343" s="42"/>
      <c r="C343" s="215" t="s">
        <v>1900</v>
      </c>
      <c r="D343" s="215" t="s">
        <v>199</v>
      </c>
      <c r="E343" s="216" t="s">
        <v>1282</v>
      </c>
      <c r="F343" s="217" t="s">
        <v>1283</v>
      </c>
      <c r="G343" s="218" t="s">
        <v>222</v>
      </c>
      <c r="H343" s="219">
        <v>1</v>
      </c>
      <c r="I343" s="220"/>
      <c r="J343" s="221">
        <f>ROUND(I343*H343,2)</f>
        <v>0</v>
      </c>
      <c r="K343" s="217" t="s">
        <v>19</v>
      </c>
      <c r="L343" s="47"/>
      <c r="M343" s="222" t="s">
        <v>19</v>
      </c>
      <c r="N343" s="223" t="s">
        <v>44</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572</v>
      </c>
      <c r="AT343" s="226" t="s">
        <v>199</v>
      </c>
      <c r="AU343" s="226" t="s">
        <v>80</v>
      </c>
      <c r="AY343" s="20" t="s">
        <v>196</v>
      </c>
      <c r="BE343" s="227">
        <f>IF(N343="základní",J343,0)</f>
        <v>0</v>
      </c>
      <c r="BF343" s="227">
        <f>IF(N343="snížená",J343,0)</f>
        <v>0</v>
      </c>
      <c r="BG343" s="227">
        <f>IF(N343="zákl. přenesená",J343,0)</f>
        <v>0</v>
      </c>
      <c r="BH343" s="227">
        <f>IF(N343="sníž. přenesená",J343,0)</f>
        <v>0</v>
      </c>
      <c r="BI343" s="227">
        <f>IF(N343="nulová",J343,0)</f>
        <v>0</v>
      </c>
      <c r="BJ343" s="20" t="s">
        <v>80</v>
      </c>
      <c r="BK343" s="227">
        <f>ROUND(I343*H343,2)</f>
        <v>0</v>
      </c>
      <c r="BL343" s="20" t="s">
        <v>572</v>
      </c>
      <c r="BM343" s="226" t="s">
        <v>5885</v>
      </c>
    </row>
    <row r="344" s="14" customFormat="1">
      <c r="A344" s="14"/>
      <c r="B344" s="244"/>
      <c r="C344" s="245"/>
      <c r="D344" s="235" t="s">
        <v>208</v>
      </c>
      <c r="E344" s="246" t="s">
        <v>19</v>
      </c>
      <c r="F344" s="247" t="s">
        <v>80</v>
      </c>
      <c r="G344" s="245"/>
      <c r="H344" s="248">
        <v>1</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208</v>
      </c>
      <c r="AU344" s="254" t="s">
        <v>80</v>
      </c>
      <c r="AV344" s="14" t="s">
        <v>82</v>
      </c>
      <c r="AW344" s="14" t="s">
        <v>33</v>
      </c>
      <c r="AX344" s="14" t="s">
        <v>73</v>
      </c>
      <c r="AY344" s="254" t="s">
        <v>196</v>
      </c>
    </row>
    <row r="345" s="15" customFormat="1">
      <c r="A345" s="15"/>
      <c r="B345" s="255"/>
      <c r="C345" s="256"/>
      <c r="D345" s="235" t="s">
        <v>208</v>
      </c>
      <c r="E345" s="257" t="s">
        <v>19</v>
      </c>
      <c r="F345" s="258" t="s">
        <v>212</v>
      </c>
      <c r="G345" s="256"/>
      <c r="H345" s="259">
        <v>1</v>
      </c>
      <c r="I345" s="260"/>
      <c r="J345" s="256"/>
      <c r="K345" s="256"/>
      <c r="L345" s="261"/>
      <c r="M345" s="262"/>
      <c r="N345" s="263"/>
      <c r="O345" s="263"/>
      <c r="P345" s="263"/>
      <c r="Q345" s="263"/>
      <c r="R345" s="263"/>
      <c r="S345" s="263"/>
      <c r="T345" s="264"/>
      <c r="U345" s="15"/>
      <c r="V345" s="15"/>
      <c r="W345" s="15"/>
      <c r="X345" s="15"/>
      <c r="Y345" s="15"/>
      <c r="Z345" s="15"/>
      <c r="AA345" s="15"/>
      <c r="AB345" s="15"/>
      <c r="AC345" s="15"/>
      <c r="AD345" s="15"/>
      <c r="AE345" s="15"/>
      <c r="AT345" s="265" t="s">
        <v>208</v>
      </c>
      <c r="AU345" s="265" t="s">
        <v>80</v>
      </c>
      <c r="AV345" s="15" t="s">
        <v>204</v>
      </c>
      <c r="AW345" s="15" t="s">
        <v>33</v>
      </c>
      <c r="AX345" s="15" t="s">
        <v>80</v>
      </c>
      <c r="AY345" s="265" t="s">
        <v>196</v>
      </c>
    </row>
    <row r="346" s="2" customFormat="1" ht="16.30189" customHeight="1">
      <c r="A346" s="41"/>
      <c r="B346" s="42"/>
      <c r="C346" s="215" t="s">
        <v>1903</v>
      </c>
      <c r="D346" s="215" t="s">
        <v>199</v>
      </c>
      <c r="E346" s="216" t="s">
        <v>1285</v>
      </c>
      <c r="F346" s="217" t="s">
        <v>1286</v>
      </c>
      <c r="G346" s="218" t="s">
        <v>222</v>
      </c>
      <c r="H346" s="219">
        <v>1</v>
      </c>
      <c r="I346" s="220"/>
      <c r="J346" s="221">
        <f>ROUND(I346*H346,2)</f>
        <v>0</v>
      </c>
      <c r="K346" s="217" t="s">
        <v>19</v>
      </c>
      <c r="L346" s="47"/>
      <c r="M346" s="222" t="s">
        <v>19</v>
      </c>
      <c r="N346" s="223" t="s">
        <v>44</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572</v>
      </c>
      <c r="AT346" s="226" t="s">
        <v>199</v>
      </c>
      <c r="AU346" s="226" t="s">
        <v>80</v>
      </c>
      <c r="AY346" s="20" t="s">
        <v>196</v>
      </c>
      <c r="BE346" s="227">
        <f>IF(N346="základní",J346,0)</f>
        <v>0</v>
      </c>
      <c r="BF346" s="227">
        <f>IF(N346="snížená",J346,0)</f>
        <v>0</v>
      </c>
      <c r="BG346" s="227">
        <f>IF(N346="zákl. přenesená",J346,0)</f>
        <v>0</v>
      </c>
      <c r="BH346" s="227">
        <f>IF(N346="sníž. přenesená",J346,0)</f>
        <v>0</v>
      </c>
      <c r="BI346" s="227">
        <f>IF(N346="nulová",J346,0)</f>
        <v>0</v>
      </c>
      <c r="BJ346" s="20" t="s">
        <v>80</v>
      </c>
      <c r="BK346" s="227">
        <f>ROUND(I346*H346,2)</f>
        <v>0</v>
      </c>
      <c r="BL346" s="20" t="s">
        <v>572</v>
      </c>
      <c r="BM346" s="226" t="s">
        <v>5886</v>
      </c>
    </row>
    <row r="347" s="14" customFormat="1">
      <c r="A347" s="14"/>
      <c r="B347" s="244"/>
      <c r="C347" s="245"/>
      <c r="D347" s="235" t="s">
        <v>208</v>
      </c>
      <c r="E347" s="246" t="s">
        <v>19</v>
      </c>
      <c r="F347" s="247" t="s">
        <v>80</v>
      </c>
      <c r="G347" s="245"/>
      <c r="H347" s="248">
        <v>1</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208</v>
      </c>
      <c r="AU347" s="254" t="s">
        <v>80</v>
      </c>
      <c r="AV347" s="14" t="s">
        <v>82</v>
      </c>
      <c r="AW347" s="14" t="s">
        <v>33</v>
      </c>
      <c r="AX347" s="14" t="s">
        <v>73</v>
      </c>
      <c r="AY347" s="254" t="s">
        <v>196</v>
      </c>
    </row>
    <row r="348" s="15" customFormat="1">
      <c r="A348" s="15"/>
      <c r="B348" s="255"/>
      <c r="C348" s="256"/>
      <c r="D348" s="235" t="s">
        <v>208</v>
      </c>
      <c r="E348" s="257" t="s">
        <v>19</v>
      </c>
      <c r="F348" s="258" t="s">
        <v>212</v>
      </c>
      <c r="G348" s="256"/>
      <c r="H348" s="259">
        <v>1</v>
      </c>
      <c r="I348" s="260"/>
      <c r="J348" s="256"/>
      <c r="K348" s="256"/>
      <c r="L348" s="261"/>
      <c r="M348" s="262"/>
      <c r="N348" s="263"/>
      <c r="O348" s="263"/>
      <c r="P348" s="263"/>
      <c r="Q348" s="263"/>
      <c r="R348" s="263"/>
      <c r="S348" s="263"/>
      <c r="T348" s="264"/>
      <c r="U348" s="15"/>
      <c r="V348" s="15"/>
      <c r="W348" s="15"/>
      <c r="X348" s="15"/>
      <c r="Y348" s="15"/>
      <c r="Z348" s="15"/>
      <c r="AA348" s="15"/>
      <c r="AB348" s="15"/>
      <c r="AC348" s="15"/>
      <c r="AD348" s="15"/>
      <c r="AE348" s="15"/>
      <c r="AT348" s="265" t="s">
        <v>208</v>
      </c>
      <c r="AU348" s="265" t="s">
        <v>80</v>
      </c>
      <c r="AV348" s="15" t="s">
        <v>204</v>
      </c>
      <c r="AW348" s="15" t="s">
        <v>33</v>
      </c>
      <c r="AX348" s="15" t="s">
        <v>80</v>
      </c>
      <c r="AY348" s="265" t="s">
        <v>196</v>
      </c>
    </row>
    <row r="349" s="2" customFormat="1" ht="23.4566" customHeight="1">
      <c r="A349" s="41"/>
      <c r="B349" s="42"/>
      <c r="C349" s="215" t="s">
        <v>1908</v>
      </c>
      <c r="D349" s="215" t="s">
        <v>199</v>
      </c>
      <c r="E349" s="216" t="s">
        <v>1288</v>
      </c>
      <c r="F349" s="217" t="s">
        <v>1289</v>
      </c>
      <c r="G349" s="218" t="s">
        <v>222</v>
      </c>
      <c r="H349" s="219">
        <v>1</v>
      </c>
      <c r="I349" s="220"/>
      <c r="J349" s="221">
        <f>ROUND(I349*H349,2)</f>
        <v>0</v>
      </c>
      <c r="K349" s="217" t="s">
        <v>19</v>
      </c>
      <c r="L349" s="47"/>
      <c r="M349" s="222" t="s">
        <v>19</v>
      </c>
      <c r="N349" s="223" t="s">
        <v>44</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572</v>
      </c>
      <c r="AT349" s="226" t="s">
        <v>199</v>
      </c>
      <c r="AU349" s="226" t="s">
        <v>80</v>
      </c>
      <c r="AY349" s="20" t="s">
        <v>196</v>
      </c>
      <c r="BE349" s="227">
        <f>IF(N349="základní",J349,0)</f>
        <v>0</v>
      </c>
      <c r="BF349" s="227">
        <f>IF(N349="snížená",J349,0)</f>
        <v>0</v>
      </c>
      <c r="BG349" s="227">
        <f>IF(N349="zákl. přenesená",J349,0)</f>
        <v>0</v>
      </c>
      <c r="BH349" s="227">
        <f>IF(N349="sníž. přenesená",J349,0)</f>
        <v>0</v>
      </c>
      <c r="BI349" s="227">
        <f>IF(N349="nulová",J349,0)</f>
        <v>0</v>
      </c>
      <c r="BJ349" s="20" t="s">
        <v>80</v>
      </c>
      <c r="BK349" s="227">
        <f>ROUND(I349*H349,2)</f>
        <v>0</v>
      </c>
      <c r="BL349" s="20" t="s">
        <v>572</v>
      </c>
      <c r="BM349" s="226" t="s">
        <v>5887</v>
      </c>
    </row>
    <row r="350" s="14" customFormat="1">
      <c r="A350" s="14"/>
      <c r="B350" s="244"/>
      <c r="C350" s="245"/>
      <c r="D350" s="235" t="s">
        <v>208</v>
      </c>
      <c r="E350" s="246" t="s">
        <v>19</v>
      </c>
      <c r="F350" s="247" t="s">
        <v>80</v>
      </c>
      <c r="G350" s="245"/>
      <c r="H350" s="248">
        <v>1</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208</v>
      </c>
      <c r="AU350" s="254" t="s">
        <v>80</v>
      </c>
      <c r="AV350" s="14" t="s">
        <v>82</v>
      </c>
      <c r="AW350" s="14" t="s">
        <v>33</v>
      </c>
      <c r="AX350" s="14" t="s">
        <v>73</v>
      </c>
      <c r="AY350" s="254" t="s">
        <v>196</v>
      </c>
    </row>
    <row r="351" s="15" customFormat="1">
      <c r="A351" s="15"/>
      <c r="B351" s="255"/>
      <c r="C351" s="256"/>
      <c r="D351" s="235" t="s">
        <v>208</v>
      </c>
      <c r="E351" s="257" t="s">
        <v>19</v>
      </c>
      <c r="F351" s="258" t="s">
        <v>212</v>
      </c>
      <c r="G351" s="256"/>
      <c r="H351" s="259">
        <v>1</v>
      </c>
      <c r="I351" s="260"/>
      <c r="J351" s="256"/>
      <c r="K351" s="256"/>
      <c r="L351" s="261"/>
      <c r="M351" s="262"/>
      <c r="N351" s="263"/>
      <c r="O351" s="263"/>
      <c r="P351" s="263"/>
      <c r="Q351" s="263"/>
      <c r="R351" s="263"/>
      <c r="S351" s="263"/>
      <c r="T351" s="264"/>
      <c r="U351" s="15"/>
      <c r="V351" s="15"/>
      <c r="W351" s="15"/>
      <c r="X351" s="15"/>
      <c r="Y351" s="15"/>
      <c r="Z351" s="15"/>
      <c r="AA351" s="15"/>
      <c r="AB351" s="15"/>
      <c r="AC351" s="15"/>
      <c r="AD351" s="15"/>
      <c r="AE351" s="15"/>
      <c r="AT351" s="265" t="s">
        <v>208</v>
      </c>
      <c r="AU351" s="265" t="s">
        <v>80</v>
      </c>
      <c r="AV351" s="15" t="s">
        <v>204</v>
      </c>
      <c r="AW351" s="15" t="s">
        <v>33</v>
      </c>
      <c r="AX351" s="15" t="s">
        <v>80</v>
      </c>
      <c r="AY351" s="265" t="s">
        <v>196</v>
      </c>
    </row>
    <row r="352" s="2" customFormat="1" ht="16.30189" customHeight="1">
      <c r="A352" s="41"/>
      <c r="B352" s="42"/>
      <c r="C352" s="215" t="s">
        <v>1913</v>
      </c>
      <c r="D352" s="215" t="s">
        <v>199</v>
      </c>
      <c r="E352" s="216" t="s">
        <v>1291</v>
      </c>
      <c r="F352" s="217" t="s">
        <v>1240</v>
      </c>
      <c r="G352" s="218" t="s">
        <v>222</v>
      </c>
      <c r="H352" s="219">
        <v>1</v>
      </c>
      <c r="I352" s="220"/>
      <c r="J352" s="221">
        <f>ROUND(I352*H352,2)</f>
        <v>0</v>
      </c>
      <c r="K352" s="217" t="s">
        <v>19</v>
      </c>
      <c r="L352" s="47"/>
      <c r="M352" s="222" t="s">
        <v>19</v>
      </c>
      <c r="N352" s="223" t="s">
        <v>44</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572</v>
      </c>
      <c r="AT352" s="226" t="s">
        <v>199</v>
      </c>
      <c r="AU352" s="226" t="s">
        <v>80</v>
      </c>
      <c r="AY352" s="20" t="s">
        <v>196</v>
      </c>
      <c r="BE352" s="227">
        <f>IF(N352="základní",J352,0)</f>
        <v>0</v>
      </c>
      <c r="BF352" s="227">
        <f>IF(N352="snížená",J352,0)</f>
        <v>0</v>
      </c>
      <c r="BG352" s="227">
        <f>IF(N352="zákl. přenesená",J352,0)</f>
        <v>0</v>
      </c>
      <c r="BH352" s="227">
        <f>IF(N352="sníž. přenesená",J352,0)</f>
        <v>0</v>
      </c>
      <c r="BI352" s="227">
        <f>IF(N352="nulová",J352,0)</f>
        <v>0</v>
      </c>
      <c r="BJ352" s="20" t="s">
        <v>80</v>
      </c>
      <c r="BK352" s="227">
        <f>ROUND(I352*H352,2)</f>
        <v>0</v>
      </c>
      <c r="BL352" s="20" t="s">
        <v>572</v>
      </c>
      <c r="BM352" s="226" t="s">
        <v>5888</v>
      </c>
    </row>
    <row r="353" s="14" customFormat="1">
      <c r="A353" s="14"/>
      <c r="B353" s="244"/>
      <c r="C353" s="245"/>
      <c r="D353" s="235" t="s">
        <v>208</v>
      </c>
      <c r="E353" s="246" t="s">
        <v>19</v>
      </c>
      <c r="F353" s="247" t="s">
        <v>80</v>
      </c>
      <c r="G353" s="245"/>
      <c r="H353" s="248">
        <v>1</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208</v>
      </c>
      <c r="AU353" s="254" t="s">
        <v>80</v>
      </c>
      <c r="AV353" s="14" t="s">
        <v>82</v>
      </c>
      <c r="AW353" s="14" t="s">
        <v>33</v>
      </c>
      <c r="AX353" s="14" t="s">
        <v>73</v>
      </c>
      <c r="AY353" s="254" t="s">
        <v>196</v>
      </c>
    </row>
    <row r="354" s="15" customFormat="1">
      <c r="A354" s="15"/>
      <c r="B354" s="255"/>
      <c r="C354" s="256"/>
      <c r="D354" s="235" t="s">
        <v>208</v>
      </c>
      <c r="E354" s="257" t="s">
        <v>19</v>
      </c>
      <c r="F354" s="258" t="s">
        <v>212</v>
      </c>
      <c r="G354" s="256"/>
      <c r="H354" s="259">
        <v>1</v>
      </c>
      <c r="I354" s="260"/>
      <c r="J354" s="256"/>
      <c r="K354" s="256"/>
      <c r="L354" s="261"/>
      <c r="M354" s="262"/>
      <c r="N354" s="263"/>
      <c r="O354" s="263"/>
      <c r="P354" s="263"/>
      <c r="Q354" s="263"/>
      <c r="R354" s="263"/>
      <c r="S354" s="263"/>
      <c r="T354" s="264"/>
      <c r="U354" s="15"/>
      <c r="V354" s="15"/>
      <c r="W354" s="15"/>
      <c r="X354" s="15"/>
      <c r="Y354" s="15"/>
      <c r="Z354" s="15"/>
      <c r="AA354" s="15"/>
      <c r="AB354" s="15"/>
      <c r="AC354" s="15"/>
      <c r="AD354" s="15"/>
      <c r="AE354" s="15"/>
      <c r="AT354" s="265" t="s">
        <v>208</v>
      </c>
      <c r="AU354" s="265" t="s">
        <v>80</v>
      </c>
      <c r="AV354" s="15" t="s">
        <v>204</v>
      </c>
      <c r="AW354" s="15" t="s">
        <v>33</v>
      </c>
      <c r="AX354" s="15" t="s">
        <v>80</v>
      </c>
      <c r="AY354" s="265" t="s">
        <v>196</v>
      </c>
    </row>
    <row r="355" s="2" customFormat="1" ht="16.30189" customHeight="1">
      <c r="A355" s="41"/>
      <c r="B355" s="42"/>
      <c r="C355" s="215" t="s">
        <v>1918</v>
      </c>
      <c r="D355" s="215" t="s">
        <v>199</v>
      </c>
      <c r="E355" s="216" t="s">
        <v>1242</v>
      </c>
      <c r="F355" s="217" t="s">
        <v>1243</v>
      </c>
      <c r="G355" s="218" t="s">
        <v>1052</v>
      </c>
      <c r="H355" s="219">
        <v>2</v>
      </c>
      <c r="I355" s="220"/>
      <c r="J355" s="221">
        <f>ROUND(I355*H355,2)</f>
        <v>0</v>
      </c>
      <c r="K355" s="217" t="s">
        <v>19</v>
      </c>
      <c r="L355" s="47"/>
      <c r="M355" s="222" t="s">
        <v>19</v>
      </c>
      <c r="N355" s="223" t="s">
        <v>44</v>
      </c>
      <c r="O355" s="87"/>
      <c r="P355" s="224">
        <f>O355*H355</f>
        <v>0</v>
      </c>
      <c r="Q355" s="224">
        <v>0</v>
      </c>
      <c r="R355" s="224">
        <f>Q355*H355</f>
        <v>0</v>
      </c>
      <c r="S355" s="224">
        <v>0</v>
      </c>
      <c r="T355" s="225">
        <f>S355*H355</f>
        <v>0</v>
      </c>
      <c r="U355" s="41"/>
      <c r="V355" s="41"/>
      <c r="W355" s="41"/>
      <c r="X355" s="41"/>
      <c r="Y355" s="41"/>
      <c r="Z355" s="41"/>
      <c r="AA355" s="41"/>
      <c r="AB355" s="41"/>
      <c r="AC355" s="41"/>
      <c r="AD355" s="41"/>
      <c r="AE355" s="41"/>
      <c r="AR355" s="226" t="s">
        <v>572</v>
      </c>
      <c r="AT355" s="226" t="s">
        <v>199</v>
      </c>
      <c r="AU355" s="226" t="s">
        <v>80</v>
      </c>
      <c r="AY355" s="20" t="s">
        <v>196</v>
      </c>
      <c r="BE355" s="227">
        <f>IF(N355="základní",J355,0)</f>
        <v>0</v>
      </c>
      <c r="BF355" s="227">
        <f>IF(N355="snížená",J355,0)</f>
        <v>0</v>
      </c>
      <c r="BG355" s="227">
        <f>IF(N355="zákl. přenesená",J355,0)</f>
        <v>0</v>
      </c>
      <c r="BH355" s="227">
        <f>IF(N355="sníž. přenesená",J355,0)</f>
        <v>0</v>
      </c>
      <c r="BI355" s="227">
        <f>IF(N355="nulová",J355,0)</f>
        <v>0</v>
      </c>
      <c r="BJ355" s="20" t="s">
        <v>80</v>
      </c>
      <c r="BK355" s="227">
        <f>ROUND(I355*H355,2)</f>
        <v>0</v>
      </c>
      <c r="BL355" s="20" t="s">
        <v>572</v>
      </c>
      <c r="BM355" s="226" t="s">
        <v>5889</v>
      </c>
    </row>
    <row r="356" s="14" customFormat="1">
      <c r="A356" s="14"/>
      <c r="B356" s="244"/>
      <c r="C356" s="245"/>
      <c r="D356" s="235" t="s">
        <v>208</v>
      </c>
      <c r="E356" s="246" t="s">
        <v>19</v>
      </c>
      <c r="F356" s="247" t="s">
        <v>82</v>
      </c>
      <c r="G356" s="245"/>
      <c r="H356" s="248">
        <v>2</v>
      </c>
      <c r="I356" s="249"/>
      <c r="J356" s="245"/>
      <c r="K356" s="245"/>
      <c r="L356" s="250"/>
      <c r="M356" s="251"/>
      <c r="N356" s="252"/>
      <c r="O356" s="252"/>
      <c r="P356" s="252"/>
      <c r="Q356" s="252"/>
      <c r="R356" s="252"/>
      <c r="S356" s="252"/>
      <c r="T356" s="253"/>
      <c r="U356" s="14"/>
      <c r="V356" s="14"/>
      <c r="W356" s="14"/>
      <c r="X356" s="14"/>
      <c r="Y356" s="14"/>
      <c r="Z356" s="14"/>
      <c r="AA356" s="14"/>
      <c r="AB356" s="14"/>
      <c r="AC356" s="14"/>
      <c r="AD356" s="14"/>
      <c r="AE356" s="14"/>
      <c r="AT356" s="254" t="s">
        <v>208</v>
      </c>
      <c r="AU356" s="254" t="s">
        <v>80</v>
      </c>
      <c r="AV356" s="14" t="s">
        <v>82</v>
      </c>
      <c r="AW356" s="14" t="s">
        <v>33</v>
      </c>
      <c r="AX356" s="14" t="s">
        <v>73</v>
      </c>
      <c r="AY356" s="254" t="s">
        <v>196</v>
      </c>
    </row>
    <row r="357" s="15" customFormat="1">
      <c r="A357" s="15"/>
      <c r="B357" s="255"/>
      <c r="C357" s="256"/>
      <c r="D357" s="235" t="s">
        <v>208</v>
      </c>
      <c r="E357" s="257" t="s">
        <v>19</v>
      </c>
      <c r="F357" s="258" t="s">
        <v>212</v>
      </c>
      <c r="G357" s="256"/>
      <c r="H357" s="259">
        <v>2</v>
      </c>
      <c r="I357" s="260"/>
      <c r="J357" s="256"/>
      <c r="K357" s="256"/>
      <c r="L357" s="261"/>
      <c r="M357" s="262"/>
      <c r="N357" s="263"/>
      <c r="O357" s="263"/>
      <c r="P357" s="263"/>
      <c r="Q357" s="263"/>
      <c r="R357" s="263"/>
      <c r="S357" s="263"/>
      <c r="T357" s="264"/>
      <c r="U357" s="15"/>
      <c r="V357" s="15"/>
      <c r="W357" s="15"/>
      <c r="X357" s="15"/>
      <c r="Y357" s="15"/>
      <c r="Z357" s="15"/>
      <c r="AA357" s="15"/>
      <c r="AB357" s="15"/>
      <c r="AC357" s="15"/>
      <c r="AD357" s="15"/>
      <c r="AE357" s="15"/>
      <c r="AT357" s="265" t="s">
        <v>208</v>
      </c>
      <c r="AU357" s="265" t="s">
        <v>80</v>
      </c>
      <c r="AV357" s="15" t="s">
        <v>204</v>
      </c>
      <c r="AW357" s="15" t="s">
        <v>33</v>
      </c>
      <c r="AX357" s="15" t="s">
        <v>80</v>
      </c>
      <c r="AY357" s="265" t="s">
        <v>196</v>
      </c>
    </row>
    <row r="358" s="2" customFormat="1" ht="16.30189" customHeight="1">
      <c r="A358" s="41"/>
      <c r="B358" s="42"/>
      <c r="C358" s="215" t="s">
        <v>1923</v>
      </c>
      <c r="D358" s="215" t="s">
        <v>199</v>
      </c>
      <c r="E358" s="216" t="s">
        <v>1245</v>
      </c>
      <c r="F358" s="217" t="s">
        <v>1246</v>
      </c>
      <c r="G358" s="218" t="s">
        <v>1052</v>
      </c>
      <c r="H358" s="219">
        <v>16</v>
      </c>
      <c r="I358" s="220"/>
      <c r="J358" s="221">
        <f>ROUND(I358*H358,2)</f>
        <v>0</v>
      </c>
      <c r="K358" s="217" t="s">
        <v>19</v>
      </c>
      <c r="L358" s="47"/>
      <c r="M358" s="222" t="s">
        <v>19</v>
      </c>
      <c r="N358" s="223" t="s">
        <v>44</v>
      </c>
      <c r="O358" s="87"/>
      <c r="P358" s="224">
        <f>O358*H358</f>
        <v>0</v>
      </c>
      <c r="Q358" s="224">
        <v>0</v>
      </c>
      <c r="R358" s="224">
        <f>Q358*H358</f>
        <v>0</v>
      </c>
      <c r="S358" s="224">
        <v>0</v>
      </c>
      <c r="T358" s="225">
        <f>S358*H358</f>
        <v>0</v>
      </c>
      <c r="U358" s="41"/>
      <c r="V358" s="41"/>
      <c r="W358" s="41"/>
      <c r="X358" s="41"/>
      <c r="Y358" s="41"/>
      <c r="Z358" s="41"/>
      <c r="AA358" s="41"/>
      <c r="AB358" s="41"/>
      <c r="AC358" s="41"/>
      <c r="AD358" s="41"/>
      <c r="AE358" s="41"/>
      <c r="AR358" s="226" t="s">
        <v>572</v>
      </c>
      <c r="AT358" s="226" t="s">
        <v>199</v>
      </c>
      <c r="AU358" s="226" t="s">
        <v>80</v>
      </c>
      <c r="AY358" s="20" t="s">
        <v>196</v>
      </c>
      <c r="BE358" s="227">
        <f>IF(N358="základní",J358,0)</f>
        <v>0</v>
      </c>
      <c r="BF358" s="227">
        <f>IF(N358="snížená",J358,0)</f>
        <v>0</v>
      </c>
      <c r="BG358" s="227">
        <f>IF(N358="zákl. přenesená",J358,0)</f>
        <v>0</v>
      </c>
      <c r="BH358" s="227">
        <f>IF(N358="sníž. přenesená",J358,0)</f>
        <v>0</v>
      </c>
      <c r="BI358" s="227">
        <f>IF(N358="nulová",J358,0)</f>
        <v>0</v>
      </c>
      <c r="BJ358" s="20" t="s">
        <v>80</v>
      </c>
      <c r="BK358" s="227">
        <f>ROUND(I358*H358,2)</f>
        <v>0</v>
      </c>
      <c r="BL358" s="20" t="s">
        <v>572</v>
      </c>
      <c r="BM358" s="226" t="s">
        <v>5890</v>
      </c>
    </row>
    <row r="359" s="14" customFormat="1">
      <c r="A359" s="14"/>
      <c r="B359" s="244"/>
      <c r="C359" s="245"/>
      <c r="D359" s="235" t="s">
        <v>208</v>
      </c>
      <c r="E359" s="246" t="s">
        <v>19</v>
      </c>
      <c r="F359" s="247" t="s">
        <v>297</v>
      </c>
      <c r="G359" s="245"/>
      <c r="H359" s="248">
        <v>16</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208</v>
      </c>
      <c r="AU359" s="254" t="s">
        <v>80</v>
      </c>
      <c r="AV359" s="14" t="s">
        <v>82</v>
      </c>
      <c r="AW359" s="14" t="s">
        <v>33</v>
      </c>
      <c r="AX359" s="14" t="s">
        <v>73</v>
      </c>
      <c r="AY359" s="254" t="s">
        <v>196</v>
      </c>
    </row>
    <row r="360" s="15" customFormat="1">
      <c r="A360" s="15"/>
      <c r="B360" s="255"/>
      <c r="C360" s="256"/>
      <c r="D360" s="235" t="s">
        <v>208</v>
      </c>
      <c r="E360" s="257" t="s">
        <v>19</v>
      </c>
      <c r="F360" s="258" t="s">
        <v>212</v>
      </c>
      <c r="G360" s="256"/>
      <c r="H360" s="259">
        <v>16</v>
      </c>
      <c r="I360" s="260"/>
      <c r="J360" s="256"/>
      <c r="K360" s="256"/>
      <c r="L360" s="261"/>
      <c r="M360" s="262"/>
      <c r="N360" s="263"/>
      <c r="O360" s="263"/>
      <c r="P360" s="263"/>
      <c r="Q360" s="263"/>
      <c r="R360" s="263"/>
      <c r="S360" s="263"/>
      <c r="T360" s="264"/>
      <c r="U360" s="15"/>
      <c r="V360" s="15"/>
      <c r="W360" s="15"/>
      <c r="X360" s="15"/>
      <c r="Y360" s="15"/>
      <c r="Z360" s="15"/>
      <c r="AA360" s="15"/>
      <c r="AB360" s="15"/>
      <c r="AC360" s="15"/>
      <c r="AD360" s="15"/>
      <c r="AE360" s="15"/>
      <c r="AT360" s="265" t="s">
        <v>208</v>
      </c>
      <c r="AU360" s="265" t="s">
        <v>80</v>
      </c>
      <c r="AV360" s="15" t="s">
        <v>204</v>
      </c>
      <c r="AW360" s="15" t="s">
        <v>33</v>
      </c>
      <c r="AX360" s="15" t="s">
        <v>80</v>
      </c>
      <c r="AY360" s="265" t="s">
        <v>196</v>
      </c>
    </row>
    <row r="361" s="2" customFormat="1" ht="16.30189" customHeight="1">
      <c r="A361" s="41"/>
      <c r="B361" s="42"/>
      <c r="C361" s="215" t="s">
        <v>1928</v>
      </c>
      <c r="D361" s="215" t="s">
        <v>199</v>
      </c>
      <c r="E361" s="216" t="s">
        <v>1248</v>
      </c>
      <c r="F361" s="217" t="s">
        <v>1249</v>
      </c>
      <c r="G361" s="218" t="s">
        <v>1052</v>
      </c>
      <c r="H361" s="219">
        <v>20</v>
      </c>
      <c r="I361" s="220"/>
      <c r="J361" s="221">
        <f>ROUND(I361*H361,2)</f>
        <v>0</v>
      </c>
      <c r="K361" s="217" t="s">
        <v>19</v>
      </c>
      <c r="L361" s="47"/>
      <c r="M361" s="222" t="s">
        <v>19</v>
      </c>
      <c r="N361" s="223" t="s">
        <v>44</v>
      </c>
      <c r="O361" s="87"/>
      <c r="P361" s="224">
        <f>O361*H361</f>
        <v>0</v>
      </c>
      <c r="Q361" s="224">
        <v>0</v>
      </c>
      <c r="R361" s="224">
        <f>Q361*H361</f>
        <v>0</v>
      </c>
      <c r="S361" s="224">
        <v>0</v>
      </c>
      <c r="T361" s="225">
        <f>S361*H361</f>
        <v>0</v>
      </c>
      <c r="U361" s="41"/>
      <c r="V361" s="41"/>
      <c r="W361" s="41"/>
      <c r="X361" s="41"/>
      <c r="Y361" s="41"/>
      <c r="Z361" s="41"/>
      <c r="AA361" s="41"/>
      <c r="AB361" s="41"/>
      <c r="AC361" s="41"/>
      <c r="AD361" s="41"/>
      <c r="AE361" s="41"/>
      <c r="AR361" s="226" t="s">
        <v>572</v>
      </c>
      <c r="AT361" s="226" t="s">
        <v>199</v>
      </c>
      <c r="AU361" s="226" t="s">
        <v>80</v>
      </c>
      <c r="AY361" s="20" t="s">
        <v>196</v>
      </c>
      <c r="BE361" s="227">
        <f>IF(N361="základní",J361,0)</f>
        <v>0</v>
      </c>
      <c r="BF361" s="227">
        <f>IF(N361="snížená",J361,0)</f>
        <v>0</v>
      </c>
      <c r="BG361" s="227">
        <f>IF(N361="zákl. přenesená",J361,0)</f>
        <v>0</v>
      </c>
      <c r="BH361" s="227">
        <f>IF(N361="sníž. přenesená",J361,0)</f>
        <v>0</v>
      </c>
      <c r="BI361" s="227">
        <f>IF(N361="nulová",J361,0)</f>
        <v>0</v>
      </c>
      <c r="BJ361" s="20" t="s">
        <v>80</v>
      </c>
      <c r="BK361" s="227">
        <f>ROUND(I361*H361,2)</f>
        <v>0</v>
      </c>
      <c r="BL361" s="20" t="s">
        <v>572</v>
      </c>
      <c r="BM361" s="226" t="s">
        <v>5891</v>
      </c>
    </row>
    <row r="362" s="14" customFormat="1">
      <c r="A362" s="14"/>
      <c r="B362" s="244"/>
      <c r="C362" s="245"/>
      <c r="D362" s="235" t="s">
        <v>208</v>
      </c>
      <c r="E362" s="246" t="s">
        <v>19</v>
      </c>
      <c r="F362" s="247" t="s">
        <v>320</v>
      </c>
      <c r="G362" s="245"/>
      <c r="H362" s="248">
        <v>20</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208</v>
      </c>
      <c r="AU362" s="254" t="s">
        <v>80</v>
      </c>
      <c r="AV362" s="14" t="s">
        <v>82</v>
      </c>
      <c r="AW362" s="14" t="s">
        <v>33</v>
      </c>
      <c r="AX362" s="14" t="s">
        <v>73</v>
      </c>
      <c r="AY362" s="254" t="s">
        <v>196</v>
      </c>
    </row>
    <row r="363" s="15" customFormat="1">
      <c r="A363" s="15"/>
      <c r="B363" s="255"/>
      <c r="C363" s="256"/>
      <c r="D363" s="235" t="s">
        <v>208</v>
      </c>
      <c r="E363" s="257" t="s">
        <v>19</v>
      </c>
      <c r="F363" s="258" t="s">
        <v>212</v>
      </c>
      <c r="G363" s="256"/>
      <c r="H363" s="259">
        <v>20</v>
      </c>
      <c r="I363" s="260"/>
      <c r="J363" s="256"/>
      <c r="K363" s="256"/>
      <c r="L363" s="261"/>
      <c r="M363" s="262"/>
      <c r="N363" s="263"/>
      <c r="O363" s="263"/>
      <c r="P363" s="263"/>
      <c r="Q363" s="263"/>
      <c r="R363" s="263"/>
      <c r="S363" s="263"/>
      <c r="T363" s="264"/>
      <c r="U363" s="15"/>
      <c r="V363" s="15"/>
      <c r="W363" s="15"/>
      <c r="X363" s="15"/>
      <c r="Y363" s="15"/>
      <c r="Z363" s="15"/>
      <c r="AA363" s="15"/>
      <c r="AB363" s="15"/>
      <c r="AC363" s="15"/>
      <c r="AD363" s="15"/>
      <c r="AE363" s="15"/>
      <c r="AT363" s="265" t="s">
        <v>208</v>
      </c>
      <c r="AU363" s="265" t="s">
        <v>80</v>
      </c>
      <c r="AV363" s="15" t="s">
        <v>204</v>
      </c>
      <c r="AW363" s="15" t="s">
        <v>33</v>
      </c>
      <c r="AX363" s="15" t="s">
        <v>80</v>
      </c>
      <c r="AY363" s="265" t="s">
        <v>196</v>
      </c>
    </row>
    <row r="364" s="2" customFormat="1" ht="16.30189" customHeight="1">
      <c r="A364" s="41"/>
      <c r="B364" s="42"/>
      <c r="C364" s="215" t="s">
        <v>1935</v>
      </c>
      <c r="D364" s="215" t="s">
        <v>199</v>
      </c>
      <c r="E364" s="216" t="s">
        <v>5513</v>
      </c>
      <c r="F364" s="217" t="s">
        <v>5317</v>
      </c>
      <c r="G364" s="218" t="s">
        <v>293</v>
      </c>
      <c r="H364" s="219">
        <v>0.80000000000000004</v>
      </c>
      <c r="I364" s="220"/>
      <c r="J364" s="221">
        <f>ROUND(I364*H364,2)</f>
        <v>0</v>
      </c>
      <c r="K364" s="217" t="s">
        <v>19</v>
      </c>
      <c r="L364" s="47"/>
      <c r="M364" s="222" t="s">
        <v>19</v>
      </c>
      <c r="N364" s="223" t="s">
        <v>44</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572</v>
      </c>
      <c r="AT364" s="226" t="s">
        <v>199</v>
      </c>
      <c r="AU364" s="226" t="s">
        <v>80</v>
      </c>
      <c r="AY364" s="20" t="s">
        <v>196</v>
      </c>
      <c r="BE364" s="227">
        <f>IF(N364="základní",J364,0)</f>
        <v>0</v>
      </c>
      <c r="BF364" s="227">
        <f>IF(N364="snížená",J364,0)</f>
        <v>0</v>
      </c>
      <c r="BG364" s="227">
        <f>IF(N364="zákl. přenesená",J364,0)</f>
        <v>0</v>
      </c>
      <c r="BH364" s="227">
        <f>IF(N364="sníž. přenesená",J364,0)</f>
        <v>0</v>
      </c>
      <c r="BI364" s="227">
        <f>IF(N364="nulová",J364,0)</f>
        <v>0</v>
      </c>
      <c r="BJ364" s="20" t="s">
        <v>80</v>
      </c>
      <c r="BK364" s="227">
        <f>ROUND(I364*H364,2)</f>
        <v>0</v>
      </c>
      <c r="BL364" s="20" t="s">
        <v>572</v>
      </c>
      <c r="BM364" s="226" t="s">
        <v>5892</v>
      </c>
    </row>
    <row r="365" s="14" customFormat="1">
      <c r="A365" s="14"/>
      <c r="B365" s="244"/>
      <c r="C365" s="245"/>
      <c r="D365" s="235" t="s">
        <v>208</v>
      </c>
      <c r="E365" s="246" t="s">
        <v>19</v>
      </c>
      <c r="F365" s="247" t="s">
        <v>5893</v>
      </c>
      <c r="G365" s="245"/>
      <c r="H365" s="248">
        <v>0.80000000000000004</v>
      </c>
      <c r="I365" s="249"/>
      <c r="J365" s="245"/>
      <c r="K365" s="245"/>
      <c r="L365" s="250"/>
      <c r="M365" s="251"/>
      <c r="N365" s="252"/>
      <c r="O365" s="252"/>
      <c r="P365" s="252"/>
      <c r="Q365" s="252"/>
      <c r="R365" s="252"/>
      <c r="S365" s="252"/>
      <c r="T365" s="253"/>
      <c r="U365" s="14"/>
      <c r="V365" s="14"/>
      <c r="W365" s="14"/>
      <c r="X365" s="14"/>
      <c r="Y365" s="14"/>
      <c r="Z365" s="14"/>
      <c r="AA365" s="14"/>
      <c r="AB365" s="14"/>
      <c r="AC365" s="14"/>
      <c r="AD365" s="14"/>
      <c r="AE365" s="14"/>
      <c r="AT365" s="254" t="s">
        <v>208</v>
      </c>
      <c r="AU365" s="254" t="s">
        <v>80</v>
      </c>
      <c r="AV365" s="14" t="s">
        <v>82</v>
      </c>
      <c r="AW365" s="14" t="s">
        <v>33</v>
      </c>
      <c r="AX365" s="14" t="s">
        <v>73</v>
      </c>
      <c r="AY365" s="254" t="s">
        <v>196</v>
      </c>
    </row>
    <row r="366" s="15" customFormat="1">
      <c r="A366" s="15"/>
      <c r="B366" s="255"/>
      <c r="C366" s="256"/>
      <c r="D366" s="235" t="s">
        <v>208</v>
      </c>
      <c r="E366" s="257" t="s">
        <v>19</v>
      </c>
      <c r="F366" s="258" t="s">
        <v>212</v>
      </c>
      <c r="G366" s="256"/>
      <c r="H366" s="259">
        <v>0.80000000000000004</v>
      </c>
      <c r="I366" s="260"/>
      <c r="J366" s="256"/>
      <c r="K366" s="256"/>
      <c r="L366" s="261"/>
      <c r="M366" s="262"/>
      <c r="N366" s="263"/>
      <c r="O366" s="263"/>
      <c r="P366" s="263"/>
      <c r="Q366" s="263"/>
      <c r="R366" s="263"/>
      <c r="S366" s="263"/>
      <c r="T366" s="264"/>
      <c r="U366" s="15"/>
      <c r="V366" s="15"/>
      <c r="W366" s="15"/>
      <c r="X366" s="15"/>
      <c r="Y366" s="15"/>
      <c r="Z366" s="15"/>
      <c r="AA366" s="15"/>
      <c r="AB366" s="15"/>
      <c r="AC366" s="15"/>
      <c r="AD366" s="15"/>
      <c r="AE366" s="15"/>
      <c r="AT366" s="265" t="s">
        <v>208</v>
      </c>
      <c r="AU366" s="265" t="s">
        <v>80</v>
      </c>
      <c r="AV366" s="15" t="s">
        <v>204</v>
      </c>
      <c r="AW366" s="15" t="s">
        <v>33</v>
      </c>
      <c r="AX366" s="15" t="s">
        <v>80</v>
      </c>
      <c r="AY366" s="265" t="s">
        <v>196</v>
      </c>
    </row>
    <row r="367" s="2" customFormat="1" ht="23.4566" customHeight="1">
      <c r="A367" s="41"/>
      <c r="B367" s="42"/>
      <c r="C367" s="215" t="s">
        <v>1943</v>
      </c>
      <c r="D367" s="215" t="s">
        <v>199</v>
      </c>
      <c r="E367" s="216" t="s">
        <v>5516</v>
      </c>
      <c r="F367" s="217" t="s">
        <v>5321</v>
      </c>
      <c r="G367" s="218" t="s">
        <v>1052</v>
      </c>
      <c r="H367" s="219">
        <v>24</v>
      </c>
      <c r="I367" s="220"/>
      <c r="J367" s="221">
        <f>ROUND(I367*H367,2)</f>
        <v>0</v>
      </c>
      <c r="K367" s="217" t="s">
        <v>19</v>
      </c>
      <c r="L367" s="47"/>
      <c r="M367" s="222" t="s">
        <v>19</v>
      </c>
      <c r="N367" s="223" t="s">
        <v>44</v>
      </c>
      <c r="O367" s="87"/>
      <c r="P367" s="224">
        <f>O367*H367</f>
        <v>0</v>
      </c>
      <c r="Q367" s="224">
        <v>0</v>
      </c>
      <c r="R367" s="224">
        <f>Q367*H367</f>
        <v>0</v>
      </c>
      <c r="S367" s="224">
        <v>0</v>
      </c>
      <c r="T367" s="225">
        <f>S367*H367</f>
        <v>0</v>
      </c>
      <c r="U367" s="41"/>
      <c r="V367" s="41"/>
      <c r="W367" s="41"/>
      <c r="X367" s="41"/>
      <c r="Y367" s="41"/>
      <c r="Z367" s="41"/>
      <c r="AA367" s="41"/>
      <c r="AB367" s="41"/>
      <c r="AC367" s="41"/>
      <c r="AD367" s="41"/>
      <c r="AE367" s="41"/>
      <c r="AR367" s="226" t="s">
        <v>572</v>
      </c>
      <c r="AT367" s="226" t="s">
        <v>199</v>
      </c>
      <c r="AU367" s="226" t="s">
        <v>80</v>
      </c>
      <c r="AY367" s="20" t="s">
        <v>196</v>
      </c>
      <c r="BE367" s="227">
        <f>IF(N367="základní",J367,0)</f>
        <v>0</v>
      </c>
      <c r="BF367" s="227">
        <f>IF(N367="snížená",J367,0)</f>
        <v>0</v>
      </c>
      <c r="BG367" s="227">
        <f>IF(N367="zákl. přenesená",J367,0)</f>
        <v>0</v>
      </c>
      <c r="BH367" s="227">
        <f>IF(N367="sníž. přenesená",J367,0)</f>
        <v>0</v>
      </c>
      <c r="BI367" s="227">
        <f>IF(N367="nulová",J367,0)</f>
        <v>0</v>
      </c>
      <c r="BJ367" s="20" t="s">
        <v>80</v>
      </c>
      <c r="BK367" s="227">
        <f>ROUND(I367*H367,2)</f>
        <v>0</v>
      </c>
      <c r="BL367" s="20" t="s">
        <v>572</v>
      </c>
      <c r="BM367" s="226" t="s">
        <v>5894</v>
      </c>
    </row>
    <row r="368" s="14" customFormat="1">
      <c r="A368" s="14"/>
      <c r="B368" s="244"/>
      <c r="C368" s="245"/>
      <c r="D368" s="235" t="s">
        <v>208</v>
      </c>
      <c r="E368" s="246" t="s">
        <v>19</v>
      </c>
      <c r="F368" s="247" t="s">
        <v>341</v>
      </c>
      <c r="G368" s="245"/>
      <c r="H368" s="248">
        <v>24</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208</v>
      </c>
      <c r="AU368" s="254" t="s">
        <v>80</v>
      </c>
      <c r="AV368" s="14" t="s">
        <v>82</v>
      </c>
      <c r="AW368" s="14" t="s">
        <v>33</v>
      </c>
      <c r="AX368" s="14" t="s">
        <v>73</v>
      </c>
      <c r="AY368" s="254" t="s">
        <v>196</v>
      </c>
    </row>
    <row r="369" s="15" customFormat="1">
      <c r="A369" s="15"/>
      <c r="B369" s="255"/>
      <c r="C369" s="256"/>
      <c r="D369" s="235" t="s">
        <v>208</v>
      </c>
      <c r="E369" s="257" t="s">
        <v>19</v>
      </c>
      <c r="F369" s="258" t="s">
        <v>212</v>
      </c>
      <c r="G369" s="256"/>
      <c r="H369" s="259">
        <v>24</v>
      </c>
      <c r="I369" s="260"/>
      <c r="J369" s="256"/>
      <c r="K369" s="256"/>
      <c r="L369" s="261"/>
      <c r="M369" s="262"/>
      <c r="N369" s="263"/>
      <c r="O369" s="263"/>
      <c r="P369" s="263"/>
      <c r="Q369" s="263"/>
      <c r="R369" s="263"/>
      <c r="S369" s="263"/>
      <c r="T369" s="264"/>
      <c r="U369" s="15"/>
      <c r="V369" s="15"/>
      <c r="W369" s="15"/>
      <c r="X369" s="15"/>
      <c r="Y369" s="15"/>
      <c r="Z369" s="15"/>
      <c r="AA369" s="15"/>
      <c r="AB369" s="15"/>
      <c r="AC369" s="15"/>
      <c r="AD369" s="15"/>
      <c r="AE369" s="15"/>
      <c r="AT369" s="265" t="s">
        <v>208</v>
      </c>
      <c r="AU369" s="265" t="s">
        <v>80</v>
      </c>
      <c r="AV369" s="15" t="s">
        <v>204</v>
      </c>
      <c r="AW369" s="15" t="s">
        <v>33</v>
      </c>
      <c r="AX369" s="15" t="s">
        <v>80</v>
      </c>
      <c r="AY369" s="265" t="s">
        <v>196</v>
      </c>
    </row>
    <row r="370" s="2" customFormat="1" ht="16.30189" customHeight="1">
      <c r="A370" s="41"/>
      <c r="B370" s="42"/>
      <c r="C370" s="215" t="s">
        <v>1949</v>
      </c>
      <c r="D370" s="215" t="s">
        <v>199</v>
      </c>
      <c r="E370" s="216" t="s">
        <v>5402</v>
      </c>
      <c r="F370" s="217" t="s">
        <v>5324</v>
      </c>
      <c r="G370" s="218" t="s">
        <v>1052</v>
      </c>
      <c r="H370" s="219">
        <v>4</v>
      </c>
      <c r="I370" s="220"/>
      <c r="J370" s="221">
        <f>ROUND(I370*H370,2)</f>
        <v>0</v>
      </c>
      <c r="K370" s="217" t="s">
        <v>19</v>
      </c>
      <c r="L370" s="47"/>
      <c r="M370" s="222" t="s">
        <v>19</v>
      </c>
      <c r="N370" s="223" t="s">
        <v>44</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572</v>
      </c>
      <c r="AT370" s="226" t="s">
        <v>199</v>
      </c>
      <c r="AU370" s="226" t="s">
        <v>80</v>
      </c>
      <c r="AY370" s="20" t="s">
        <v>196</v>
      </c>
      <c r="BE370" s="227">
        <f>IF(N370="základní",J370,0)</f>
        <v>0</v>
      </c>
      <c r="BF370" s="227">
        <f>IF(N370="snížená",J370,0)</f>
        <v>0</v>
      </c>
      <c r="BG370" s="227">
        <f>IF(N370="zákl. přenesená",J370,0)</f>
        <v>0</v>
      </c>
      <c r="BH370" s="227">
        <f>IF(N370="sníž. přenesená",J370,0)</f>
        <v>0</v>
      </c>
      <c r="BI370" s="227">
        <f>IF(N370="nulová",J370,0)</f>
        <v>0</v>
      </c>
      <c r="BJ370" s="20" t="s">
        <v>80</v>
      </c>
      <c r="BK370" s="227">
        <f>ROUND(I370*H370,2)</f>
        <v>0</v>
      </c>
      <c r="BL370" s="20" t="s">
        <v>572</v>
      </c>
      <c r="BM370" s="226" t="s">
        <v>5895</v>
      </c>
    </row>
    <row r="371" s="14" customFormat="1">
      <c r="A371" s="14"/>
      <c r="B371" s="244"/>
      <c r="C371" s="245"/>
      <c r="D371" s="235" t="s">
        <v>208</v>
      </c>
      <c r="E371" s="246" t="s">
        <v>19</v>
      </c>
      <c r="F371" s="247" t="s">
        <v>204</v>
      </c>
      <c r="G371" s="245"/>
      <c r="H371" s="248">
        <v>4</v>
      </c>
      <c r="I371" s="249"/>
      <c r="J371" s="245"/>
      <c r="K371" s="245"/>
      <c r="L371" s="250"/>
      <c r="M371" s="251"/>
      <c r="N371" s="252"/>
      <c r="O371" s="252"/>
      <c r="P371" s="252"/>
      <c r="Q371" s="252"/>
      <c r="R371" s="252"/>
      <c r="S371" s="252"/>
      <c r="T371" s="253"/>
      <c r="U371" s="14"/>
      <c r="V371" s="14"/>
      <c r="W371" s="14"/>
      <c r="X371" s="14"/>
      <c r="Y371" s="14"/>
      <c r="Z371" s="14"/>
      <c r="AA371" s="14"/>
      <c r="AB371" s="14"/>
      <c r="AC371" s="14"/>
      <c r="AD371" s="14"/>
      <c r="AE371" s="14"/>
      <c r="AT371" s="254" t="s">
        <v>208</v>
      </c>
      <c r="AU371" s="254" t="s">
        <v>80</v>
      </c>
      <c r="AV371" s="14" t="s">
        <v>82</v>
      </c>
      <c r="AW371" s="14" t="s">
        <v>33</v>
      </c>
      <c r="AX371" s="14" t="s">
        <v>73</v>
      </c>
      <c r="AY371" s="254" t="s">
        <v>196</v>
      </c>
    </row>
    <row r="372" s="15" customFormat="1">
      <c r="A372" s="15"/>
      <c r="B372" s="255"/>
      <c r="C372" s="256"/>
      <c r="D372" s="235" t="s">
        <v>208</v>
      </c>
      <c r="E372" s="257" t="s">
        <v>19</v>
      </c>
      <c r="F372" s="258" t="s">
        <v>212</v>
      </c>
      <c r="G372" s="256"/>
      <c r="H372" s="259">
        <v>4</v>
      </c>
      <c r="I372" s="260"/>
      <c r="J372" s="256"/>
      <c r="K372" s="256"/>
      <c r="L372" s="261"/>
      <c r="M372" s="262"/>
      <c r="N372" s="263"/>
      <c r="O372" s="263"/>
      <c r="P372" s="263"/>
      <c r="Q372" s="263"/>
      <c r="R372" s="263"/>
      <c r="S372" s="263"/>
      <c r="T372" s="264"/>
      <c r="U372" s="15"/>
      <c r="V372" s="15"/>
      <c r="W372" s="15"/>
      <c r="X372" s="15"/>
      <c r="Y372" s="15"/>
      <c r="Z372" s="15"/>
      <c r="AA372" s="15"/>
      <c r="AB372" s="15"/>
      <c r="AC372" s="15"/>
      <c r="AD372" s="15"/>
      <c r="AE372" s="15"/>
      <c r="AT372" s="265" t="s">
        <v>208</v>
      </c>
      <c r="AU372" s="265" t="s">
        <v>80</v>
      </c>
      <c r="AV372" s="15" t="s">
        <v>204</v>
      </c>
      <c r="AW372" s="15" t="s">
        <v>33</v>
      </c>
      <c r="AX372" s="15" t="s">
        <v>80</v>
      </c>
      <c r="AY372" s="265" t="s">
        <v>196</v>
      </c>
    </row>
    <row r="373" s="2" customFormat="1" ht="16.30189" customHeight="1">
      <c r="A373" s="41"/>
      <c r="B373" s="42"/>
      <c r="C373" s="215" t="s">
        <v>1953</v>
      </c>
      <c r="D373" s="215" t="s">
        <v>199</v>
      </c>
      <c r="E373" s="216" t="s">
        <v>5896</v>
      </c>
      <c r="F373" s="217" t="s">
        <v>1428</v>
      </c>
      <c r="G373" s="218" t="s">
        <v>5327</v>
      </c>
      <c r="H373" s="219">
        <v>1</v>
      </c>
      <c r="I373" s="220"/>
      <c r="J373" s="221">
        <f>ROUND(I373*H373,2)</f>
        <v>0</v>
      </c>
      <c r="K373" s="217" t="s">
        <v>19</v>
      </c>
      <c r="L373" s="47"/>
      <c r="M373" s="222" t="s">
        <v>19</v>
      </c>
      <c r="N373" s="223" t="s">
        <v>44</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572</v>
      </c>
      <c r="AT373" s="226" t="s">
        <v>199</v>
      </c>
      <c r="AU373" s="226" t="s">
        <v>80</v>
      </c>
      <c r="AY373" s="20" t="s">
        <v>196</v>
      </c>
      <c r="BE373" s="227">
        <f>IF(N373="základní",J373,0)</f>
        <v>0</v>
      </c>
      <c r="BF373" s="227">
        <f>IF(N373="snížená",J373,0)</f>
        <v>0</v>
      </c>
      <c r="BG373" s="227">
        <f>IF(N373="zákl. přenesená",J373,0)</f>
        <v>0</v>
      </c>
      <c r="BH373" s="227">
        <f>IF(N373="sníž. přenesená",J373,0)</f>
        <v>0</v>
      </c>
      <c r="BI373" s="227">
        <f>IF(N373="nulová",J373,0)</f>
        <v>0</v>
      </c>
      <c r="BJ373" s="20" t="s">
        <v>80</v>
      </c>
      <c r="BK373" s="227">
        <f>ROUND(I373*H373,2)</f>
        <v>0</v>
      </c>
      <c r="BL373" s="20" t="s">
        <v>572</v>
      </c>
      <c r="BM373" s="226" t="s">
        <v>5897</v>
      </c>
    </row>
    <row r="374" s="14" customFormat="1">
      <c r="A374" s="14"/>
      <c r="B374" s="244"/>
      <c r="C374" s="245"/>
      <c r="D374" s="235" t="s">
        <v>208</v>
      </c>
      <c r="E374" s="246" t="s">
        <v>19</v>
      </c>
      <c r="F374" s="247" t="s">
        <v>80</v>
      </c>
      <c r="G374" s="245"/>
      <c r="H374" s="248">
        <v>1</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208</v>
      </c>
      <c r="AU374" s="254" t="s">
        <v>80</v>
      </c>
      <c r="AV374" s="14" t="s">
        <v>82</v>
      </c>
      <c r="AW374" s="14" t="s">
        <v>33</v>
      </c>
      <c r="AX374" s="14" t="s">
        <v>73</v>
      </c>
      <c r="AY374" s="254" t="s">
        <v>196</v>
      </c>
    </row>
    <row r="375" s="15" customFormat="1">
      <c r="A375" s="15"/>
      <c r="B375" s="255"/>
      <c r="C375" s="256"/>
      <c r="D375" s="235" t="s">
        <v>208</v>
      </c>
      <c r="E375" s="257" t="s">
        <v>19</v>
      </c>
      <c r="F375" s="258" t="s">
        <v>212</v>
      </c>
      <c r="G375" s="256"/>
      <c r="H375" s="259">
        <v>1</v>
      </c>
      <c r="I375" s="260"/>
      <c r="J375" s="256"/>
      <c r="K375" s="256"/>
      <c r="L375" s="261"/>
      <c r="M375" s="262"/>
      <c r="N375" s="263"/>
      <c r="O375" s="263"/>
      <c r="P375" s="263"/>
      <c r="Q375" s="263"/>
      <c r="R375" s="263"/>
      <c r="S375" s="263"/>
      <c r="T375" s="264"/>
      <c r="U375" s="15"/>
      <c r="V375" s="15"/>
      <c r="W375" s="15"/>
      <c r="X375" s="15"/>
      <c r="Y375" s="15"/>
      <c r="Z375" s="15"/>
      <c r="AA375" s="15"/>
      <c r="AB375" s="15"/>
      <c r="AC375" s="15"/>
      <c r="AD375" s="15"/>
      <c r="AE375" s="15"/>
      <c r="AT375" s="265" t="s">
        <v>208</v>
      </c>
      <c r="AU375" s="265" t="s">
        <v>80</v>
      </c>
      <c r="AV375" s="15" t="s">
        <v>204</v>
      </c>
      <c r="AW375" s="15" t="s">
        <v>33</v>
      </c>
      <c r="AX375" s="15" t="s">
        <v>80</v>
      </c>
      <c r="AY375" s="265" t="s">
        <v>196</v>
      </c>
    </row>
    <row r="376" s="2" customFormat="1" ht="16.30189" customHeight="1">
      <c r="A376" s="41"/>
      <c r="B376" s="42"/>
      <c r="C376" s="215" t="s">
        <v>1955</v>
      </c>
      <c r="D376" s="215" t="s">
        <v>199</v>
      </c>
      <c r="E376" s="216" t="s">
        <v>1293</v>
      </c>
      <c r="F376" s="217" t="s">
        <v>1182</v>
      </c>
      <c r="G376" s="218" t="s">
        <v>222</v>
      </c>
      <c r="H376" s="219">
        <v>1</v>
      </c>
      <c r="I376" s="220"/>
      <c r="J376" s="221">
        <f>ROUND(I376*H376,2)</f>
        <v>0</v>
      </c>
      <c r="K376" s="217" t="s">
        <v>19</v>
      </c>
      <c r="L376" s="47"/>
      <c r="M376" s="222" t="s">
        <v>19</v>
      </c>
      <c r="N376" s="223" t="s">
        <v>44</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572</v>
      </c>
      <c r="AT376" s="226" t="s">
        <v>199</v>
      </c>
      <c r="AU376" s="226" t="s">
        <v>80</v>
      </c>
      <c r="AY376" s="20" t="s">
        <v>196</v>
      </c>
      <c r="BE376" s="227">
        <f>IF(N376="základní",J376,0)</f>
        <v>0</v>
      </c>
      <c r="BF376" s="227">
        <f>IF(N376="snížená",J376,0)</f>
        <v>0</v>
      </c>
      <c r="BG376" s="227">
        <f>IF(N376="zákl. přenesená",J376,0)</f>
        <v>0</v>
      </c>
      <c r="BH376" s="227">
        <f>IF(N376="sníž. přenesená",J376,0)</f>
        <v>0</v>
      </c>
      <c r="BI376" s="227">
        <f>IF(N376="nulová",J376,0)</f>
        <v>0</v>
      </c>
      <c r="BJ376" s="20" t="s">
        <v>80</v>
      </c>
      <c r="BK376" s="227">
        <f>ROUND(I376*H376,2)</f>
        <v>0</v>
      </c>
      <c r="BL376" s="20" t="s">
        <v>572</v>
      </c>
      <c r="BM376" s="226" t="s">
        <v>5898</v>
      </c>
    </row>
    <row r="377" s="14" customFormat="1">
      <c r="A377" s="14"/>
      <c r="B377" s="244"/>
      <c r="C377" s="245"/>
      <c r="D377" s="235" t="s">
        <v>208</v>
      </c>
      <c r="E377" s="246" t="s">
        <v>19</v>
      </c>
      <c r="F377" s="247" t="s">
        <v>80</v>
      </c>
      <c r="G377" s="245"/>
      <c r="H377" s="248">
        <v>1</v>
      </c>
      <c r="I377" s="249"/>
      <c r="J377" s="245"/>
      <c r="K377" s="245"/>
      <c r="L377" s="250"/>
      <c r="M377" s="251"/>
      <c r="N377" s="252"/>
      <c r="O377" s="252"/>
      <c r="P377" s="252"/>
      <c r="Q377" s="252"/>
      <c r="R377" s="252"/>
      <c r="S377" s="252"/>
      <c r="T377" s="253"/>
      <c r="U377" s="14"/>
      <c r="V377" s="14"/>
      <c r="W377" s="14"/>
      <c r="X377" s="14"/>
      <c r="Y377" s="14"/>
      <c r="Z377" s="14"/>
      <c r="AA377" s="14"/>
      <c r="AB377" s="14"/>
      <c r="AC377" s="14"/>
      <c r="AD377" s="14"/>
      <c r="AE377" s="14"/>
      <c r="AT377" s="254" t="s">
        <v>208</v>
      </c>
      <c r="AU377" s="254" t="s">
        <v>80</v>
      </c>
      <c r="AV377" s="14" t="s">
        <v>82</v>
      </c>
      <c r="AW377" s="14" t="s">
        <v>33</v>
      </c>
      <c r="AX377" s="14" t="s">
        <v>73</v>
      </c>
      <c r="AY377" s="254" t="s">
        <v>196</v>
      </c>
    </row>
    <row r="378" s="15" customFormat="1">
      <c r="A378" s="15"/>
      <c r="B378" s="255"/>
      <c r="C378" s="256"/>
      <c r="D378" s="235" t="s">
        <v>208</v>
      </c>
      <c r="E378" s="257" t="s">
        <v>19</v>
      </c>
      <c r="F378" s="258" t="s">
        <v>212</v>
      </c>
      <c r="G378" s="256"/>
      <c r="H378" s="259">
        <v>1</v>
      </c>
      <c r="I378" s="260"/>
      <c r="J378" s="256"/>
      <c r="K378" s="256"/>
      <c r="L378" s="261"/>
      <c r="M378" s="262"/>
      <c r="N378" s="263"/>
      <c r="O378" s="263"/>
      <c r="P378" s="263"/>
      <c r="Q378" s="263"/>
      <c r="R378" s="263"/>
      <c r="S378" s="263"/>
      <c r="T378" s="264"/>
      <c r="U378" s="15"/>
      <c r="V378" s="15"/>
      <c r="W378" s="15"/>
      <c r="X378" s="15"/>
      <c r="Y378" s="15"/>
      <c r="Z378" s="15"/>
      <c r="AA378" s="15"/>
      <c r="AB378" s="15"/>
      <c r="AC378" s="15"/>
      <c r="AD378" s="15"/>
      <c r="AE378" s="15"/>
      <c r="AT378" s="265" t="s">
        <v>208</v>
      </c>
      <c r="AU378" s="265" t="s">
        <v>80</v>
      </c>
      <c r="AV378" s="15" t="s">
        <v>204</v>
      </c>
      <c r="AW378" s="15" t="s">
        <v>33</v>
      </c>
      <c r="AX378" s="15" t="s">
        <v>80</v>
      </c>
      <c r="AY378" s="265" t="s">
        <v>196</v>
      </c>
    </row>
    <row r="379" s="2" customFormat="1" ht="21.0566" customHeight="1">
      <c r="A379" s="41"/>
      <c r="B379" s="42"/>
      <c r="C379" s="215" t="s">
        <v>1108</v>
      </c>
      <c r="D379" s="215" t="s">
        <v>199</v>
      </c>
      <c r="E379" s="216" t="s">
        <v>1253</v>
      </c>
      <c r="F379" s="217" t="s">
        <v>1185</v>
      </c>
      <c r="G379" s="218" t="s">
        <v>1052</v>
      </c>
      <c r="H379" s="219">
        <v>62</v>
      </c>
      <c r="I379" s="220"/>
      <c r="J379" s="221">
        <f>ROUND(I379*H379,2)</f>
        <v>0</v>
      </c>
      <c r="K379" s="217" t="s">
        <v>19</v>
      </c>
      <c r="L379" s="47"/>
      <c r="M379" s="222" t="s">
        <v>19</v>
      </c>
      <c r="N379" s="223" t="s">
        <v>44</v>
      </c>
      <c r="O379" s="87"/>
      <c r="P379" s="224">
        <f>O379*H379</f>
        <v>0</v>
      </c>
      <c r="Q379" s="224">
        <v>0</v>
      </c>
      <c r="R379" s="224">
        <f>Q379*H379</f>
        <v>0</v>
      </c>
      <c r="S379" s="224">
        <v>0</v>
      </c>
      <c r="T379" s="225">
        <f>S379*H379</f>
        <v>0</v>
      </c>
      <c r="U379" s="41"/>
      <c r="V379" s="41"/>
      <c r="W379" s="41"/>
      <c r="X379" s="41"/>
      <c r="Y379" s="41"/>
      <c r="Z379" s="41"/>
      <c r="AA379" s="41"/>
      <c r="AB379" s="41"/>
      <c r="AC379" s="41"/>
      <c r="AD379" s="41"/>
      <c r="AE379" s="41"/>
      <c r="AR379" s="226" t="s">
        <v>572</v>
      </c>
      <c r="AT379" s="226" t="s">
        <v>199</v>
      </c>
      <c r="AU379" s="226" t="s">
        <v>80</v>
      </c>
      <c r="AY379" s="20" t="s">
        <v>196</v>
      </c>
      <c r="BE379" s="227">
        <f>IF(N379="základní",J379,0)</f>
        <v>0</v>
      </c>
      <c r="BF379" s="227">
        <f>IF(N379="snížená",J379,0)</f>
        <v>0</v>
      </c>
      <c r="BG379" s="227">
        <f>IF(N379="zákl. přenesená",J379,0)</f>
        <v>0</v>
      </c>
      <c r="BH379" s="227">
        <f>IF(N379="sníž. přenesená",J379,0)</f>
        <v>0</v>
      </c>
      <c r="BI379" s="227">
        <f>IF(N379="nulová",J379,0)</f>
        <v>0</v>
      </c>
      <c r="BJ379" s="20" t="s">
        <v>80</v>
      </c>
      <c r="BK379" s="227">
        <f>ROUND(I379*H379,2)</f>
        <v>0</v>
      </c>
      <c r="BL379" s="20" t="s">
        <v>572</v>
      </c>
      <c r="BM379" s="226" t="s">
        <v>5899</v>
      </c>
    </row>
    <row r="380" s="14" customFormat="1">
      <c r="A380" s="14"/>
      <c r="B380" s="244"/>
      <c r="C380" s="245"/>
      <c r="D380" s="235" t="s">
        <v>208</v>
      </c>
      <c r="E380" s="246" t="s">
        <v>19</v>
      </c>
      <c r="F380" s="247" t="s">
        <v>564</v>
      </c>
      <c r="G380" s="245"/>
      <c r="H380" s="248">
        <v>62</v>
      </c>
      <c r="I380" s="249"/>
      <c r="J380" s="245"/>
      <c r="K380" s="245"/>
      <c r="L380" s="250"/>
      <c r="M380" s="251"/>
      <c r="N380" s="252"/>
      <c r="O380" s="252"/>
      <c r="P380" s="252"/>
      <c r="Q380" s="252"/>
      <c r="R380" s="252"/>
      <c r="S380" s="252"/>
      <c r="T380" s="253"/>
      <c r="U380" s="14"/>
      <c r="V380" s="14"/>
      <c r="W380" s="14"/>
      <c r="X380" s="14"/>
      <c r="Y380" s="14"/>
      <c r="Z380" s="14"/>
      <c r="AA380" s="14"/>
      <c r="AB380" s="14"/>
      <c r="AC380" s="14"/>
      <c r="AD380" s="14"/>
      <c r="AE380" s="14"/>
      <c r="AT380" s="254" t="s">
        <v>208</v>
      </c>
      <c r="AU380" s="254" t="s">
        <v>80</v>
      </c>
      <c r="AV380" s="14" t="s">
        <v>82</v>
      </c>
      <c r="AW380" s="14" t="s">
        <v>33</v>
      </c>
      <c r="AX380" s="14" t="s">
        <v>73</v>
      </c>
      <c r="AY380" s="254" t="s">
        <v>196</v>
      </c>
    </row>
    <row r="381" s="15" customFormat="1">
      <c r="A381" s="15"/>
      <c r="B381" s="255"/>
      <c r="C381" s="256"/>
      <c r="D381" s="235" t="s">
        <v>208</v>
      </c>
      <c r="E381" s="257" t="s">
        <v>19</v>
      </c>
      <c r="F381" s="258" t="s">
        <v>212</v>
      </c>
      <c r="G381" s="256"/>
      <c r="H381" s="259">
        <v>62</v>
      </c>
      <c r="I381" s="260"/>
      <c r="J381" s="256"/>
      <c r="K381" s="256"/>
      <c r="L381" s="261"/>
      <c r="M381" s="277"/>
      <c r="N381" s="278"/>
      <c r="O381" s="278"/>
      <c r="P381" s="278"/>
      <c r="Q381" s="278"/>
      <c r="R381" s="278"/>
      <c r="S381" s="278"/>
      <c r="T381" s="279"/>
      <c r="U381" s="15"/>
      <c r="V381" s="15"/>
      <c r="W381" s="15"/>
      <c r="X381" s="15"/>
      <c r="Y381" s="15"/>
      <c r="Z381" s="15"/>
      <c r="AA381" s="15"/>
      <c r="AB381" s="15"/>
      <c r="AC381" s="15"/>
      <c r="AD381" s="15"/>
      <c r="AE381" s="15"/>
      <c r="AT381" s="265" t="s">
        <v>208</v>
      </c>
      <c r="AU381" s="265" t="s">
        <v>80</v>
      </c>
      <c r="AV381" s="15" t="s">
        <v>204</v>
      </c>
      <c r="AW381" s="15" t="s">
        <v>33</v>
      </c>
      <c r="AX381" s="15" t="s">
        <v>80</v>
      </c>
      <c r="AY381" s="265" t="s">
        <v>196</v>
      </c>
    </row>
    <row r="382" s="2" customFormat="1" ht="6.96" customHeight="1">
      <c r="A382" s="41"/>
      <c r="B382" s="62"/>
      <c r="C382" s="63"/>
      <c r="D382" s="63"/>
      <c r="E382" s="63"/>
      <c r="F382" s="63"/>
      <c r="G382" s="63"/>
      <c r="H382" s="63"/>
      <c r="I382" s="63"/>
      <c r="J382" s="63"/>
      <c r="K382" s="63"/>
      <c r="L382" s="47"/>
      <c r="M382" s="41"/>
      <c r="O382" s="41"/>
      <c r="P382" s="41"/>
      <c r="Q382" s="41"/>
      <c r="R382" s="41"/>
      <c r="S382" s="41"/>
      <c r="T382" s="41"/>
      <c r="U382" s="41"/>
      <c r="V382" s="41"/>
      <c r="W382" s="41"/>
      <c r="X382" s="41"/>
      <c r="Y382" s="41"/>
      <c r="Z382" s="41"/>
      <c r="AA382" s="41"/>
      <c r="AB382" s="41"/>
      <c r="AC382" s="41"/>
      <c r="AD382" s="41"/>
      <c r="AE382" s="41"/>
    </row>
  </sheetData>
  <sheetProtection sheet="1" autoFilter="0" formatColumns="0" formatRows="0" objects="1" scenarios="1" spinCount="100000" saltValue="AaQebaeG6fv3fgSRohnth63HFTZwg3DkE1bVTdJdR2NwApUT/noKN9CjRwpoDSiAOk9970K3SF2LjW7jbapm+A==" hashValue="3c2HJAV3Nn8+iFG9gssmb6p+7odIbIBH2USSyJjCmPdQUBl1u1M4hOQBbf8tUCjx5X2r5clzDLHWEQXQwBAG7w==" algorithmName="SHA-512" password="CC35"/>
  <autoFilter ref="C94:K381"/>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156</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1296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ROUND(J93,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ROUND((SUM(BE93:BE468)),  2)</f>
        <v>0</v>
      </c>
      <c r="G35" s="41"/>
      <c r="H35" s="41"/>
      <c r="I35" s="160">
        <v>0.20999999999999999</v>
      </c>
      <c r="J35" s="159">
        <f>ROUND(((SUM(BE93:BE468))*I35),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ROUND((SUM(BF93:BF468)),  2)</f>
        <v>0</v>
      </c>
      <c r="G36" s="41"/>
      <c r="H36" s="41"/>
      <c r="I36" s="160">
        <v>0.12</v>
      </c>
      <c r="J36" s="159">
        <f>ROUND(((SUM(BF93:BF468))*I36),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ROUND((SUM(BG93:BG468)),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ROUND((SUM(BH93:BH468)),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ROUND((SUM(BI93:BI468)),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01.04.07 -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J93</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1297</v>
      </c>
      <c r="E64" s="180"/>
      <c r="F64" s="180"/>
      <c r="G64" s="180"/>
      <c r="H64" s="180"/>
      <c r="I64" s="180"/>
      <c r="J64" s="181">
        <f>J94</f>
        <v>0</v>
      </c>
      <c r="K64" s="178"/>
      <c r="L64" s="182"/>
      <c r="S64" s="9"/>
      <c r="T64" s="9"/>
      <c r="U64" s="9"/>
      <c r="V64" s="9"/>
      <c r="W64" s="9"/>
      <c r="X64" s="9"/>
      <c r="Y64" s="9"/>
      <c r="Z64" s="9"/>
      <c r="AA64" s="9"/>
      <c r="AB64" s="9"/>
      <c r="AC64" s="9"/>
      <c r="AD64" s="9"/>
      <c r="AE64" s="9"/>
    </row>
    <row r="65" s="10" customFormat="1" ht="19.92" customHeight="1">
      <c r="A65" s="10"/>
      <c r="B65" s="183"/>
      <c r="C65" s="128"/>
      <c r="D65" s="184" t="s">
        <v>1298</v>
      </c>
      <c r="E65" s="185"/>
      <c r="F65" s="185"/>
      <c r="G65" s="185"/>
      <c r="H65" s="185"/>
      <c r="I65" s="185"/>
      <c r="J65" s="186">
        <f>J95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5900</v>
      </c>
      <c r="E66" s="185"/>
      <c r="F66" s="185"/>
      <c r="G66" s="185"/>
      <c r="H66" s="185"/>
      <c r="I66" s="185"/>
      <c r="J66" s="186">
        <f>J192</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5901</v>
      </c>
      <c r="E67" s="185"/>
      <c r="F67" s="185"/>
      <c r="G67" s="185"/>
      <c r="H67" s="185"/>
      <c r="I67" s="185"/>
      <c r="J67" s="186">
        <f>J297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5902</v>
      </c>
      <c r="E68" s="185"/>
      <c r="F68" s="185"/>
      <c r="G68" s="185"/>
      <c r="H68" s="185"/>
      <c r="I68" s="185"/>
      <c r="J68" s="186">
        <f>J370</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5903</v>
      </c>
      <c r="E69" s="185"/>
      <c r="F69" s="185"/>
      <c r="G69" s="185"/>
      <c r="H69" s="185"/>
      <c r="I69" s="185"/>
      <c r="J69" s="186">
        <f>J392</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5904</v>
      </c>
      <c r="E70" s="185"/>
      <c r="F70" s="185"/>
      <c r="G70" s="185"/>
      <c r="H70" s="185"/>
      <c r="I70" s="185"/>
      <c r="J70" s="186">
        <f>J404</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5905</v>
      </c>
      <c r="E71" s="185"/>
      <c r="F71" s="185"/>
      <c r="G71" s="185"/>
      <c r="H71" s="185"/>
      <c r="I71" s="185"/>
      <c r="J71" s="186">
        <f>J450</f>
        <v>0</v>
      </c>
      <c r="K71" s="128"/>
      <c r="L71" s="187"/>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7"/>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7"/>
      <c r="S77" s="41"/>
      <c r="T77" s="41"/>
      <c r="U77" s="41"/>
      <c r="V77" s="41"/>
      <c r="W77" s="41"/>
      <c r="X77" s="41"/>
      <c r="Y77" s="41"/>
      <c r="Z77" s="41"/>
      <c r="AA77" s="41"/>
      <c r="AB77" s="41"/>
      <c r="AC77" s="41"/>
      <c r="AD77" s="41"/>
      <c r="AE77" s="41"/>
    </row>
    <row r="78" s="2" customFormat="1" ht="24.96" customHeight="1">
      <c r="A78" s="41"/>
      <c r="B78" s="42"/>
      <c r="C78" s="26" t="s">
        <v>181</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7.84906" customHeight="1">
      <c r="A81" s="41"/>
      <c r="B81" s="42"/>
      <c r="C81" s="43"/>
      <c r="D81" s="43"/>
      <c r="E81" s="172" t="str">
        <f>E7</f>
        <v>REVITALIZACE BUDOVY GALERIE MODERNÍHO UMĚNÍ CELÝ ROZPOČET BEZ PS</v>
      </c>
      <c r="F81" s="35"/>
      <c r="G81" s="35"/>
      <c r="H81" s="35"/>
      <c r="I81" s="43"/>
      <c r="J81" s="43"/>
      <c r="K81" s="43"/>
      <c r="L81" s="147"/>
      <c r="S81" s="41"/>
      <c r="T81" s="41"/>
      <c r="U81" s="41"/>
      <c r="V81" s="41"/>
      <c r="W81" s="41"/>
      <c r="X81" s="41"/>
      <c r="Y81" s="41"/>
      <c r="Z81" s="41"/>
      <c r="AA81" s="41"/>
      <c r="AB81" s="41"/>
      <c r="AC81" s="41"/>
      <c r="AD81" s="41"/>
      <c r="AE81" s="41"/>
    </row>
    <row r="82" s="1" customFormat="1" ht="12" customHeight="1">
      <c r="B82" s="24"/>
      <c r="C82" s="35" t="s">
        <v>161</v>
      </c>
      <c r="D82" s="25"/>
      <c r="E82" s="25"/>
      <c r="F82" s="25"/>
      <c r="G82" s="25"/>
      <c r="H82" s="25"/>
      <c r="I82" s="25"/>
      <c r="J82" s="25"/>
      <c r="K82" s="25"/>
      <c r="L82" s="23"/>
    </row>
    <row r="83" s="2" customFormat="1" ht="16.30189" customHeight="1">
      <c r="A83" s="41"/>
      <c r="B83" s="42"/>
      <c r="C83" s="43"/>
      <c r="D83" s="43"/>
      <c r="E83" s="172" t="s">
        <v>1457</v>
      </c>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163</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6.30189" customHeight="1">
      <c r="A85" s="41"/>
      <c r="B85" s="42"/>
      <c r="C85" s="43"/>
      <c r="D85" s="43"/>
      <c r="E85" s="72" t="str">
        <f>E11</f>
        <v>SO 01.04.07 - Vzduchotechnika</v>
      </c>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F14</f>
        <v>Hadec Králové</v>
      </c>
      <c r="G87" s="43"/>
      <c r="H87" s="43"/>
      <c r="I87" s="35" t="s">
        <v>23</v>
      </c>
      <c r="J87" s="75" t="str">
        <f>IF(J14="","",J14)</f>
        <v>24. 4. 2024</v>
      </c>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5.30566" customHeight="1">
      <c r="A89" s="41"/>
      <c r="B89" s="42"/>
      <c r="C89" s="35" t="s">
        <v>25</v>
      </c>
      <c r="D89" s="43"/>
      <c r="E89" s="43"/>
      <c r="F89" s="30" t="str">
        <f>E17</f>
        <v>Královéhradecký kraj, Pivovarské náměstí 1345</v>
      </c>
      <c r="G89" s="43"/>
      <c r="H89" s="43"/>
      <c r="I89" s="35" t="s">
        <v>31</v>
      </c>
      <c r="J89" s="39" t="str">
        <f>E23</f>
        <v>INS spol.s.r.o.</v>
      </c>
      <c r="K89" s="43"/>
      <c r="L89" s="147"/>
      <c r="S89" s="41"/>
      <c r="T89" s="41"/>
      <c r="U89" s="41"/>
      <c r="V89" s="41"/>
      <c r="W89" s="41"/>
      <c r="X89" s="41"/>
      <c r="Y89" s="41"/>
      <c r="Z89" s="41"/>
      <c r="AA89" s="41"/>
      <c r="AB89" s="41"/>
      <c r="AC89" s="41"/>
      <c r="AD89" s="41"/>
      <c r="AE89" s="41"/>
    </row>
    <row r="90" s="2" customFormat="1" ht="15.30566" customHeight="1">
      <c r="A90" s="41"/>
      <c r="B90" s="42"/>
      <c r="C90" s="35" t="s">
        <v>29</v>
      </c>
      <c r="D90" s="43"/>
      <c r="E90" s="43"/>
      <c r="F90" s="30" t="str">
        <f>IF(E20="","",E20)</f>
        <v>Vyplň údaj</v>
      </c>
      <c r="G90" s="43"/>
      <c r="H90" s="43"/>
      <c r="I90" s="35" t="s">
        <v>34</v>
      </c>
      <c r="J90" s="39" t="str">
        <f>E26</f>
        <v>Ivan Mezera</v>
      </c>
      <c r="K90" s="43"/>
      <c r="L90" s="147"/>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11" customFormat="1" ht="29.28" customHeight="1">
      <c r="A92" s="188"/>
      <c r="B92" s="189"/>
      <c r="C92" s="190" t="s">
        <v>182</v>
      </c>
      <c r="D92" s="191" t="s">
        <v>58</v>
      </c>
      <c r="E92" s="191" t="s">
        <v>54</v>
      </c>
      <c r="F92" s="191" t="s">
        <v>55</v>
      </c>
      <c r="G92" s="191" t="s">
        <v>183</v>
      </c>
      <c r="H92" s="191" t="s">
        <v>184</v>
      </c>
      <c r="I92" s="191" t="s">
        <v>185</v>
      </c>
      <c r="J92" s="191" t="s">
        <v>167</v>
      </c>
      <c r="K92" s="192" t="s">
        <v>186</v>
      </c>
      <c r="L92" s="193"/>
      <c r="M92" s="95" t="s">
        <v>19</v>
      </c>
      <c r="N92" s="96" t="s">
        <v>43</v>
      </c>
      <c r="O92" s="96" t="s">
        <v>187</v>
      </c>
      <c r="P92" s="96" t="s">
        <v>188</v>
      </c>
      <c r="Q92" s="96" t="s">
        <v>189</v>
      </c>
      <c r="R92" s="96" t="s">
        <v>190</v>
      </c>
      <c r="S92" s="96" t="s">
        <v>191</v>
      </c>
      <c r="T92" s="97" t="s">
        <v>192</v>
      </c>
      <c r="U92" s="188"/>
      <c r="V92" s="188"/>
      <c r="W92" s="188"/>
      <c r="X92" s="188"/>
      <c r="Y92" s="188"/>
      <c r="Z92" s="188"/>
      <c r="AA92" s="188"/>
      <c r="AB92" s="188"/>
      <c r="AC92" s="188"/>
      <c r="AD92" s="188"/>
      <c r="AE92" s="188"/>
    </row>
    <row r="93" s="2" customFormat="1" ht="22.8" customHeight="1">
      <c r="A93" s="41"/>
      <c r="B93" s="42"/>
      <c r="C93" s="102" t="s">
        <v>193</v>
      </c>
      <c r="D93" s="43"/>
      <c r="E93" s="43"/>
      <c r="F93" s="43"/>
      <c r="G93" s="43"/>
      <c r="H93" s="43"/>
      <c r="I93" s="43"/>
      <c r="J93" s="194">
        <f>BK93</f>
        <v>0</v>
      </c>
      <c r="K93" s="43"/>
      <c r="L93" s="47"/>
      <c r="M93" s="98"/>
      <c r="N93" s="195"/>
      <c r="O93" s="99"/>
      <c r="P93" s="196">
        <f>P94</f>
        <v>0</v>
      </c>
      <c r="Q93" s="99"/>
      <c r="R93" s="196">
        <f>R94</f>
        <v>0</v>
      </c>
      <c r="S93" s="99"/>
      <c r="T93" s="197">
        <f>T94</f>
        <v>0</v>
      </c>
      <c r="U93" s="41"/>
      <c r="V93" s="41"/>
      <c r="W93" s="41"/>
      <c r="X93" s="41"/>
      <c r="Y93" s="41"/>
      <c r="Z93" s="41"/>
      <c r="AA93" s="41"/>
      <c r="AB93" s="41"/>
      <c r="AC93" s="41"/>
      <c r="AD93" s="41"/>
      <c r="AE93" s="41"/>
      <c r="AT93" s="20" t="s">
        <v>72</v>
      </c>
      <c r="AU93" s="20" t="s">
        <v>168</v>
      </c>
      <c r="BK93" s="198">
        <f>BK94</f>
        <v>0</v>
      </c>
    </row>
    <row r="94" s="12" customFormat="1" ht="25.92" customHeight="1">
      <c r="A94" s="12"/>
      <c r="B94" s="199"/>
      <c r="C94" s="200"/>
      <c r="D94" s="201" t="s">
        <v>72</v>
      </c>
      <c r="E94" s="202" t="s">
        <v>1299</v>
      </c>
      <c r="F94" s="202" t="s">
        <v>116</v>
      </c>
      <c r="G94" s="200"/>
      <c r="H94" s="200"/>
      <c r="I94" s="203"/>
      <c r="J94" s="204">
        <f>BK94</f>
        <v>0</v>
      </c>
      <c r="K94" s="200"/>
      <c r="L94" s="205"/>
      <c r="M94" s="206"/>
      <c r="N94" s="207"/>
      <c r="O94" s="207"/>
      <c r="P94" s="208">
        <f>P95+P192+P297+P370+P392+P404+P450</f>
        <v>0</v>
      </c>
      <c r="Q94" s="207"/>
      <c r="R94" s="208">
        <f>R95+R192+R297+R370+R392+R404+R450</f>
        <v>0</v>
      </c>
      <c r="S94" s="207"/>
      <c r="T94" s="209">
        <f>T95+T192+T297+T370+T392+T404+T450</f>
        <v>0</v>
      </c>
      <c r="U94" s="12"/>
      <c r="V94" s="12"/>
      <c r="W94" s="12"/>
      <c r="X94" s="12"/>
      <c r="Y94" s="12"/>
      <c r="Z94" s="12"/>
      <c r="AA94" s="12"/>
      <c r="AB94" s="12"/>
      <c r="AC94" s="12"/>
      <c r="AD94" s="12"/>
      <c r="AE94" s="12"/>
      <c r="AR94" s="210" t="s">
        <v>82</v>
      </c>
      <c r="AT94" s="211" t="s">
        <v>72</v>
      </c>
      <c r="AU94" s="211" t="s">
        <v>73</v>
      </c>
      <c r="AY94" s="210" t="s">
        <v>196</v>
      </c>
      <c r="BK94" s="212">
        <f>BK95+BK192+BK297+BK370+BK392+BK404+BK450</f>
        <v>0</v>
      </c>
    </row>
    <row r="95" s="12" customFormat="1" ht="22.8" customHeight="1">
      <c r="A95" s="12"/>
      <c r="B95" s="199"/>
      <c r="C95" s="200"/>
      <c r="D95" s="201" t="s">
        <v>72</v>
      </c>
      <c r="E95" s="213" t="s">
        <v>1300</v>
      </c>
      <c r="F95" s="213" t="s">
        <v>1301</v>
      </c>
      <c r="G95" s="200"/>
      <c r="H95" s="200"/>
      <c r="I95" s="203"/>
      <c r="J95" s="214">
        <f>BK95</f>
        <v>0</v>
      </c>
      <c r="K95" s="200"/>
      <c r="L95" s="205"/>
      <c r="M95" s="206"/>
      <c r="N95" s="207"/>
      <c r="O95" s="207"/>
      <c r="P95" s="208">
        <f>SUM(P96:P191)</f>
        <v>0</v>
      </c>
      <c r="Q95" s="207"/>
      <c r="R95" s="208">
        <f>SUM(R96:R191)</f>
        <v>0</v>
      </c>
      <c r="S95" s="207"/>
      <c r="T95" s="209">
        <f>SUM(T96:T191)</f>
        <v>0</v>
      </c>
      <c r="U95" s="12"/>
      <c r="V95" s="12"/>
      <c r="W95" s="12"/>
      <c r="X95" s="12"/>
      <c r="Y95" s="12"/>
      <c r="Z95" s="12"/>
      <c r="AA95" s="12"/>
      <c r="AB95" s="12"/>
      <c r="AC95" s="12"/>
      <c r="AD95" s="12"/>
      <c r="AE95" s="12"/>
      <c r="AR95" s="210" t="s">
        <v>80</v>
      </c>
      <c r="AT95" s="211" t="s">
        <v>72</v>
      </c>
      <c r="AU95" s="211" t="s">
        <v>80</v>
      </c>
      <c r="AY95" s="210" t="s">
        <v>196</v>
      </c>
      <c r="BK95" s="212">
        <f>SUM(BK96:BK191)</f>
        <v>0</v>
      </c>
    </row>
    <row r="96" s="2" customFormat="1" ht="216" customHeight="1">
      <c r="A96" s="41"/>
      <c r="B96" s="42"/>
      <c r="C96" s="215" t="s">
        <v>80</v>
      </c>
      <c r="D96" s="215" t="s">
        <v>199</v>
      </c>
      <c r="E96" s="216" t="s">
        <v>5906</v>
      </c>
      <c r="F96" s="217" t="s">
        <v>5907</v>
      </c>
      <c r="G96" s="218" t="s">
        <v>222</v>
      </c>
      <c r="H96" s="219">
        <v>1</v>
      </c>
      <c r="I96" s="220"/>
      <c r="J96" s="221">
        <f>ROUND(I96*H96,2)</f>
        <v>0</v>
      </c>
      <c r="K96" s="217" t="s">
        <v>19</v>
      </c>
      <c r="L96" s="47"/>
      <c r="M96" s="222" t="s">
        <v>19</v>
      </c>
      <c r="N96" s="223" t="s">
        <v>44</v>
      </c>
      <c r="O96" s="87"/>
      <c r="P96" s="224">
        <f>O96*H96</f>
        <v>0</v>
      </c>
      <c r="Q96" s="224">
        <v>0</v>
      </c>
      <c r="R96" s="224">
        <f>Q96*H96</f>
        <v>0</v>
      </c>
      <c r="S96" s="224">
        <v>0</v>
      </c>
      <c r="T96" s="225">
        <f>S96*H96</f>
        <v>0</v>
      </c>
      <c r="U96" s="41"/>
      <c r="V96" s="41"/>
      <c r="W96" s="41"/>
      <c r="X96" s="41"/>
      <c r="Y96" s="41"/>
      <c r="Z96" s="41"/>
      <c r="AA96" s="41"/>
      <c r="AB96" s="41"/>
      <c r="AC96" s="41"/>
      <c r="AD96" s="41"/>
      <c r="AE96" s="41"/>
      <c r="AR96" s="226" t="s">
        <v>572</v>
      </c>
      <c r="AT96" s="226" t="s">
        <v>199</v>
      </c>
      <c r="AU96" s="226" t="s">
        <v>82</v>
      </c>
      <c r="AY96" s="20" t="s">
        <v>196</v>
      </c>
      <c r="BE96" s="227">
        <f>IF(N96="základní",J96,0)</f>
        <v>0</v>
      </c>
      <c r="BF96" s="227">
        <f>IF(N96="snížená",J96,0)</f>
        <v>0</v>
      </c>
      <c r="BG96" s="227">
        <f>IF(N96="zákl. přenesená",J96,0)</f>
        <v>0</v>
      </c>
      <c r="BH96" s="227">
        <f>IF(N96="sníž. přenesená",J96,0)</f>
        <v>0</v>
      </c>
      <c r="BI96" s="227">
        <f>IF(N96="nulová",J96,0)</f>
        <v>0</v>
      </c>
      <c r="BJ96" s="20" t="s">
        <v>80</v>
      </c>
      <c r="BK96" s="227">
        <f>ROUND(I96*H96,2)</f>
        <v>0</v>
      </c>
      <c r="BL96" s="20" t="s">
        <v>572</v>
      </c>
      <c r="BM96" s="226" t="s">
        <v>5908</v>
      </c>
    </row>
    <row r="97" s="14" customFormat="1">
      <c r="A97" s="14"/>
      <c r="B97" s="244"/>
      <c r="C97" s="245"/>
      <c r="D97" s="235" t="s">
        <v>208</v>
      </c>
      <c r="E97" s="246" t="s">
        <v>19</v>
      </c>
      <c r="F97" s="247" t="s">
        <v>80</v>
      </c>
      <c r="G97" s="245"/>
      <c r="H97" s="248">
        <v>1</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208</v>
      </c>
      <c r="AU97" s="254" t="s">
        <v>82</v>
      </c>
      <c r="AV97" s="14" t="s">
        <v>82</v>
      </c>
      <c r="AW97" s="14" t="s">
        <v>33</v>
      </c>
      <c r="AX97" s="14" t="s">
        <v>73</v>
      </c>
      <c r="AY97" s="254" t="s">
        <v>196</v>
      </c>
    </row>
    <row r="98" s="15" customFormat="1">
      <c r="A98" s="15"/>
      <c r="B98" s="255"/>
      <c r="C98" s="256"/>
      <c r="D98" s="235" t="s">
        <v>208</v>
      </c>
      <c r="E98" s="257" t="s">
        <v>19</v>
      </c>
      <c r="F98" s="258" t="s">
        <v>212</v>
      </c>
      <c r="G98" s="256"/>
      <c r="H98" s="259">
        <v>1</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208</v>
      </c>
      <c r="AU98" s="265" t="s">
        <v>82</v>
      </c>
      <c r="AV98" s="15" t="s">
        <v>204</v>
      </c>
      <c r="AW98" s="15" t="s">
        <v>33</v>
      </c>
      <c r="AX98" s="15" t="s">
        <v>80</v>
      </c>
      <c r="AY98" s="265" t="s">
        <v>196</v>
      </c>
    </row>
    <row r="99" s="2" customFormat="1" ht="36.72453" customHeight="1">
      <c r="A99" s="41"/>
      <c r="B99" s="42"/>
      <c r="C99" s="215" t="s">
        <v>82</v>
      </c>
      <c r="D99" s="215" t="s">
        <v>199</v>
      </c>
      <c r="E99" s="216" t="s">
        <v>5909</v>
      </c>
      <c r="F99" s="217" t="s">
        <v>5910</v>
      </c>
      <c r="G99" s="218" t="s">
        <v>5911</v>
      </c>
      <c r="H99" s="219">
        <v>1</v>
      </c>
      <c r="I99" s="220"/>
      <c r="J99" s="221">
        <f>ROUND(I99*H99,2)</f>
        <v>0</v>
      </c>
      <c r="K99" s="217" t="s">
        <v>19</v>
      </c>
      <c r="L99" s="47"/>
      <c r="M99" s="222" t="s">
        <v>19</v>
      </c>
      <c r="N99" s="223" t="s">
        <v>44</v>
      </c>
      <c r="O99" s="87"/>
      <c r="P99" s="224">
        <f>O99*H99</f>
        <v>0</v>
      </c>
      <c r="Q99" s="224">
        <v>0</v>
      </c>
      <c r="R99" s="224">
        <f>Q99*H99</f>
        <v>0</v>
      </c>
      <c r="S99" s="224">
        <v>0</v>
      </c>
      <c r="T99" s="225">
        <f>S99*H99</f>
        <v>0</v>
      </c>
      <c r="U99" s="41"/>
      <c r="V99" s="41"/>
      <c r="W99" s="41"/>
      <c r="X99" s="41"/>
      <c r="Y99" s="41"/>
      <c r="Z99" s="41"/>
      <c r="AA99" s="41"/>
      <c r="AB99" s="41"/>
      <c r="AC99" s="41"/>
      <c r="AD99" s="41"/>
      <c r="AE99" s="41"/>
      <c r="AR99" s="226" t="s">
        <v>572</v>
      </c>
      <c r="AT99" s="226" t="s">
        <v>199</v>
      </c>
      <c r="AU99" s="226" t="s">
        <v>82</v>
      </c>
      <c r="AY99" s="20" t="s">
        <v>196</v>
      </c>
      <c r="BE99" s="227">
        <f>IF(N99="základní",J99,0)</f>
        <v>0</v>
      </c>
      <c r="BF99" s="227">
        <f>IF(N99="snížená",J99,0)</f>
        <v>0</v>
      </c>
      <c r="BG99" s="227">
        <f>IF(N99="zákl. přenesená",J99,0)</f>
        <v>0</v>
      </c>
      <c r="BH99" s="227">
        <f>IF(N99="sníž. přenesená",J99,0)</f>
        <v>0</v>
      </c>
      <c r="BI99" s="227">
        <f>IF(N99="nulová",J99,0)</f>
        <v>0</v>
      </c>
      <c r="BJ99" s="20" t="s">
        <v>80</v>
      </c>
      <c r="BK99" s="227">
        <f>ROUND(I99*H99,2)</f>
        <v>0</v>
      </c>
      <c r="BL99" s="20" t="s">
        <v>572</v>
      </c>
      <c r="BM99" s="226" t="s">
        <v>5912</v>
      </c>
    </row>
    <row r="100" s="14" customFormat="1">
      <c r="A100" s="14"/>
      <c r="B100" s="244"/>
      <c r="C100" s="245"/>
      <c r="D100" s="235" t="s">
        <v>208</v>
      </c>
      <c r="E100" s="246" t="s">
        <v>19</v>
      </c>
      <c r="F100" s="247" t="s">
        <v>80</v>
      </c>
      <c r="G100" s="245"/>
      <c r="H100" s="248">
        <v>1</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208</v>
      </c>
      <c r="AU100" s="254" t="s">
        <v>82</v>
      </c>
      <c r="AV100" s="14" t="s">
        <v>82</v>
      </c>
      <c r="AW100" s="14" t="s">
        <v>33</v>
      </c>
      <c r="AX100" s="14" t="s">
        <v>73</v>
      </c>
      <c r="AY100" s="254" t="s">
        <v>196</v>
      </c>
    </row>
    <row r="101" s="15" customFormat="1">
      <c r="A101" s="15"/>
      <c r="B101" s="255"/>
      <c r="C101" s="256"/>
      <c r="D101" s="235" t="s">
        <v>208</v>
      </c>
      <c r="E101" s="257" t="s">
        <v>19</v>
      </c>
      <c r="F101" s="258" t="s">
        <v>212</v>
      </c>
      <c r="G101" s="256"/>
      <c r="H101" s="259">
        <v>1</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208</v>
      </c>
      <c r="AU101" s="265" t="s">
        <v>82</v>
      </c>
      <c r="AV101" s="15" t="s">
        <v>204</v>
      </c>
      <c r="AW101" s="15" t="s">
        <v>33</v>
      </c>
      <c r="AX101" s="15" t="s">
        <v>80</v>
      </c>
      <c r="AY101" s="265" t="s">
        <v>196</v>
      </c>
    </row>
    <row r="102" s="2" customFormat="1" ht="175.4717" customHeight="1">
      <c r="A102" s="41"/>
      <c r="B102" s="42"/>
      <c r="C102" s="215" t="s">
        <v>197</v>
      </c>
      <c r="D102" s="215" t="s">
        <v>199</v>
      </c>
      <c r="E102" s="216" t="s">
        <v>5913</v>
      </c>
      <c r="F102" s="217" t="s">
        <v>5914</v>
      </c>
      <c r="G102" s="218" t="s">
        <v>5911</v>
      </c>
      <c r="H102" s="219">
        <v>1</v>
      </c>
      <c r="I102" s="220"/>
      <c r="J102" s="221">
        <f>ROUND(I102*H102,2)</f>
        <v>0</v>
      </c>
      <c r="K102" s="217" t="s">
        <v>19</v>
      </c>
      <c r="L102" s="47"/>
      <c r="M102" s="222" t="s">
        <v>19</v>
      </c>
      <c r="N102" s="223" t="s">
        <v>44</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572</v>
      </c>
      <c r="AT102" s="226" t="s">
        <v>199</v>
      </c>
      <c r="AU102" s="226" t="s">
        <v>82</v>
      </c>
      <c r="AY102" s="20" t="s">
        <v>196</v>
      </c>
      <c r="BE102" s="227">
        <f>IF(N102="základní",J102,0)</f>
        <v>0</v>
      </c>
      <c r="BF102" s="227">
        <f>IF(N102="snížená",J102,0)</f>
        <v>0</v>
      </c>
      <c r="BG102" s="227">
        <f>IF(N102="zákl. přenesená",J102,0)</f>
        <v>0</v>
      </c>
      <c r="BH102" s="227">
        <f>IF(N102="sníž. přenesená",J102,0)</f>
        <v>0</v>
      </c>
      <c r="BI102" s="227">
        <f>IF(N102="nulová",J102,0)</f>
        <v>0</v>
      </c>
      <c r="BJ102" s="20" t="s">
        <v>80</v>
      </c>
      <c r="BK102" s="227">
        <f>ROUND(I102*H102,2)</f>
        <v>0</v>
      </c>
      <c r="BL102" s="20" t="s">
        <v>572</v>
      </c>
      <c r="BM102" s="226" t="s">
        <v>5915</v>
      </c>
    </row>
    <row r="103" s="14" customFormat="1">
      <c r="A103" s="14"/>
      <c r="B103" s="244"/>
      <c r="C103" s="245"/>
      <c r="D103" s="235" t="s">
        <v>208</v>
      </c>
      <c r="E103" s="246" t="s">
        <v>19</v>
      </c>
      <c r="F103" s="247" t="s">
        <v>80</v>
      </c>
      <c r="G103" s="245"/>
      <c r="H103" s="248">
        <v>1</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208</v>
      </c>
      <c r="AU103" s="254" t="s">
        <v>82</v>
      </c>
      <c r="AV103" s="14" t="s">
        <v>82</v>
      </c>
      <c r="AW103" s="14" t="s">
        <v>33</v>
      </c>
      <c r="AX103" s="14" t="s">
        <v>73</v>
      </c>
      <c r="AY103" s="254" t="s">
        <v>196</v>
      </c>
    </row>
    <row r="104" s="15" customFormat="1">
      <c r="A104" s="15"/>
      <c r="B104" s="255"/>
      <c r="C104" s="256"/>
      <c r="D104" s="235" t="s">
        <v>208</v>
      </c>
      <c r="E104" s="257" t="s">
        <v>19</v>
      </c>
      <c r="F104" s="258" t="s">
        <v>212</v>
      </c>
      <c r="G104" s="256"/>
      <c r="H104" s="259">
        <v>1</v>
      </c>
      <c r="I104" s="260"/>
      <c r="J104" s="256"/>
      <c r="K104" s="256"/>
      <c r="L104" s="261"/>
      <c r="M104" s="262"/>
      <c r="N104" s="263"/>
      <c r="O104" s="263"/>
      <c r="P104" s="263"/>
      <c r="Q104" s="263"/>
      <c r="R104" s="263"/>
      <c r="S104" s="263"/>
      <c r="T104" s="264"/>
      <c r="U104" s="15"/>
      <c r="V104" s="15"/>
      <c r="W104" s="15"/>
      <c r="X104" s="15"/>
      <c r="Y104" s="15"/>
      <c r="Z104" s="15"/>
      <c r="AA104" s="15"/>
      <c r="AB104" s="15"/>
      <c r="AC104" s="15"/>
      <c r="AD104" s="15"/>
      <c r="AE104" s="15"/>
      <c r="AT104" s="265" t="s">
        <v>208</v>
      </c>
      <c r="AU104" s="265" t="s">
        <v>82</v>
      </c>
      <c r="AV104" s="15" t="s">
        <v>204</v>
      </c>
      <c r="AW104" s="15" t="s">
        <v>33</v>
      </c>
      <c r="AX104" s="15" t="s">
        <v>80</v>
      </c>
      <c r="AY104" s="265" t="s">
        <v>196</v>
      </c>
    </row>
    <row r="105" s="2" customFormat="1" ht="47.59245" customHeight="1">
      <c r="A105" s="41"/>
      <c r="B105" s="42"/>
      <c r="C105" s="215" t="s">
        <v>204</v>
      </c>
      <c r="D105" s="215" t="s">
        <v>199</v>
      </c>
      <c r="E105" s="216" t="s">
        <v>5916</v>
      </c>
      <c r="F105" s="217" t="s">
        <v>5917</v>
      </c>
      <c r="G105" s="218" t="s">
        <v>5911</v>
      </c>
      <c r="H105" s="219">
        <v>1</v>
      </c>
      <c r="I105" s="220"/>
      <c r="J105" s="221">
        <f>ROUND(I105*H105,2)</f>
        <v>0</v>
      </c>
      <c r="K105" s="217" t="s">
        <v>19</v>
      </c>
      <c r="L105" s="47"/>
      <c r="M105" s="222" t="s">
        <v>19</v>
      </c>
      <c r="N105" s="223" t="s">
        <v>44</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572</v>
      </c>
      <c r="AT105" s="226" t="s">
        <v>199</v>
      </c>
      <c r="AU105" s="226" t="s">
        <v>82</v>
      </c>
      <c r="AY105" s="20" t="s">
        <v>196</v>
      </c>
      <c r="BE105" s="227">
        <f>IF(N105="základní",J105,0)</f>
        <v>0</v>
      </c>
      <c r="BF105" s="227">
        <f>IF(N105="snížená",J105,0)</f>
        <v>0</v>
      </c>
      <c r="BG105" s="227">
        <f>IF(N105="zákl. přenesená",J105,0)</f>
        <v>0</v>
      </c>
      <c r="BH105" s="227">
        <f>IF(N105="sníž. přenesená",J105,0)</f>
        <v>0</v>
      </c>
      <c r="BI105" s="227">
        <f>IF(N105="nulová",J105,0)</f>
        <v>0</v>
      </c>
      <c r="BJ105" s="20" t="s">
        <v>80</v>
      </c>
      <c r="BK105" s="227">
        <f>ROUND(I105*H105,2)</f>
        <v>0</v>
      </c>
      <c r="BL105" s="20" t="s">
        <v>572</v>
      </c>
      <c r="BM105" s="226" t="s">
        <v>5918</v>
      </c>
    </row>
    <row r="106" s="14" customFormat="1">
      <c r="A106" s="14"/>
      <c r="B106" s="244"/>
      <c r="C106" s="245"/>
      <c r="D106" s="235" t="s">
        <v>208</v>
      </c>
      <c r="E106" s="246" t="s">
        <v>19</v>
      </c>
      <c r="F106" s="247" t="s">
        <v>80</v>
      </c>
      <c r="G106" s="245"/>
      <c r="H106" s="248">
        <v>1</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208</v>
      </c>
      <c r="AU106" s="254" t="s">
        <v>82</v>
      </c>
      <c r="AV106" s="14" t="s">
        <v>82</v>
      </c>
      <c r="AW106" s="14" t="s">
        <v>33</v>
      </c>
      <c r="AX106" s="14" t="s">
        <v>73</v>
      </c>
      <c r="AY106" s="254" t="s">
        <v>196</v>
      </c>
    </row>
    <row r="107" s="15" customFormat="1">
      <c r="A107" s="15"/>
      <c r="B107" s="255"/>
      <c r="C107" s="256"/>
      <c r="D107" s="235" t="s">
        <v>208</v>
      </c>
      <c r="E107" s="257" t="s">
        <v>19</v>
      </c>
      <c r="F107" s="258" t="s">
        <v>212</v>
      </c>
      <c r="G107" s="256"/>
      <c r="H107" s="259">
        <v>1</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208</v>
      </c>
      <c r="AU107" s="265" t="s">
        <v>82</v>
      </c>
      <c r="AV107" s="15" t="s">
        <v>204</v>
      </c>
      <c r="AW107" s="15" t="s">
        <v>33</v>
      </c>
      <c r="AX107" s="15" t="s">
        <v>80</v>
      </c>
      <c r="AY107" s="265" t="s">
        <v>196</v>
      </c>
    </row>
    <row r="108" s="2" customFormat="1" ht="42.79245" customHeight="1">
      <c r="A108" s="41"/>
      <c r="B108" s="42"/>
      <c r="C108" s="215" t="s">
        <v>232</v>
      </c>
      <c r="D108" s="215" t="s">
        <v>199</v>
      </c>
      <c r="E108" s="216" t="s">
        <v>5919</v>
      </c>
      <c r="F108" s="217" t="s">
        <v>5920</v>
      </c>
      <c r="G108" s="218" t="s">
        <v>5911</v>
      </c>
      <c r="H108" s="219">
        <v>1</v>
      </c>
      <c r="I108" s="220"/>
      <c r="J108" s="221">
        <f>ROUND(I108*H108,2)</f>
        <v>0</v>
      </c>
      <c r="K108" s="217" t="s">
        <v>19</v>
      </c>
      <c r="L108" s="47"/>
      <c r="M108" s="222" t="s">
        <v>19</v>
      </c>
      <c r="N108" s="223" t="s">
        <v>44</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572</v>
      </c>
      <c r="AT108" s="226" t="s">
        <v>199</v>
      </c>
      <c r="AU108" s="226" t="s">
        <v>82</v>
      </c>
      <c r="AY108" s="20" t="s">
        <v>196</v>
      </c>
      <c r="BE108" s="227">
        <f>IF(N108="základní",J108,0)</f>
        <v>0</v>
      </c>
      <c r="BF108" s="227">
        <f>IF(N108="snížená",J108,0)</f>
        <v>0</v>
      </c>
      <c r="BG108" s="227">
        <f>IF(N108="zákl. přenesená",J108,0)</f>
        <v>0</v>
      </c>
      <c r="BH108" s="227">
        <f>IF(N108="sníž. přenesená",J108,0)</f>
        <v>0</v>
      </c>
      <c r="BI108" s="227">
        <f>IF(N108="nulová",J108,0)</f>
        <v>0</v>
      </c>
      <c r="BJ108" s="20" t="s">
        <v>80</v>
      </c>
      <c r="BK108" s="227">
        <f>ROUND(I108*H108,2)</f>
        <v>0</v>
      </c>
      <c r="BL108" s="20" t="s">
        <v>572</v>
      </c>
      <c r="BM108" s="226" t="s">
        <v>5921</v>
      </c>
    </row>
    <row r="109" s="14" customFormat="1">
      <c r="A109" s="14"/>
      <c r="B109" s="244"/>
      <c r="C109" s="245"/>
      <c r="D109" s="235" t="s">
        <v>208</v>
      </c>
      <c r="E109" s="246" t="s">
        <v>19</v>
      </c>
      <c r="F109" s="247" t="s">
        <v>80</v>
      </c>
      <c r="G109" s="245"/>
      <c r="H109" s="248">
        <v>1</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208</v>
      </c>
      <c r="AU109" s="254" t="s">
        <v>82</v>
      </c>
      <c r="AV109" s="14" t="s">
        <v>82</v>
      </c>
      <c r="AW109" s="14" t="s">
        <v>33</v>
      </c>
      <c r="AX109" s="14" t="s">
        <v>73</v>
      </c>
      <c r="AY109" s="254" t="s">
        <v>196</v>
      </c>
    </row>
    <row r="110" s="15" customFormat="1">
      <c r="A110" s="15"/>
      <c r="B110" s="255"/>
      <c r="C110" s="256"/>
      <c r="D110" s="235" t="s">
        <v>208</v>
      </c>
      <c r="E110" s="257" t="s">
        <v>19</v>
      </c>
      <c r="F110" s="258" t="s">
        <v>212</v>
      </c>
      <c r="G110" s="256"/>
      <c r="H110" s="259">
        <v>1</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208</v>
      </c>
      <c r="AU110" s="265" t="s">
        <v>82</v>
      </c>
      <c r="AV110" s="15" t="s">
        <v>204</v>
      </c>
      <c r="AW110" s="15" t="s">
        <v>33</v>
      </c>
      <c r="AX110" s="15" t="s">
        <v>80</v>
      </c>
      <c r="AY110" s="265" t="s">
        <v>196</v>
      </c>
    </row>
    <row r="111" s="2" customFormat="1" ht="23.4566" customHeight="1">
      <c r="A111" s="41"/>
      <c r="B111" s="42"/>
      <c r="C111" s="215" t="s">
        <v>230</v>
      </c>
      <c r="D111" s="215" t="s">
        <v>199</v>
      </c>
      <c r="E111" s="216" t="s">
        <v>5922</v>
      </c>
      <c r="F111" s="217" t="s">
        <v>5923</v>
      </c>
      <c r="G111" s="218" t="s">
        <v>222</v>
      </c>
      <c r="H111" s="219">
        <v>2</v>
      </c>
      <c r="I111" s="220"/>
      <c r="J111" s="221">
        <f>ROUND(I111*H111,2)</f>
        <v>0</v>
      </c>
      <c r="K111" s="217" t="s">
        <v>19</v>
      </c>
      <c r="L111" s="47"/>
      <c r="M111" s="222" t="s">
        <v>19</v>
      </c>
      <c r="N111" s="223" t="s">
        <v>44</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572</v>
      </c>
      <c r="AT111" s="226" t="s">
        <v>199</v>
      </c>
      <c r="AU111" s="226" t="s">
        <v>82</v>
      </c>
      <c r="AY111" s="20" t="s">
        <v>196</v>
      </c>
      <c r="BE111" s="227">
        <f>IF(N111="základní",J111,0)</f>
        <v>0</v>
      </c>
      <c r="BF111" s="227">
        <f>IF(N111="snížená",J111,0)</f>
        <v>0</v>
      </c>
      <c r="BG111" s="227">
        <f>IF(N111="zákl. přenesená",J111,0)</f>
        <v>0</v>
      </c>
      <c r="BH111" s="227">
        <f>IF(N111="sníž. přenesená",J111,0)</f>
        <v>0</v>
      </c>
      <c r="BI111" s="227">
        <f>IF(N111="nulová",J111,0)</f>
        <v>0</v>
      </c>
      <c r="BJ111" s="20" t="s">
        <v>80</v>
      </c>
      <c r="BK111" s="227">
        <f>ROUND(I111*H111,2)</f>
        <v>0</v>
      </c>
      <c r="BL111" s="20" t="s">
        <v>572</v>
      </c>
      <c r="BM111" s="226" t="s">
        <v>5924</v>
      </c>
    </row>
    <row r="112" s="14" customFormat="1">
      <c r="A112" s="14"/>
      <c r="B112" s="244"/>
      <c r="C112" s="245"/>
      <c r="D112" s="235" t="s">
        <v>208</v>
      </c>
      <c r="E112" s="246" t="s">
        <v>19</v>
      </c>
      <c r="F112" s="247" t="s">
        <v>82</v>
      </c>
      <c r="G112" s="245"/>
      <c r="H112" s="248">
        <v>2</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208</v>
      </c>
      <c r="AU112" s="254" t="s">
        <v>82</v>
      </c>
      <c r="AV112" s="14" t="s">
        <v>82</v>
      </c>
      <c r="AW112" s="14" t="s">
        <v>33</v>
      </c>
      <c r="AX112" s="14" t="s">
        <v>73</v>
      </c>
      <c r="AY112" s="254" t="s">
        <v>196</v>
      </c>
    </row>
    <row r="113" s="15" customFormat="1">
      <c r="A113" s="15"/>
      <c r="B113" s="255"/>
      <c r="C113" s="256"/>
      <c r="D113" s="235" t="s">
        <v>208</v>
      </c>
      <c r="E113" s="257" t="s">
        <v>19</v>
      </c>
      <c r="F113" s="258" t="s">
        <v>212</v>
      </c>
      <c r="G113" s="256"/>
      <c r="H113" s="259">
        <v>2</v>
      </c>
      <c r="I113" s="260"/>
      <c r="J113" s="256"/>
      <c r="K113" s="256"/>
      <c r="L113" s="261"/>
      <c r="M113" s="262"/>
      <c r="N113" s="263"/>
      <c r="O113" s="263"/>
      <c r="P113" s="263"/>
      <c r="Q113" s="263"/>
      <c r="R113" s="263"/>
      <c r="S113" s="263"/>
      <c r="T113" s="264"/>
      <c r="U113" s="15"/>
      <c r="V113" s="15"/>
      <c r="W113" s="15"/>
      <c r="X113" s="15"/>
      <c r="Y113" s="15"/>
      <c r="Z113" s="15"/>
      <c r="AA113" s="15"/>
      <c r="AB113" s="15"/>
      <c r="AC113" s="15"/>
      <c r="AD113" s="15"/>
      <c r="AE113" s="15"/>
      <c r="AT113" s="265" t="s">
        <v>208</v>
      </c>
      <c r="AU113" s="265" t="s">
        <v>82</v>
      </c>
      <c r="AV113" s="15" t="s">
        <v>204</v>
      </c>
      <c r="AW113" s="15" t="s">
        <v>33</v>
      </c>
      <c r="AX113" s="15" t="s">
        <v>80</v>
      </c>
      <c r="AY113" s="265" t="s">
        <v>196</v>
      </c>
    </row>
    <row r="114" s="2" customFormat="1" ht="23.4566" customHeight="1">
      <c r="A114" s="41"/>
      <c r="B114" s="42"/>
      <c r="C114" s="215" t="s">
        <v>244</v>
      </c>
      <c r="D114" s="215" t="s">
        <v>199</v>
      </c>
      <c r="E114" s="216" t="s">
        <v>5925</v>
      </c>
      <c r="F114" s="217" t="s">
        <v>5926</v>
      </c>
      <c r="G114" s="218" t="s">
        <v>222</v>
      </c>
      <c r="H114" s="219">
        <v>1</v>
      </c>
      <c r="I114" s="220"/>
      <c r="J114" s="221">
        <f>ROUND(I114*H114,2)</f>
        <v>0</v>
      </c>
      <c r="K114" s="217" t="s">
        <v>19</v>
      </c>
      <c r="L114" s="47"/>
      <c r="M114" s="222" t="s">
        <v>19</v>
      </c>
      <c r="N114" s="223" t="s">
        <v>44</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572</v>
      </c>
      <c r="AT114" s="226" t="s">
        <v>199</v>
      </c>
      <c r="AU114" s="226" t="s">
        <v>82</v>
      </c>
      <c r="AY114" s="20" t="s">
        <v>196</v>
      </c>
      <c r="BE114" s="227">
        <f>IF(N114="základní",J114,0)</f>
        <v>0</v>
      </c>
      <c r="BF114" s="227">
        <f>IF(N114="snížená",J114,0)</f>
        <v>0</v>
      </c>
      <c r="BG114" s="227">
        <f>IF(N114="zákl. přenesená",J114,0)</f>
        <v>0</v>
      </c>
      <c r="BH114" s="227">
        <f>IF(N114="sníž. přenesená",J114,0)</f>
        <v>0</v>
      </c>
      <c r="BI114" s="227">
        <f>IF(N114="nulová",J114,0)</f>
        <v>0</v>
      </c>
      <c r="BJ114" s="20" t="s">
        <v>80</v>
      </c>
      <c r="BK114" s="227">
        <f>ROUND(I114*H114,2)</f>
        <v>0</v>
      </c>
      <c r="BL114" s="20" t="s">
        <v>572</v>
      </c>
      <c r="BM114" s="226" t="s">
        <v>5927</v>
      </c>
    </row>
    <row r="115" s="14" customFormat="1">
      <c r="A115" s="14"/>
      <c r="B115" s="244"/>
      <c r="C115" s="245"/>
      <c r="D115" s="235" t="s">
        <v>208</v>
      </c>
      <c r="E115" s="246" t="s">
        <v>19</v>
      </c>
      <c r="F115" s="247" t="s">
        <v>80</v>
      </c>
      <c r="G115" s="245"/>
      <c r="H115" s="248">
        <v>1</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208</v>
      </c>
      <c r="AU115" s="254" t="s">
        <v>82</v>
      </c>
      <c r="AV115" s="14" t="s">
        <v>82</v>
      </c>
      <c r="AW115" s="14" t="s">
        <v>33</v>
      </c>
      <c r="AX115" s="14" t="s">
        <v>73</v>
      </c>
      <c r="AY115" s="254" t="s">
        <v>196</v>
      </c>
    </row>
    <row r="116" s="15" customFormat="1">
      <c r="A116" s="15"/>
      <c r="B116" s="255"/>
      <c r="C116" s="256"/>
      <c r="D116" s="235" t="s">
        <v>208</v>
      </c>
      <c r="E116" s="257" t="s">
        <v>19</v>
      </c>
      <c r="F116" s="258" t="s">
        <v>212</v>
      </c>
      <c r="G116" s="256"/>
      <c r="H116" s="259">
        <v>1</v>
      </c>
      <c r="I116" s="260"/>
      <c r="J116" s="256"/>
      <c r="K116" s="256"/>
      <c r="L116" s="261"/>
      <c r="M116" s="262"/>
      <c r="N116" s="263"/>
      <c r="O116" s="263"/>
      <c r="P116" s="263"/>
      <c r="Q116" s="263"/>
      <c r="R116" s="263"/>
      <c r="S116" s="263"/>
      <c r="T116" s="264"/>
      <c r="U116" s="15"/>
      <c r="V116" s="15"/>
      <c r="W116" s="15"/>
      <c r="X116" s="15"/>
      <c r="Y116" s="15"/>
      <c r="Z116" s="15"/>
      <c r="AA116" s="15"/>
      <c r="AB116" s="15"/>
      <c r="AC116" s="15"/>
      <c r="AD116" s="15"/>
      <c r="AE116" s="15"/>
      <c r="AT116" s="265" t="s">
        <v>208</v>
      </c>
      <c r="AU116" s="265" t="s">
        <v>82</v>
      </c>
      <c r="AV116" s="15" t="s">
        <v>204</v>
      </c>
      <c r="AW116" s="15" t="s">
        <v>33</v>
      </c>
      <c r="AX116" s="15" t="s">
        <v>80</v>
      </c>
      <c r="AY116" s="265" t="s">
        <v>196</v>
      </c>
    </row>
    <row r="117" s="2" customFormat="1" ht="23.4566" customHeight="1">
      <c r="A117" s="41"/>
      <c r="B117" s="42"/>
      <c r="C117" s="215" t="s">
        <v>250</v>
      </c>
      <c r="D117" s="215" t="s">
        <v>199</v>
      </c>
      <c r="E117" s="216" t="s">
        <v>5928</v>
      </c>
      <c r="F117" s="217" t="s">
        <v>5929</v>
      </c>
      <c r="G117" s="218" t="s">
        <v>222</v>
      </c>
      <c r="H117" s="219">
        <v>1</v>
      </c>
      <c r="I117" s="220"/>
      <c r="J117" s="221">
        <f>ROUND(I117*H117,2)</f>
        <v>0</v>
      </c>
      <c r="K117" s="217" t="s">
        <v>19</v>
      </c>
      <c r="L117" s="47"/>
      <c r="M117" s="222" t="s">
        <v>19</v>
      </c>
      <c r="N117" s="223" t="s">
        <v>44</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572</v>
      </c>
      <c r="AT117" s="226" t="s">
        <v>199</v>
      </c>
      <c r="AU117" s="226" t="s">
        <v>82</v>
      </c>
      <c r="AY117" s="20" t="s">
        <v>196</v>
      </c>
      <c r="BE117" s="227">
        <f>IF(N117="základní",J117,0)</f>
        <v>0</v>
      </c>
      <c r="BF117" s="227">
        <f>IF(N117="snížená",J117,0)</f>
        <v>0</v>
      </c>
      <c r="BG117" s="227">
        <f>IF(N117="zákl. přenesená",J117,0)</f>
        <v>0</v>
      </c>
      <c r="BH117" s="227">
        <f>IF(N117="sníž. přenesená",J117,0)</f>
        <v>0</v>
      </c>
      <c r="BI117" s="227">
        <f>IF(N117="nulová",J117,0)</f>
        <v>0</v>
      </c>
      <c r="BJ117" s="20" t="s">
        <v>80</v>
      </c>
      <c r="BK117" s="227">
        <f>ROUND(I117*H117,2)</f>
        <v>0</v>
      </c>
      <c r="BL117" s="20" t="s">
        <v>572</v>
      </c>
      <c r="BM117" s="226" t="s">
        <v>5930</v>
      </c>
    </row>
    <row r="118" s="14" customFormat="1">
      <c r="A118" s="14"/>
      <c r="B118" s="244"/>
      <c r="C118" s="245"/>
      <c r="D118" s="235" t="s">
        <v>208</v>
      </c>
      <c r="E118" s="246" t="s">
        <v>19</v>
      </c>
      <c r="F118" s="247" t="s">
        <v>80</v>
      </c>
      <c r="G118" s="245"/>
      <c r="H118" s="248">
        <v>1</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208</v>
      </c>
      <c r="AU118" s="254" t="s">
        <v>82</v>
      </c>
      <c r="AV118" s="14" t="s">
        <v>82</v>
      </c>
      <c r="AW118" s="14" t="s">
        <v>33</v>
      </c>
      <c r="AX118" s="14" t="s">
        <v>73</v>
      </c>
      <c r="AY118" s="254" t="s">
        <v>196</v>
      </c>
    </row>
    <row r="119" s="15" customFormat="1">
      <c r="A119" s="15"/>
      <c r="B119" s="255"/>
      <c r="C119" s="256"/>
      <c r="D119" s="235" t="s">
        <v>208</v>
      </c>
      <c r="E119" s="257" t="s">
        <v>19</v>
      </c>
      <c r="F119" s="258" t="s">
        <v>212</v>
      </c>
      <c r="G119" s="256"/>
      <c r="H119" s="259">
        <v>1</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208</v>
      </c>
      <c r="AU119" s="265" t="s">
        <v>82</v>
      </c>
      <c r="AV119" s="15" t="s">
        <v>204</v>
      </c>
      <c r="AW119" s="15" t="s">
        <v>33</v>
      </c>
      <c r="AX119" s="15" t="s">
        <v>80</v>
      </c>
      <c r="AY119" s="265" t="s">
        <v>196</v>
      </c>
    </row>
    <row r="120" s="2" customFormat="1" ht="23.4566" customHeight="1">
      <c r="A120" s="41"/>
      <c r="B120" s="42"/>
      <c r="C120" s="215" t="s">
        <v>256</v>
      </c>
      <c r="D120" s="215" t="s">
        <v>199</v>
      </c>
      <c r="E120" s="216" t="s">
        <v>5931</v>
      </c>
      <c r="F120" s="217" t="s">
        <v>5932</v>
      </c>
      <c r="G120" s="218" t="s">
        <v>222</v>
      </c>
      <c r="H120" s="219">
        <v>1</v>
      </c>
      <c r="I120" s="220"/>
      <c r="J120" s="221">
        <f>ROUND(I120*H120,2)</f>
        <v>0</v>
      </c>
      <c r="K120" s="217" t="s">
        <v>19</v>
      </c>
      <c r="L120" s="47"/>
      <c r="M120" s="222" t="s">
        <v>19</v>
      </c>
      <c r="N120" s="223" t="s">
        <v>44</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572</v>
      </c>
      <c r="AT120" s="226" t="s">
        <v>199</v>
      </c>
      <c r="AU120" s="226" t="s">
        <v>82</v>
      </c>
      <c r="AY120" s="20" t="s">
        <v>196</v>
      </c>
      <c r="BE120" s="227">
        <f>IF(N120="základní",J120,0)</f>
        <v>0</v>
      </c>
      <c r="BF120" s="227">
        <f>IF(N120="snížená",J120,0)</f>
        <v>0</v>
      </c>
      <c r="BG120" s="227">
        <f>IF(N120="zákl. přenesená",J120,0)</f>
        <v>0</v>
      </c>
      <c r="BH120" s="227">
        <f>IF(N120="sníž. přenesená",J120,0)</f>
        <v>0</v>
      </c>
      <c r="BI120" s="227">
        <f>IF(N120="nulová",J120,0)</f>
        <v>0</v>
      </c>
      <c r="BJ120" s="20" t="s">
        <v>80</v>
      </c>
      <c r="BK120" s="227">
        <f>ROUND(I120*H120,2)</f>
        <v>0</v>
      </c>
      <c r="BL120" s="20" t="s">
        <v>572</v>
      </c>
      <c r="BM120" s="226" t="s">
        <v>5933</v>
      </c>
    </row>
    <row r="121" s="14" customFormat="1">
      <c r="A121" s="14"/>
      <c r="B121" s="244"/>
      <c r="C121" s="245"/>
      <c r="D121" s="235" t="s">
        <v>208</v>
      </c>
      <c r="E121" s="246" t="s">
        <v>19</v>
      </c>
      <c r="F121" s="247" t="s">
        <v>80</v>
      </c>
      <c r="G121" s="245"/>
      <c r="H121" s="248">
        <v>1</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208</v>
      </c>
      <c r="AU121" s="254" t="s">
        <v>82</v>
      </c>
      <c r="AV121" s="14" t="s">
        <v>82</v>
      </c>
      <c r="AW121" s="14" t="s">
        <v>33</v>
      </c>
      <c r="AX121" s="14" t="s">
        <v>73</v>
      </c>
      <c r="AY121" s="254" t="s">
        <v>196</v>
      </c>
    </row>
    <row r="122" s="15" customFormat="1">
      <c r="A122" s="15"/>
      <c r="B122" s="255"/>
      <c r="C122" s="256"/>
      <c r="D122" s="235" t="s">
        <v>208</v>
      </c>
      <c r="E122" s="257" t="s">
        <v>19</v>
      </c>
      <c r="F122" s="258" t="s">
        <v>212</v>
      </c>
      <c r="G122" s="256"/>
      <c r="H122" s="259">
        <v>1</v>
      </c>
      <c r="I122" s="260"/>
      <c r="J122" s="256"/>
      <c r="K122" s="256"/>
      <c r="L122" s="261"/>
      <c r="M122" s="262"/>
      <c r="N122" s="263"/>
      <c r="O122" s="263"/>
      <c r="P122" s="263"/>
      <c r="Q122" s="263"/>
      <c r="R122" s="263"/>
      <c r="S122" s="263"/>
      <c r="T122" s="264"/>
      <c r="U122" s="15"/>
      <c r="V122" s="15"/>
      <c r="W122" s="15"/>
      <c r="X122" s="15"/>
      <c r="Y122" s="15"/>
      <c r="Z122" s="15"/>
      <c r="AA122" s="15"/>
      <c r="AB122" s="15"/>
      <c r="AC122" s="15"/>
      <c r="AD122" s="15"/>
      <c r="AE122" s="15"/>
      <c r="AT122" s="265" t="s">
        <v>208</v>
      </c>
      <c r="AU122" s="265" t="s">
        <v>82</v>
      </c>
      <c r="AV122" s="15" t="s">
        <v>204</v>
      </c>
      <c r="AW122" s="15" t="s">
        <v>33</v>
      </c>
      <c r="AX122" s="15" t="s">
        <v>80</v>
      </c>
      <c r="AY122" s="265" t="s">
        <v>196</v>
      </c>
    </row>
    <row r="123" s="2" customFormat="1" ht="23.4566" customHeight="1">
      <c r="A123" s="41"/>
      <c r="B123" s="42"/>
      <c r="C123" s="215" t="s">
        <v>262</v>
      </c>
      <c r="D123" s="215" t="s">
        <v>199</v>
      </c>
      <c r="E123" s="216" t="s">
        <v>5934</v>
      </c>
      <c r="F123" s="217" t="s">
        <v>5935</v>
      </c>
      <c r="G123" s="218" t="s">
        <v>222</v>
      </c>
      <c r="H123" s="219">
        <v>4</v>
      </c>
      <c r="I123" s="220"/>
      <c r="J123" s="221">
        <f>ROUND(I123*H123,2)</f>
        <v>0</v>
      </c>
      <c r="K123" s="217" t="s">
        <v>19</v>
      </c>
      <c r="L123" s="47"/>
      <c r="M123" s="222" t="s">
        <v>19</v>
      </c>
      <c r="N123" s="223" t="s">
        <v>44</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572</v>
      </c>
      <c r="AT123" s="226" t="s">
        <v>199</v>
      </c>
      <c r="AU123" s="226" t="s">
        <v>82</v>
      </c>
      <c r="AY123" s="20" t="s">
        <v>196</v>
      </c>
      <c r="BE123" s="227">
        <f>IF(N123="základní",J123,0)</f>
        <v>0</v>
      </c>
      <c r="BF123" s="227">
        <f>IF(N123="snížená",J123,0)</f>
        <v>0</v>
      </c>
      <c r="BG123" s="227">
        <f>IF(N123="zákl. přenesená",J123,0)</f>
        <v>0</v>
      </c>
      <c r="BH123" s="227">
        <f>IF(N123="sníž. přenesená",J123,0)</f>
        <v>0</v>
      </c>
      <c r="BI123" s="227">
        <f>IF(N123="nulová",J123,0)</f>
        <v>0</v>
      </c>
      <c r="BJ123" s="20" t="s">
        <v>80</v>
      </c>
      <c r="BK123" s="227">
        <f>ROUND(I123*H123,2)</f>
        <v>0</v>
      </c>
      <c r="BL123" s="20" t="s">
        <v>572</v>
      </c>
      <c r="BM123" s="226" t="s">
        <v>5936</v>
      </c>
    </row>
    <row r="124" s="14" customFormat="1">
      <c r="A124" s="14"/>
      <c r="B124" s="244"/>
      <c r="C124" s="245"/>
      <c r="D124" s="235" t="s">
        <v>208</v>
      </c>
      <c r="E124" s="246" t="s">
        <v>19</v>
      </c>
      <c r="F124" s="247" t="s">
        <v>204</v>
      </c>
      <c r="G124" s="245"/>
      <c r="H124" s="248">
        <v>4</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5" customFormat="1">
      <c r="A125" s="15"/>
      <c r="B125" s="255"/>
      <c r="C125" s="256"/>
      <c r="D125" s="235" t="s">
        <v>208</v>
      </c>
      <c r="E125" s="257" t="s">
        <v>19</v>
      </c>
      <c r="F125" s="258" t="s">
        <v>212</v>
      </c>
      <c r="G125" s="256"/>
      <c r="H125" s="259">
        <v>4</v>
      </c>
      <c r="I125" s="260"/>
      <c r="J125" s="256"/>
      <c r="K125" s="256"/>
      <c r="L125" s="261"/>
      <c r="M125" s="262"/>
      <c r="N125" s="263"/>
      <c r="O125" s="263"/>
      <c r="P125" s="263"/>
      <c r="Q125" s="263"/>
      <c r="R125" s="263"/>
      <c r="S125" s="263"/>
      <c r="T125" s="264"/>
      <c r="U125" s="15"/>
      <c r="V125" s="15"/>
      <c r="W125" s="15"/>
      <c r="X125" s="15"/>
      <c r="Y125" s="15"/>
      <c r="Z125" s="15"/>
      <c r="AA125" s="15"/>
      <c r="AB125" s="15"/>
      <c r="AC125" s="15"/>
      <c r="AD125" s="15"/>
      <c r="AE125" s="15"/>
      <c r="AT125" s="265" t="s">
        <v>208</v>
      </c>
      <c r="AU125" s="265" t="s">
        <v>82</v>
      </c>
      <c r="AV125" s="15" t="s">
        <v>204</v>
      </c>
      <c r="AW125" s="15" t="s">
        <v>33</v>
      </c>
      <c r="AX125" s="15" t="s">
        <v>80</v>
      </c>
      <c r="AY125" s="265" t="s">
        <v>196</v>
      </c>
    </row>
    <row r="126" s="2" customFormat="1" ht="36.72453" customHeight="1">
      <c r="A126" s="41"/>
      <c r="B126" s="42"/>
      <c r="C126" s="215" t="s">
        <v>270</v>
      </c>
      <c r="D126" s="215" t="s">
        <v>199</v>
      </c>
      <c r="E126" s="216" t="s">
        <v>5937</v>
      </c>
      <c r="F126" s="217" t="s">
        <v>5938</v>
      </c>
      <c r="G126" s="218" t="s">
        <v>222</v>
      </c>
      <c r="H126" s="219">
        <v>6</v>
      </c>
      <c r="I126" s="220"/>
      <c r="J126" s="221">
        <f>ROUND(I126*H126,2)</f>
        <v>0</v>
      </c>
      <c r="K126" s="217" t="s">
        <v>19</v>
      </c>
      <c r="L126" s="47"/>
      <c r="M126" s="222" t="s">
        <v>19</v>
      </c>
      <c r="N126" s="223" t="s">
        <v>44</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572</v>
      </c>
      <c r="AT126" s="226" t="s">
        <v>199</v>
      </c>
      <c r="AU126" s="226" t="s">
        <v>82</v>
      </c>
      <c r="AY126" s="20" t="s">
        <v>196</v>
      </c>
      <c r="BE126" s="227">
        <f>IF(N126="základní",J126,0)</f>
        <v>0</v>
      </c>
      <c r="BF126" s="227">
        <f>IF(N126="snížená",J126,0)</f>
        <v>0</v>
      </c>
      <c r="BG126" s="227">
        <f>IF(N126="zákl. přenesená",J126,0)</f>
        <v>0</v>
      </c>
      <c r="BH126" s="227">
        <f>IF(N126="sníž. přenesená",J126,0)</f>
        <v>0</v>
      </c>
      <c r="BI126" s="227">
        <f>IF(N126="nulová",J126,0)</f>
        <v>0</v>
      </c>
      <c r="BJ126" s="20" t="s">
        <v>80</v>
      </c>
      <c r="BK126" s="227">
        <f>ROUND(I126*H126,2)</f>
        <v>0</v>
      </c>
      <c r="BL126" s="20" t="s">
        <v>572</v>
      </c>
      <c r="BM126" s="226" t="s">
        <v>5939</v>
      </c>
    </row>
    <row r="127" s="14" customFormat="1">
      <c r="A127" s="14"/>
      <c r="B127" s="244"/>
      <c r="C127" s="245"/>
      <c r="D127" s="235" t="s">
        <v>208</v>
      </c>
      <c r="E127" s="246" t="s">
        <v>19</v>
      </c>
      <c r="F127" s="247" t="s">
        <v>230</v>
      </c>
      <c r="G127" s="245"/>
      <c r="H127" s="248">
        <v>6</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208</v>
      </c>
      <c r="AU127" s="254" t="s">
        <v>82</v>
      </c>
      <c r="AV127" s="14" t="s">
        <v>82</v>
      </c>
      <c r="AW127" s="14" t="s">
        <v>33</v>
      </c>
      <c r="AX127" s="14" t="s">
        <v>73</v>
      </c>
      <c r="AY127" s="254" t="s">
        <v>196</v>
      </c>
    </row>
    <row r="128" s="15" customFormat="1">
      <c r="A128" s="15"/>
      <c r="B128" s="255"/>
      <c r="C128" s="256"/>
      <c r="D128" s="235" t="s">
        <v>208</v>
      </c>
      <c r="E128" s="257" t="s">
        <v>19</v>
      </c>
      <c r="F128" s="258" t="s">
        <v>212</v>
      </c>
      <c r="G128" s="256"/>
      <c r="H128" s="259">
        <v>6</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208</v>
      </c>
      <c r="AU128" s="265" t="s">
        <v>82</v>
      </c>
      <c r="AV128" s="15" t="s">
        <v>204</v>
      </c>
      <c r="AW128" s="15" t="s">
        <v>33</v>
      </c>
      <c r="AX128" s="15" t="s">
        <v>80</v>
      </c>
      <c r="AY128" s="265" t="s">
        <v>196</v>
      </c>
    </row>
    <row r="129" s="2" customFormat="1" ht="42.79245" customHeight="1">
      <c r="A129" s="41"/>
      <c r="B129" s="42"/>
      <c r="C129" s="215" t="s">
        <v>8</v>
      </c>
      <c r="D129" s="215" t="s">
        <v>199</v>
      </c>
      <c r="E129" s="216" t="s">
        <v>5940</v>
      </c>
      <c r="F129" s="217" t="s">
        <v>5941</v>
      </c>
      <c r="G129" s="218" t="s">
        <v>222</v>
      </c>
      <c r="H129" s="219">
        <v>1</v>
      </c>
      <c r="I129" s="220"/>
      <c r="J129" s="221">
        <f>ROUND(I129*H129,2)</f>
        <v>0</v>
      </c>
      <c r="K129" s="217" t="s">
        <v>19</v>
      </c>
      <c r="L129" s="47"/>
      <c r="M129" s="222" t="s">
        <v>19</v>
      </c>
      <c r="N129" s="223" t="s">
        <v>44</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572</v>
      </c>
      <c r="AT129" s="226" t="s">
        <v>199</v>
      </c>
      <c r="AU129" s="226" t="s">
        <v>82</v>
      </c>
      <c r="AY129" s="20" t="s">
        <v>196</v>
      </c>
      <c r="BE129" s="227">
        <f>IF(N129="základní",J129,0)</f>
        <v>0</v>
      </c>
      <c r="BF129" s="227">
        <f>IF(N129="snížená",J129,0)</f>
        <v>0</v>
      </c>
      <c r="BG129" s="227">
        <f>IF(N129="zákl. přenesená",J129,0)</f>
        <v>0</v>
      </c>
      <c r="BH129" s="227">
        <f>IF(N129="sníž. přenesená",J129,0)</f>
        <v>0</v>
      </c>
      <c r="BI129" s="227">
        <f>IF(N129="nulová",J129,0)</f>
        <v>0</v>
      </c>
      <c r="BJ129" s="20" t="s">
        <v>80</v>
      </c>
      <c r="BK129" s="227">
        <f>ROUND(I129*H129,2)</f>
        <v>0</v>
      </c>
      <c r="BL129" s="20" t="s">
        <v>572</v>
      </c>
      <c r="BM129" s="226" t="s">
        <v>5942</v>
      </c>
    </row>
    <row r="130" s="14" customFormat="1">
      <c r="A130" s="14"/>
      <c r="B130" s="244"/>
      <c r="C130" s="245"/>
      <c r="D130" s="235" t="s">
        <v>208</v>
      </c>
      <c r="E130" s="246" t="s">
        <v>19</v>
      </c>
      <c r="F130" s="247" t="s">
        <v>80</v>
      </c>
      <c r="G130" s="245"/>
      <c r="H130" s="248">
        <v>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208</v>
      </c>
      <c r="AU130" s="254" t="s">
        <v>82</v>
      </c>
      <c r="AV130" s="14" t="s">
        <v>82</v>
      </c>
      <c r="AW130" s="14" t="s">
        <v>33</v>
      </c>
      <c r="AX130" s="14" t="s">
        <v>73</v>
      </c>
      <c r="AY130" s="254" t="s">
        <v>196</v>
      </c>
    </row>
    <row r="131" s="15" customFormat="1">
      <c r="A131" s="15"/>
      <c r="B131" s="255"/>
      <c r="C131" s="256"/>
      <c r="D131" s="235" t="s">
        <v>208</v>
      </c>
      <c r="E131" s="257" t="s">
        <v>19</v>
      </c>
      <c r="F131" s="258" t="s">
        <v>212</v>
      </c>
      <c r="G131" s="256"/>
      <c r="H131" s="259">
        <v>1</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208</v>
      </c>
      <c r="AU131" s="265" t="s">
        <v>82</v>
      </c>
      <c r="AV131" s="15" t="s">
        <v>204</v>
      </c>
      <c r="AW131" s="15" t="s">
        <v>33</v>
      </c>
      <c r="AX131" s="15" t="s">
        <v>80</v>
      </c>
      <c r="AY131" s="265" t="s">
        <v>196</v>
      </c>
    </row>
    <row r="132" s="2" customFormat="1" ht="53.66038" customHeight="1">
      <c r="A132" s="41"/>
      <c r="B132" s="42"/>
      <c r="C132" s="215" t="s">
        <v>280</v>
      </c>
      <c r="D132" s="215" t="s">
        <v>199</v>
      </c>
      <c r="E132" s="216" t="s">
        <v>5943</v>
      </c>
      <c r="F132" s="217" t="s">
        <v>5944</v>
      </c>
      <c r="G132" s="218" t="s">
        <v>222</v>
      </c>
      <c r="H132" s="219">
        <v>1</v>
      </c>
      <c r="I132" s="220"/>
      <c r="J132" s="221">
        <f>ROUND(I132*H132,2)</f>
        <v>0</v>
      </c>
      <c r="K132" s="217" t="s">
        <v>19</v>
      </c>
      <c r="L132" s="47"/>
      <c r="M132" s="222" t="s">
        <v>19</v>
      </c>
      <c r="N132" s="223"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572</v>
      </c>
      <c r="AT132" s="226" t="s">
        <v>199</v>
      </c>
      <c r="AU132" s="226" t="s">
        <v>82</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572</v>
      </c>
      <c r="BM132" s="226" t="s">
        <v>5945</v>
      </c>
    </row>
    <row r="133" s="14" customFormat="1">
      <c r="A133" s="14"/>
      <c r="B133" s="244"/>
      <c r="C133" s="245"/>
      <c r="D133" s="235" t="s">
        <v>208</v>
      </c>
      <c r="E133" s="246" t="s">
        <v>19</v>
      </c>
      <c r="F133" s="247" t="s">
        <v>80</v>
      </c>
      <c r="G133" s="245"/>
      <c r="H133" s="248">
        <v>1</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82</v>
      </c>
      <c r="AV133" s="14" t="s">
        <v>82</v>
      </c>
      <c r="AW133" s="14" t="s">
        <v>33</v>
      </c>
      <c r="AX133" s="14" t="s">
        <v>73</v>
      </c>
      <c r="AY133" s="254" t="s">
        <v>196</v>
      </c>
    </row>
    <row r="134" s="15" customFormat="1">
      <c r="A134" s="15"/>
      <c r="B134" s="255"/>
      <c r="C134" s="256"/>
      <c r="D134" s="235" t="s">
        <v>208</v>
      </c>
      <c r="E134" s="257" t="s">
        <v>19</v>
      </c>
      <c r="F134" s="258" t="s">
        <v>212</v>
      </c>
      <c r="G134" s="256"/>
      <c r="H134" s="259">
        <v>1</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208</v>
      </c>
      <c r="AU134" s="265" t="s">
        <v>82</v>
      </c>
      <c r="AV134" s="15" t="s">
        <v>204</v>
      </c>
      <c r="AW134" s="15" t="s">
        <v>33</v>
      </c>
      <c r="AX134" s="15" t="s">
        <v>80</v>
      </c>
      <c r="AY134" s="265" t="s">
        <v>196</v>
      </c>
    </row>
    <row r="135" s="2" customFormat="1" ht="53.66038" customHeight="1">
      <c r="A135" s="41"/>
      <c r="B135" s="42"/>
      <c r="C135" s="215" t="s">
        <v>285</v>
      </c>
      <c r="D135" s="215" t="s">
        <v>199</v>
      </c>
      <c r="E135" s="216" t="s">
        <v>5946</v>
      </c>
      <c r="F135" s="217" t="s">
        <v>5947</v>
      </c>
      <c r="G135" s="218" t="s">
        <v>222</v>
      </c>
      <c r="H135" s="219">
        <v>3</v>
      </c>
      <c r="I135" s="220"/>
      <c r="J135" s="221">
        <f>ROUND(I135*H135,2)</f>
        <v>0</v>
      </c>
      <c r="K135" s="217" t="s">
        <v>19</v>
      </c>
      <c r="L135" s="47"/>
      <c r="M135" s="222" t="s">
        <v>19</v>
      </c>
      <c r="N135" s="223" t="s">
        <v>44</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572</v>
      </c>
      <c r="AT135" s="226" t="s">
        <v>199</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572</v>
      </c>
      <c r="BM135" s="226" t="s">
        <v>5948</v>
      </c>
    </row>
    <row r="136" s="14" customFormat="1">
      <c r="A136" s="14"/>
      <c r="B136" s="244"/>
      <c r="C136" s="245"/>
      <c r="D136" s="235" t="s">
        <v>208</v>
      </c>
      <c r="E136" s="246" t="s">
        <v>19</v>
      </c>
      <c r="F136" s="247" t="s">
        <v>197</v>
      </c>
      <c r="G136" s="245"/>
      <c r="H136" s="248">
        <v>3</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208</v>
      </c>
      <c r="AU136" s="254" t="s">
        <v>82</v>
      </c>
      <c r="AV136" s="14" t="s">
        <v>82</v>
      </c>
      <c r="AW136" s="14" t="s">
        <v>33</v>
      </c>
      <c r="AX136" s="14" t="s">
        <v>73</v>
      </c>
      <c r="AY136" s="254" t="s">
        <v>196</v>
      </c>
    </row>
    <row r="137" s="15" customFormat="1">
      <c r="A137" s="15"/>
      <c r="B137" s="255"/>
      <c r="C137" s="256"/>
      <c r="D137" s="235" t="s">
        <v>208</v>
      </c>
      <c r="E137" s="257" t="s">
        <v>19</v>
      </c>
      <c r="F137" s="258" t="s">
        <v>212</v>
      </c>
      <c r="G137" s="256"/>
      <c r="H137" s="259">
        <v>3</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208</v>
      </c>
      <c r="AU137" s="265" t="s">
        <v>82</v>
      </c>
      <c r="AV137" s="15" t="s">
        <v>204</v>
      </c>
      <c r="AW137" s="15" t="s">
        <v>33</v>
      </c>
      <c r="AX137" s="15" t="s">
        <v>80</v>
      </c>
      <c r="AY137" s="265" t="s">
        <v>196</v>
      </c>
    </row>
    <row r="138" s="2" customFormat="1" ht="23.4566" customHeight="1">
      <c r="A138" s="41"/>
      <c r="B138" s="42"/>
      <c r="C138" s="215" t="s">
        <v>290</v>
      </c>
      <c r="D138" s="215" t="s">
        <v>199</v>
      </c>
      <c r="E138" s="216" t="s">
        <v>5949</v>
      </c>
      <c r="F138" s="217" t="s">
        <v>5950</v>
      </c>
      <c r="G138" s="218" t="s">
        <v>222</v>
      </c>
      <c r="H138" s="219">
        <v>3</v>
      </c>
      <c r="I138" s="220"/>
      <c r="J138" s="221">
        <f>ROUND(I138*H138,2)</f>
        <v>0</v>
      </c>
      <c r="K138" s="217" t="s">
        <v>19</v>
      </c>
      <c r="L138" s="47"/>
      <c r="M138" s="222" t="s">
        <v>19</v>
      </c>
      <c r="N138" s="223"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572</v>
      </c>
      <c r="AT138" s="226" t="s">
        <v>199</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572</v>
      </c>
      <c r="BM138" s="226" t="s">
        <v>5951</v>
      </c>
    </row>
    <row r="139" s="14" customFormat="1">
      <c r="A139" s="14"/>
      <c r="B139" s="244"/>
      <c r="C139" s="245"/>
      <c r="D139" s="235" t="s">
        <v>208</v>
      </c>
      <c r="E139" s="246" t="s">
        <v>19</v>
      </c>
      <c r="F139" s="247" t="s">
        <v>197</v>
      </c>
      <c r="G139" s="245"/>
      <c r="H139" s="248">
        <v>3</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82</v>
      </c>
      <c r="AV139" s="14" t="s">
        <v>82</v>
      </c>
      <c r="AW139" s="14" t="s">
        <v>33</v>
      </c>
      <c r="AX139" s="14" t="s">
        <v>73</v>
      </c>
      <c r="AY139" s="254" t="s">
        <v>196</v>
      </c>
    </row>
    <row r="140" s="15" customFormat="1">
      <c r="A140" s="15"/>
      <c r="B140" s="255"/>
      <c r="C140" s="256"/>
      <c r="D140" s="235" t="s">
        <v>208</v>
      </c>
      <c r="E140" s="257" t="s">
        <v>19</v>
      </c>
      <c r="F140" s="258" t="s">
        <v>212</v>
      </c>
      <c r="G140" s="256"/>
      <c r="H140" s="259">
        <v>3</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82</v>
      </c>
      <c r="AV140" s="15" t="s">
        <v>204</v>
      </c>
      <c r="AW140" s="15" t="s">
        <v>33</v>
      </c>
      <c r="AX140" s="15" t="s">
        <v>80</v>
      </c>
      <c r="AY140" s="265" t="s">
        <v>196</v>
      </c>
    </row>
    <row r="141" s="2" customFormat="1" ht="31.92453" customHeight="1">
      <c r="A141" s="41"/>
      <c r="B141" s="42"/>
      <c r="C141" s="215" t="s">
        <v>297</v>
      </c>
      <c r="D141" s="215" t="s">
        <v>199</v>
      </c>
      <c r="E141" s="216" t="s">
        <v>5952</v>
      </c>
      <c r="F141" s="217" t="s">
        <v>5953</v>
      </c>
      <c r="G141" s="218" t="s">
        <v>5954</v>
      </c>
      <c r="H141" s="219">
        <v>5</v>
      </c>
      <c r="I141" s="220"/>
      <c r="J141" s="221">
        <f>ROUND(I141*H141,2)</f>
        <v>0</v>
      </c>
      <c r="K141" s="217" t="s">
        <v>19</v>
      </c>
      <c r="L141" s="47"/>
      <c r="M141" s="222" t="s">
        <v>19</v>
      </c>
      <c r="N141" s="223" t="s">
        <v>44</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572</v>
      </c>
      <c r="AT141" s="226" t="s">
        <v>199</v>
      </c>
      <c r="AU141" s="226" t="s">
        <v>82</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572</v>
      </c>
      <c r="BM141" s="226" t="s">
        <v>5955</v>
      </c>
    </row>
    <row r="142" s="14" customFormat="1">
      <c r="A142" s="14"/>
      <c r="B142" s="244"/>
      <c r="C142" s="245"/>
      <c r="D142" s="235" t="s">
        <v>208</v>
      </c>
      <c r="E142" s="246" t="s">
        <v>19</v>
      </c>
      <c r="F142" s="247" t="s">
        <v>232</v>
      </c>
      <c r="G142" s="245"/>
      <c r="H142" s="248">
        <v>5</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208</v>
      </c>
      <c r="AU142" s="254" t="s">
        <v>82</v>
      </c>
      <c r="AV142" s="14" t="s">
        <v>82</v>
      </c>
      <c r="AW142" s="14" t="s">
        <v>33</v>
      </c>
      <c r="AX142" s="14" t="s">
        <v>73</v>
      </c>
      <c r="AY142" s="254" t="s">
        <v>196</v>
      </c>
    </row>
    <row r="143" s="15" customFormat="1">
      <c r="A143" s="15"/>
      <c r="B143" s="255"/>
      <c r="C143" s="256"/>
      <c r="D143" s="235" t="s">
        <v>208</v>
      </c>
      <c r="E143" s="257" t="s">
        <v>19</v>
      </c>
      <c r="F143" s="258" t="s">
        <v>212</v>
      </c>
      <c r="G143" s="256"/>
      <c r="H143" s="259">
        <v>5</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208</v>
      </c>
      <c r="AU143" s="265" t="s">
        <v>82</v>
      </c>
      <c r="AV143" s="15" t="s">
        <v>204</v>
      </c>
      <c r="AW143" s="15" t="s">
        <v>33</v>
      </c>
      <c r="AX143" s="15" t="s">
        <v>80</v>
      </c>
      <c r="AY143" s="265" t="s">
        <v>196</v>
      </c>
    </row>
    <row r="144" s="2" customFormat="1" ht="31.92453" customHeight="1">
      <c r="A144" s="41"/>
      <c r="B144" s="42"/>
      <c r="C144" s="215" t="s">
        <v>303</v>
      </c>
      <c r="D144" s="215" t="s">
        <v>199</v>
      </c>
      <c r="E144" s="216" t="s">
        <v>5956</v>
      </c>
      <c r="F144" s="217" t="s">
        <v>5957</v>
      </c>
      <c r="G144" s="218" t="s">
        <v>5954</v>
      </c>
      <c r="H144" s="219">
        <v>15</v>
      </c>
      <c r="I144" s="220"/>
      <c r="J144" s="221">
        <f>ROUND(I144*H144,2)</f>
        <v>0</v>
      </c>
      <c r="K144" s="217" t="s">
        <v>19</v>
      </c>
      <c r="L144" s="47"/>
      <c r="M144" s="222" t="s">
        <v>19</v>
      </c>
      <c r="N144" s="223" t="s">
        <v>44</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572</v>
      </c>
      <c r="AT144" s="226" t="s">
        <v>199</v>
      </c>
      <c r="AU144" s="226" t="s">
        <v>82</v>
      </c>
      <c r="AY144" s="20" t="s">
        <v>196</v>
      </c>
      <c r="BE144" s="227">
        <f>IF(N144="základní",J144,0)</f>
        <v>0</v>
      </c>
      <c r="BF144" s="227">
        <f>IF(N144="snížená",J144,0)</f>
        <v>0</v>
      </c>
      <c r="BG144" s="227">
        <f>IF(N144="zákl. přenesená",J144,0)</f>
        <v>0</v>
      </c>
      <c r="BH144" s="227">
        <f>IF(N144="sníž. přenesená",J144,0)</f>
        <v>0</v>
      </c>
      <c r="BI144" s="227">
        <f>IF(N144="nulová",J144,0)</f>
        <v>0</v>
      </c>
      <c r="BJ144" s="20" t="s">
        <v>80</v>
      </c>
      <c r="BK144" s="227">
        <f>ROUND(I144*H144,2)</f>
        <v>0</v>
      </c>
      <c r="BL144" s="20" t="s">
        <v>572</v>
      </c>
      <c r="BM144" s="226" t="s">
        <v>5958</v>
      </c>
    </row>
    <row r="145" s="14" customFormat="1">
      <c r="A145" s="14"/>
      <c r="B145" s="244"/>
      <c r="C145" s="245"/>
      <c r="D145" s="235" t="s">
        <v>208</v>
      </c>
      <c r="E145" s="246" t="s">
        <v>19</v>
      </c>
      <c r="F145" s="247" t="s">
        <v>290</v>
      </c>
      <c r="G145" s="245"/>
      <c r="H145" s="248">
        <v>15</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208</v>
      </c>
      <c r="AU145" s="254" t="s">
        <v>82</v>
      </c>
      <c r="AV145" s="14" t="s">
        <v>82</v>
      </c>
      <c r="AW145" s="14" t="s">
        <v>33</v>
      </c>
      <c r="AX145" s="14" t="s">
        <v>73</v>
      </c>
      <c r="AY145" s="254" t="s">
        <v>196</v>
      </c>
    </row>
    <row r="146" s="15" customFormat="1">
      <c r="A146" s="15"/>
      <c r="B146" s="255"/>
      <c r="C146" s="256"/>
      <c r="D146" s="235" t="s">
        <v>208</v>
      </c>
      <c r="E146" s="257" t="s">
        <v>19</v>
      </c>
      <c r="F146" s="258" t="s">
        <v>212</v>
      </c>
      <c r="G146" s="256"/>
      <c r="H146" s="259">
        <v>15</v>
      </c>
      <c r="I146" s="260"/>
      <c r="J146" s="256"/>
      <c r="K146" s="256"/>
      <c r="L146" s="261"/>
      <c r="M146" s="262"/>
      <c r="N146" s="263"/>
      <c r="O146" s="263"/>
      <c r="P146" s="263"/>
      <c r="Q146" s="263"/>
      <c r="R146" s="263"/>
      <c r="S146" s="263"/>
      <c r="T146" s="264"/>
      <c r="U146" s="15"/>
      <c r="V146" s="15"/>
      <c r="W146" s="15"/>
      <c r="X146" s="15"/>
      <c r="Y146" s="15"/>
      <c r="Z146" s="15"/>
      <c r="AA146" s="15"/>
      <c r="AB146" s="15"/>
      <c r="AC146" s="15"/>
      <c r="AD146" s="15"/>
      <c r="AE146" s="15"/>
      <c r="AT146" s="265" t="s">
        <v>208</v>
      </c>
      <c r="AU146" s="265" t="s">
        <v>82</v>
      </c>
      <c r="AV146" s="15" t="s">
        <v>204</v>
      </c>
      <c r="AW146" s="15" t="s">
        <v>33</v>
      </c>
      <c r="AX146" s="15" t="s">
        <v>80</v>
      </c>
      <c r="AY146" s="265" t="s">
        <v>196</v>
      </c>
    </row>
    <row r="147" s="2" customFormat="1" ht="31.92453" customHeight="1">
      <c r="A147" s="41"/>
      <c r="B147" s="42"/>
      <c r="C147" s="215" t="s">
        <v>309</v>
      </c>
      <c r="D147" s="215" t="s">
        <v>199</v>
      </c>
      <c r="E147" s="216" t="s">
        <v>5959</v>
      </c>
      <c r="F147" s="217" t="s">
        <v>5960</v>
      </c>
      <c r="G147" s="218" t="s">
        <v>5954</v>
      </c>
      <c r="H147" s="219">
        <v>2</v>
      </c>
      <c r="I147" s="220"/>
      <c r="J147" s="221">
        <f>ROUND(I147*H147,2)</f>
        <v>0</v>
      </c>
      <c r="K147" s="217" t="s">
        <v>19</v>
      </c>
      <c r="L147" s="47"/>
      <c r="M147" s="222" t="s">
        <v>19</v>
      </c>
      <c r="N147" s="223" t="s">
        <v>44</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572</v>
      </c>
      <c r="AT147" s="226" t="s">
        <v>199</v>
      </c>
      <c r="AU147" s="226" t="s">
        <v>82</v>
      </c>
      <c r="AY147" s="20" t="s">
        <v>196</v>
      </c>
      <c r="BE147" s="227">
        <f>IF(N147="základní",J147,0)</f>
        <v>0</v>
      </c>
      <c r="BF147" s="227">
        <f>IF(N147="snížená",J147,0)</f>
        <v>0</v>
      </c>
      <c r="BG147" s="227">
        <f>IF(N147="zákl. přenesená",J147,0)</f>
        <v>0</v>
      </c>
      <c r="BH147" s="227">
        <f>IF(N147="sníž. přenesená",J147,0)</f>
        <v>0</v>
      </c>
      <c r="BI147" s="227">
        <f>IF(N147="nulová",J147,0)</f>
        <v>0</v>
      </c>
      <c r="BJ147" s="20" t="s">
        <v>80</v>
      </c>
      <c r="BK147" s="227">
        <f>ROUND(I147*H147,2)</f>
        <v>0</v>
      </c>
      <c r="BL147" s="20" t="s">
        <v>572</v>
      </c>
      <c r="BM147" s="226" t="s">
        <v>5961</v>
      </c>
    </row>
    <row r="148" s="14" customFormat="1">
      <c r="A148" s="14"/>
      <c r="B148" s="244"/>
      <c r="C148" s="245"/>
      <c r="D148" s="235" t="s">
        <v>208</v>
      </c>
      <c r="E148" s="246" t="s">
        <v>19</v>
      </c>
      <c r="F148" s="247" t="s">
        <v>82</v>
      </c>
      <c r="G148" s="245"/>
      <c r="H148" s="248">
        <v>2</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208</v>
      </c>
      <c r="AU148" s="254" t="s">
        <v>82</v>
      </c>
      <c r="AV148" s="14" t="s">
        <v>82</v>
      </c>
      <c r="AW148" s="14" t="s">
        <v>33</v>
      </c>
      <c r="AX148" s="14" t="s">
        <v>73</v>
      </c>
      <c r="AY148" s="254" t="s">
        <v>196</v>
      </c>
    </row>
    <row r="149" s="15" customFormat="1">
      <c r="A149" s="15"/>
      <c r="B149" s="255"/>
      <c r="C149" s="256"/>
      <c r="D149" s="235" t="s">
        <v>208</v>
      </c>
      <c r="E149" s="257" t="s">
        <v>19</v>
      </c>
      <c r="F149" s="258" t="s">
        <v>212</v>
      </c>
      <c r="G149" s="256"/>
      <c r="H149" s="259">
        <v>2</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208</v>
      </c>
      <c r="AU149" s="265" t="s">
        <v>82</v>
      </c>
      <c r="AV149" s="15" t="s">
        <v>204</v>
      </c>
      <c r="AW149" s="15" t="s">
        <v>33</v>
      </c>
      <c r="AX149" s="15" t="s">
        <v>80</v>
      </c>
      <c r="AY149" s="265" t="s">
        <v>196</v>
      </c>
    </row>
    <row r="150" s="2" customFormat="1" ht="31.92453" customHeight="1">
      <c r="A150" s="41"/>
      <c r="B150" s="42"/>
      <c r="C150" s="215" t="s">
        <v>315</v>
      </c>
      <c r="D150" s="215" t="s">
        <v>199</v>
      </c>
      <c r="E150" s="216" t="s">
        <v>5962</v>
      </c>
      <c r="F150" s="217" t="s">
        <v>5963</v>
      </c>
      <c r="G150" s="218" t="s">
        <v>5954</v>
      </c>
      <c r="H150" s="219">
        <v>14</v>
      </c>
      <c r="I150" s="220"/>
      <c r="J150" s="221">
        <f>ROUND(I150*H150,2)</f>
        <v>0</v>
      </c>
      <c r="K150" s="217" t="s">
        <v>19</v>
      </c>
      <c r="L150" s="47"/>
      <c r="M150" s="222" t="s">
        <v>19</v>
      </c>
      <c r="N150" s="223" t="s">
        <v>44</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572</v>
      </c>
      <c r="AT150" s="226" t="s">
        <v>199</v>
      </c>
      <c r="AU150" s="226" t="s">
        <v>82</v>
      </c>
      <c r="AY150" s="20" t="s">
        <v>196</v>
      </c>
      <c r="BE150" s="227">
        <f>IF(N150="základní",J150,0)</f>
        <v>0</v>
      </c>
      <c r="BF150" s="227">
        <f>IF(N150="snížená",J150,0)</f>
        <v>0</v>
      </c>
      <c r="BG150" s="227">
        <f>IF(N150="zákl. přenesená",J150,0)</f>
        <v>0</v>
      </c>
      <c r="BH150" s="227">
        <f>IF(N150="sníž. přenesená",J150,0)</f>
        <v>0</v>
      </c>
      <c r="BI150" s="227">
        <f>IF(N150="nulová",J150,0)</f>
        <v>0</v>
      </c>
      <c r="BJ150" s="20" t="s">
        <v>80</v>
      </c>
      <c r="BK150" s="227">
        <f>ROUND(I150*H150,2)</f>
        <v>0</v>
      </c>
      <c r="BL150" s="20" t="s">
        <v>572</v>
      </c>
      <c r="BM150" s="226" t="s">
        <v>5964</v>
      </c>
    </row>
    <row r="151" s="14" customFormat="1">
      <c r="A151" s="14"/>
      <c r="B151" s="244"/>
      <c r="C151" s="245"/>
      <c r="D151" s="235" t="s">
        <v>208</v>
      </c>
      <c r="E151" s="246" t="s">
        <v>19</v>
      </c>
      <c r="F151" s="247" t="s">
        <v>285</v>
      </c>
      <c r="G151" s="245"/>
      <c r="H151" s="248">
        <v>14</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208</v>
      </c>
      <c r="AU151" s="254" t="s">
        <v>82</v>
      </c>
      <c r="AV151" s="14" t="s">
        <v>82</v>
      </c>
      <c r="AW151" s="14" t="s">
        <v>33</v>
      </c>
      <c r="AX151" s="14" t="s">
        <v>73</v>
      </c>
      <c r="AY151" s="254" t="s">
        <v>196</v>
      </c>
    </row>
    <row r="152" s="15" customFormat="1">
      <c r="A152" s="15"/>
      <c r="B152" s="255"/>
      <c r="C152" s="256"/>
      <c r="D152" s="235" t="s">
        <v>208</v>
      </c>
      <c r="E152" s="257" t="s">
        <v>19</v>
      </c>
      <c r="F152" s="258" t="s">
        <v>212</v>
      </c>
      <c r="G152" s="256"/>
      <c r="H152" s="259">
        <v>14</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208</v>
      </c>
      <c r="AU152" s="265" t="s">
        <v>82</v>
      </c>
      <c r="AV152" s="15" t="s">
        <v>204</v>
      </c>
      <c r="AW152" s="15" t="s">
        <v>33</v>
      </c>
      <c r="AX152" s="15" t="s">
        <v>80</v>
      </c>
      <c r="AY152" s="265" t="s">
        <v>196</v>
      </c>
    </row>
    <row r="153" s="2" customFormat="1" ht="31.92453" customHeight="1">
      <c r="A153" s="41"/>
      <c r="B153" s="42"/>
      <c r="C153" s="215" t="s">
        <v>320</v>
      </c>
      <c r="D153" s="215" t="s">
        <v>199</v>
      </c>
      <c r="E153" s="216" t="s">
        <v>5965</v>
      </c>
      <c r="F153" s="217" t="s">
        <v>5966</v>
      </c>
      <c r="G153" s="218" t="s">
        <v>5954</v>
      </c>
      <c r="H153" s="219">
        <v>36</v>
      </c>
      <c r="I153" s="220"/>
      <c r="J153" s="221">
        <f>ROUND(I153*H153,2)</f>
        <v>0</v>
      </c>
      <c r="K153" s="217" t="s">
        <v>19</v>
      </c>
      <c r="L153" s="47"/>
      <c r="M153" s="222" t="s">
        <v>19</v>
      </c>
      <c r="N153" s="223" t="s">
        <v>44</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572</v>
      </c>
      <c r="AT153" s="226" t="s">
        <v>199</v>
      </c>
      <c r="AU153" s="226" t="s">
        <v>82</v>
      </c>
      <c r="AY153" s="20" t="s">
        <v>196</v>
      </c>
      <c r="BE153" s="227">
        <f>IF(N153="základní",J153,0)</f>
        <v>0</v>
      </c>
      <c r="BF153" s="227">
        <f>IF(N153="snížená",J153,0)</f>
        <v>0</v>
      </c>
      <c r="BG153" s="227">
        <f>IF(N153="zákl. přenesená",J153,0)</f>
        <v>0</v>
      </c>
      <c r="BH153" s="227">
        <f>IF(N153="sníž. přenesená",J153,0)</f>
        <v>0</v>
      </c>
      <c r="BI153" s="227">
        <f>IF(N153="nulová",J153,0)</f>
        <v>0</v>
      </c>
      <c r="BJ153" s="20" t="s">
        <v>80</v>
      </c>
      <c r="BK153" s="227">
        <f>ROUND(I153*H153,2)</f>
        <v>0</v>
      </c>
      <c r="BL153" s="20" t="s">
        <v>572</v>
      </c>
      <c r="BM153" s="226" t="s">
        <v>5967</v>
      </c>
    </row>
    <row r="154" s="14" customFormat="1">
      <c r="A154" s="14"/>
      <c r="B154" s="244"/>
      <c r="C154" s="245"/>
      <c r="D154" s="235" t="s">
        <v>208</v>
      </c>
      <c r="E154" s="246" t="s">
        <v>19</v>
      </c>
      <c r="F154" s="247" t="s">
        <v>416</v>
      </c>
      <c r="G154" s="245"/>
      <c r="H154" s="248">
        <v>36</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208</v>
      </c>
      <c r="AU154" s="254" t="s">
        <v>82</v>
      </c>
      <c r="AV154" s="14" t="s">
        <v>82</v>
      </c>
      <c r="AW154" s="14" t="s">
        <v>33</v>
      </c>
      <c r="AX154" s="14" t="s">
        <v>73</v>
      </c>
      <c r="AY154" s="254" t="s">
        <v>196</v>
      </c>
    </row>
    <row r="155" s="15" customFormat="1">
      <c r="A155" s="15"/>
      <c r="B155" s="255"/>
      <c r="C155" s="256"/>
      <c r="D155" s="235" t="s">
        <v>208</v>
      </c>
      <c r="E155" s="257" t="s">
        <v>19</v>
      </c>
      <c r="F155" s="258" t="s">
        <v>212</v>
      </c>
      <c r="G155" s="256"/>
      <c r="H155" s="259">
        <v>36</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208</v>
      </c>
      <c r="AU155" s="265" t="s">
        <v>82</v>
      </c>
      <c r="AV155" s="15" t="s">
        <v>204</v>
      </c>
      <c r="AW155" s="15" t="s">
        <v>33</v>
      </c>
      <c r="AX155" s="15" t="s">
        <v>80</v>
      </c>
      <c r="AY155" s="265" t="s">
        <v>196</v>
      </c>
    </row>
    <row r="156" s="2" customFormat="1" ht="36.72453" customHeight="1">
      <c r="A156" s="41"/>
      <c r="B156" s="42"/>
      <c r="C156" s="215" t="s">
        <v>7</v>
      </c>
      <c r="D156" s="215" t="s">
        <v>199</v>
      </c>
      <c r="E156" s="216" t="s">
        <v>5968</v>
      </c>
      <c r="F156" s="217" t="s">
        <v>5969</v>
      </c>
      <c r="G156" s="218" t="s">
        <v>202</v>
      </c>
      <c r="H156" s="219">
        <v>35</v>
      </c>
      <c r="I156" s="220"/>
      <c r="J156" s="221">
        <f>ROUND(I156*H156,2)</f>
        <v>0</v>
      </c>
      <c r="K156" s="217" t="s">
        <v>19</v>
      </c>
      <c r="L156" s="47"/>
      <c r="M156" s="222" t="s">
        <v>19</v>
      </c>
      <c r="N156" s="223" t="s">
        <v>44</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572</v>
      </c>
      <c r="AT156" s="226" t="s">
        <v>199</v>
      </c>
      <c r="AU156" s="226" t="s">
        <v>82</v>
      </c>
      <c r="AY156" s="20" t="s">
        <v>196</v>
      </c>
      <c r="BE156" s="227">
        <f>IF(N156="základní",J156,0)</f>
        <v>0</v>
      </c>
      <c r="BF156" s="227">
        <f>IF(N156="snížená",J156,0)</f>
        <v>0</v>
      </c>
      <c r="BG156" s="227">
        <f>IF(N156="zákl. přenesená",J156,0)</f>
        <v>0</v>
      </c>
      <c r="BH156" s="227">
        <f>IF(N156="sníž. přenesená",J156,0)</f>
        <v>0</v>
      </c>
      <c r="BI156" s="227">
        <f>IF(N156="nulová",J156,0)</f>
        <v>0</v>
      </c>
      <c r="BJ156" s="20" t="s">
        <v>80</v>
      </c>
      <c r="BK156" s="227">
        <f>ROUND(I156*H156,2)</f>
        <v>0</v>
      </c>
      <c r="BL156" s="20" t="s">
        <v>572</v>
      </c>
      <c r="BM156" s="226" t="s">
        <v>5970</v>
      </c>
    </row>
    <row r="157" s="14" customFormat="1">
      <c r="A157" s="14"/>
      <c r="B157" s="244"/>
      <c r="C157" s="245"/>
      <c r="D157" s="235" t="s">
        <v>208</v>
      </c>
      <c r="E157" s="246" t="s">
        <v>19</v>
      </c>
      <c r="F157" s="247" t="s">
        <v>410</v>
      </c>
      <c r="G157" s="245"/>
      <c r="H157" s="248">
        <v>35</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208</v>
      </c>
      <c r="AU157" s="254" t="s">
        <v>82</v>
      </c>
      <c r="AV157" s="14" t="s">
        <v>82</v>
      </c>
      <c r="AW157" s="14" t="s">
        <v>33</v>
      </c>
      <c r="AX157" s="14" t="s">
        <v>73</v>
      </c>
      <c r="AY157" s="254" t="s">
        <v>196</v>
      </c>
    </row>
    <row r="158" s="15" customFormat="1">
      <c r="A158" s="15"/>
      <c r="B158" s="255"/>
      <c r="C158" s="256"/>
      <c r="D158" s="235" t="s">
        <v>208</v>
      </c>
      <c r="E158" s="257" t="s">
        <v>19</v>
      </c>
      <c r="F158" s="258" t="s">
        <v>212</v>
      </c>
      <c r="G158" s="256"/>
      <c r="H158" s="259">
        <v>35</v>
      </c>
      <c r="I158" s="260"/>
      <c r="J158" s="256"/>
      <c r="K158" s="256"/>
      <c r="L158" s="261"/>
      <c r="M158" s="262"/>
      <c r="N158" s="263"/>
      <c r="O158" s="263"/>
      <c r="P158" s="263"/>
      <c r="Q158" s="263"/>
      <c r="R158" s="263"/>
      <c r="S158" s="263"/>
      <c r="T158" s="264"/>
      <c r="U158" s="15"/>
      <c r="V158" s="15"/>
      <c r="W158" s="15"/>
      <c r="X158" s="15"/>
      <c r="Y158" s="15"/>
      <c r="Z158" s="15"/>
      <c r="AA158" s="15"/>
      <c r="AB158" s="15"/>
      <c r="AC158" s="15"/>
      <c r="AD158" s="15"/>
      <c r="AE158" s="15"/>
      <c r="AT158" s="265" t="s">
        <v>208</v>
      </c>
      <c r="AU158" s="265" t="s">
        <v>82</v>
      </c>
      <c r="AV158" s="15" t="s">
        <v>204</v>
      </c>
      <c r="AW158" s="15" t="s">
        <v>33</v>
      </c>
      <c r="AX158" s="15" t="s">
        <v>80</v>
      </c>
      <c r="AY158" s="265" t="s">
        <v>196</v>
      </c>
    </row>
    <row r="159" s="2" customFormat="1" ht="42.79245" customHeight="1">
      <c r="A159" s="41"/>
      <c r="B159" s="42"/>
      <c r="C159" s="215" t="s">
        <v>330</v>
      </c>
      <c r="D159" s="215" t="s">
        <v>199</v>
      </c>
      <c r="E159" s="216" t="s">
        <v>5971</v>
      </c>
      <c r="F159" s="217" t="s">
        <v>5972</v>
      </c>
      <c r="G159" s="218" t="s">
        <v>222</v>
      </c>
      <c r="H159" s="219">
        <v>3</v>
      </c>
      <c r="I159" s="220"/>
      <c r="J159" s="221">
        <f>ROUND(I159*H159,2)</f>
        <v>0</v>
      </c>
      <c r="K159" s="217" t="s">
        <v>19</v>
      </c>
      <c r="L159" s="47"/>
      <c r="M159" s="222" t="s">
        <v>19</v>
      </c>
      <c r="N159" s="223" t="s">
        <v>44</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572</v>
      </c>
      <c r="AT159" s="226" t="s">
        <v>199</v>
      </c>
      <c r="AU159" s="226" t="s">
        <v>82</v>
      </c>
      <c r="AY159" s="20" t="s">
        <v>196</v>
      </c>
      <c r="BE159" s="227">
        <f>IF(N159="základní",J159,0)</f>
        <v>0</v>
      </c>
      <c r="BF159" s="227">
        <f>IF(N159="snížená",J159,0)</f>
        <v>0</v>
      </c>
      <c r="BG159" s="227">
        <f>IF(N159="zákl. přenesená",J159,0)</f>
        <v>0</v>
      </c>
      <c r="BH159" s="227">
        <f>IF(N159="sníž. přenesená",J159,0)</f>
        <v>0</v>
      </c>
      <c r="BI159" s="227">
        <f>IF(N159="nulová",J159,0)</f>
        <v>0</v>
      </c>
      <c r="BJ159" s="20" t="s">
        <v>80</v>
      </c>
      <c r="BK159" s="227">
        <f>ROUND(I159*H159,2)</f>
        <v>0</v>
      </c>
      <c r="BL159" s="20" t="s">
        <v>572</v>
      </c>
      <c r="BM159" s="226" t="s">
        <v>5973</v>
      </c>
    </row>
    <row r="160" s="14" customFormat="1">
      <c r="A160" s="14"/>
      <c r="B160" s="244"/>
      <c r="C160" s="245"/>
      <c r="D160" s="235" t="s">
        <v>208</v>
      </c>
      <c r="E160" s="246" t="s">
        <v>19</v>
      </c>
      <c r="F160" s="247" t="s">
        <v>197</v>
      </c>
      <c r="G160" s="245"/>
      <c r="H160" s="248">
        <v>3</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208</v>
      </c>
      <c r="AU160" s="254" t="s">
        <v>82</v>
      </c>
      <c r="AV160" s="14" t="s">
        <v>82</v>
      </c>
      <c r="AW160" s="14" t="s">
        <v>33</v>
      </c>
      <c r="AX160" s="14" t="s">
        <v>73</v>
      </c>
      <c r="AY160" s="254" t="s">
        <v>196</v>
      </c>
    </row>
    <row r="161" s="15" customFormat="1">
      <c r="A161" s="15"/>
      <c r="B161" s="255"/>
      <c r="C161" s="256"/>
      <c r="D161" s="235" t="s">
        <v>208</v>
      </c>
      <c r="E161" s="257" t="s">
        <v>19</v>
      </c>
      <c r="F161" s="258" t="s">
        <v>212</v>
      </c>
      <c r="G161" s="256"/>
      <c r="H161" s="259">
        <v>3</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208</v>
      </c>
      <c r="AU161" s="265" t="s">
        <v>82</v>
      </c>
      <c r="AV161" s="15" t="s">
        <v>204</v>
      </c>
      <c r="AW161" s="15" t="s">
        <v>33</v>
      </c>
      <c r="AX161" s="15" t="s">
        <v>80</v>
      </c>
      <c r="AY161" s="265" t="s">
        <v>196</v>
      </c>
    </row>
    <row r="162" s="2" customFormat="1" ht="42.79245" customHeight="1">
      <c r="A162" s="41"/>
      <c r="B162" s="42"/>
      <c r="C162" s="215" t="s">
        <v>336</v>
      </c>
      <c r="D162" s="215" t="s">
        <v>199</v>
      </c>
      <c r="E162" s="216" t="s">
        <v>5974</v>
      </c>
      <c r="F162" s="217" t="s">
        <v>5975</v>
      </c>
      <c r="G162" s="218" t="s">
        <v>222</v>
      </c>
      <c r="H162" s="219">
        <v>1</v>
      </c>
      <c r="I162" s="220"/>
      <c r="J162" s="221">
        <f>ROUND(I162*H162,2)</f>
        <v>0</v>
      </c>
      <c r="K162" s="217" t="s">
        <v>19</v>
      </c>
      <c r="L162" s="47"/>
      <c r="M162" s="222" t="s">
        <v>19</v>
      </c>
      <c r="N162" s="223" t="s">
        <v>44</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572</v>
      </c>
      <c r="AT162" s="226" t="s">
        <v>199</v>
      </c>
      <c r="AU162" s="226" t="s">
        <v>82</v>
      </c>
      <c r="AY162" s="20" t="s">
        <v>196</v>
      </c>
      <c r="BE162" s="227">
        <f>IF(N162="základní",J162,0)</f>
        <v>0</v>
      </c>
      <c r="BF162" s="227">
        <f>IF(N162="snížená",J162,0)</f>
        <v>0</v>
      </c>
      <c r="BG162" s="227">
        <f>IF(N162="zákl. přenesená",J162,0)</f>
        <v>0</v>
      </c>
      <c r="BH162" s="227">
        <f>IF(N162="sníž. přenesená",J162,0)</f>
        <v>0</v>
      </c>
      <c r="BI162" s="227">
        <f>IF(N162="nulová",J162,0)</f>
        <v>0</v>
      </c>
      <c r="BJ162" s="20" t="s">
        <v>80</v>
      </c>
      <c r="BK162" s="227">
        <f>ROUND(I162*H162,2)</f>
        <v>0</v>
      </c>
      <c r="BL162" s="20" t="s">
        <v>572</v>
      </c>
      <c r="BM162" s="226" t="s">
        <v>5976</v>
      </c>
    </row>
    <row r="163" s="14" customFormat="1">
      <c r="A163" s="14"/>
      <c r="B163" s="244"/>
      <c r="C163" s="245"/>
      <c r="D163" s="235" t="s">
        <v>208</v>
      </c>
      <c r="E163" s="246" t="s">
        <v>19</v>
      </c>
      <c r="F163" s="247" t="s">
        <v>80</v>
      </c>
      <c r="G163" s="245"/>
      <c r="H163" s="248">
        <v>1</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208</v>
      </c>
      <c r="AU163" s="254" t="s">
        <v>82</v>
      </c>
      <c r="AV163" s="14" t="s">
        <v>82</v>
      </c>
      <c r="AW163" s="14" t="s">
        <v>33</v>
      </c>
      <c r="AX163" s="14" t="s">
        <v>73</v>
      </c>
      <c r="AY163" s="254" t="s">
        <v>196</v>
      </c>
    </row>
    <row r="164" s="15" customFormat="1">
      <c r="A164" s="15"/>
      <c r="B164" s="255"/>
      <c r="C164" s="256"/>
      <c r="D164" s="235" t="s">
        <v>208</v>
      </c>
      <c r="E164" s="257" t="s">
        <v>19</v>
      </c>
      <c r="F164" s="258" t="s">
        <v>212</v>
      </c>
      <c r="G164" s="256"/>
      <c r="H164" s="259">
        <v>1</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208</v>
      </c>
      <c r="AU164" s="265" t="s">
        <v>82</v>
      </c>
      <c r="AV164" s="15" t="s">
        <v>204</v>
      </c>
      <c r="AW164" s="15" t="s">
        <v>33</v>
      </c>
      <c r="AX164" s="15" t="s">
        <v>80</v>
      </c>
      <c r="AY164" s="265" t="s">
        <v>196</v>
      </c>
    </row>
    <row r="165" s="2" customFormat="1" ht="42.79245" customHeight="1">
      <c r="A165" s="41"/>
      <c r="B165" s="42"/>
      <c r="C165" s="215" t="s">
        <v>341</v>
      </c>
      <c r="D165" s="215" t="s">
        <v>199</v>
      </c>
      <c r="E165" s="216" t="s">
        <v>5977</v>
      </c>
      <c r="F165" s="217" t="s">
        <v>5978</v>
      </c>
      <c r="G165" s="218" t="s">
        <v>222</v>
      </c>
      <c r="H165" s="219">
        <v>1</v>
      </c>
      <c r="I165" s="220"/>
      <c r="J165" s="221">
        <f>ROUND(I165*H165,2)</f>
        <v>0</v>
      </c>
      <c r="K165" s="217" t="s">
        <v>19</v>
      </c>
      <c r="L165" s="47"/>
      <c r="M165" s="222" t="s">
        <v>19</v>
      </c>
      <c r="N165" s="223" t="s">
        <v>44</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572</v>
      </c>
      <c r="AT165" s="226" t="s">
        <v>199</v>
      </c>
      <c r="AU165" s="226" t="s">
        <v>82</v>
      </c>
      <c r="AY165" s="20" t="s">
        <v>196</v>
      </c>
      <c r="BE165" s="227">
        <f>IF(N165="základní",J165,0)</f>
        <v>0</v>
      </c>
      <c r="BF165" s="227">
        <f>IF(N165="snížená",J165,0)</f>
        <v>0</v>
      </c>
      <c r="BG165" s="227">
        <f>IF(N165="zákl. přenesená",J165,0)</f>
        <v>0</v>
      </c>
      <c r="BH165" s="227">
        <f>IF(N165="sníž. přenesená",J165,0)</f>
        <v>0</v>
      </c>
      <c r="BI165" s="227">
        <f>IF(N165="nulová",J165,0)</f>
        <v>0</v>
      </c>
      <c r="BJ165" s="20" t="s">
        <v>80</v>
      </c>
      <c r="BK165" s="227">
        <f>ROUND(I165*H165,2)</f>
        <v>0</v>
      </c>
      <c r="BL165" s="20" t="s">
        <v>572</v>
      </c>
      <c r="BM165" s="226" t="s">
        <v>5979</v>
      </c>
    </row>
    <row r="166" s="14" customFormat="1">
      <c r="A166" s="14"/>
      <c r="B166" s="244"/>
      <c r="C166" s="245"/>
      <c r="D166" s="235" t="s">
        <v>208</v>
      </c>
      <c r="E166" s="246" t="s">
        <v>19</v>
      </c>
      <c r="F166" s="247" t="s">
        <v>80</v>
      </c>
      <c r="G166" s="245"/>
      <c r="H166" s="248">
        <v>1</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208</v>
      </c>
      <c r="AU166" s="254" t="s">
        <v>82</v>
      </c>
      <c r="AV166" s="14" t="s">
        <v>82</v>
      </c>
      <c r="AW166" s="14" t="s">
        <v>33</v>
      </c>
      <c r="AX166" s="14" t="s">
        <v>73</v>
      </c>
      <c r="AY166" s="254" t="s">
        <v>196</v>
      </c>
    </row>
    <row r="167" s="15" customFormat="1">
      <c r="A167" s="15"/>
      <c r="B167" s="255"/>
      <c r="C167" s="256"/>
      <c r="D167" s="235" t="s">
        <v>208</v>
      </c>
      <c r="E167" s="257" t="s">
        <v>19</v>
      </c>
      <c r="F167" s="258" t="s">
        <v>212</v>
      </c>
      <c r="G167" s="256"/>
      <c r="H167" s="259">
        <v>1</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208</v>
      </c>
      <c r="AU167" s="265" t="s">
        <v>82</v>
      </c>
      <c r="AV167" s="15" t="s">
        <v>204</v>
      </c>
      <c r="AW167" s="15" t="s">
        <v>33</v>
      </c>
      <c r="AX167" s="15" t="s">
        <v>80</v>
      </c>
      <c r="AY167" s="265" t="s">
        <v>196</v>
      </c>
    </row>
    <row r="168" s="2" customFormat="1" ht="42.79245" customHeight="1">
      <c r="A168" s="41"/>
      <c r="B168" s="42"/>
      <c r="C168" s="215" t="s">
        <v>348</v>
      </c>
      <c r="D168" s="215" t="s">
        <v>199</v>
      </c>
      <c r="E168" s="216" t="s">
        <v>5980</v>
      </c>
      <c r="F168" s="217" t="s">
        <v>5981</v>
      </c>
      <c r="G168" s="218" t="s">
        <v>222</v>
      </c>
      <c r="H168" s="219">
        <v>4</v>
      </c>
      <c r="I168" s="220"/>
      <c r="J168" s="221">
        <f>ROUND(I168*H168,2)</f>
        <v>0</v>
      </c>
      <c r="K168" s="217" t="s">
        <v>19</v>
      </c>
      <c r="L168" s="47"/>
      <c r="M168" s="222" t="s">
        <v>19</v>
      </c>
      <c r="N168" s="223" t="s">
        <v>44</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572</v>
      </c>
      <c r="AT168" s="226" t="s">
        <v>199</v>
      </c>
      <c r="AU168" s="226" t="s">
        <v>82</v>
      </c>
      <c r="AY168" s="20" t="s">
        <v>196</v>
      </c>
      <c r="BE168" s="227">
        <f>IF(N168="základní",J168,0)</f>
        <v>0</v>
      </c>
      <c r="BF168" s="227">
        <f>IF(N168="snížená",J168,0)</f>
        <v>0</v>
      </c>
      <c r="BG168" s="227">
        <f>IF(N168="zákl. přenesená",J168,0)</f>
        <v>0</v>
      </c>
      <c r="BH168" s="227">
        <f>IF(N168="sníž. přenesená",J168,0)</f>
        <v>0</v>
      </c>
      <c r="BI168" s="227">
        <f>IF(N168="nulová",J168,0)</f>
        <v>0</v>
      </c>
      <c r="BJ168" s="20" t="s">
        <v>80</v>
      </c>
      <c r="BK168" s="227">
        <f>ROUND(I168*H168,2)</f>
        <v>0</v>
      </c>
      <c r="BL168" s="20" t="s">
        <v>572</v>
      </c>
      <c r="BM168" s="226" t="s">
        <v>5982</v>
      </c>
    </row>
    <row r="169" s="14" customFormat="1">
      <c r="A169" s="14"/>
      <c r="B169" s="244"/>
      <c r="C169" s="245"/>
      <c r="D169" s="235" t="s">
        <v>208</v>
      </c>
      <c r="E169" s="246" t="s">
        <v>19</v>
      </c>
      <c r="F169" s="247" t="s">
        <v>204</v>
      </c>
      <c r="G169" s="245"/>
      <c r="H169" s="248">
        <v>4</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208</v>
      </c>
      <c r="AU169" s="254" t="s">
        <v>82</v>
      </c>
      <c r="AV169" s="14" t="s">
        <v>82</v>
      </c>
      <c r="AW169" s="14" t="s">
        <v>33</v>
      </c>
      <c r="AX169" s="14" t="s">
        <v>73</v>
      </c>
      <c r="AY169" s="254" t="s">
        <v>196</v>
      </c>
    </row>
    <row r="170" s="15" customFormat="1">
      <c r="A170" s="15"/>
      <c r="B170" s="255"/>
      <c r="C170" s="256"/>
      <c r="D170" s="235" t="s">
        <v>208</v>
      </c>
      <c r="E170" s="257" t="s">
        <v>19</v>
      </c>
      <c r="F170" s="258" t="s">
        <v>212</v>
      </c>
      <c r="G170" s="256"/>
      <c r="H170" s="259">
        <v>4</v>
      </c>
      <c r="I170" s="260"/>
      <c r="J170" s="256"/>
      <c r="K170" s="256"/>
      <c r="L170" s="261"/>
      <c r="M170" s="262"/>
      <c r="N170" s="263"/>
      <c r="O170" s="263"/>
      <c r="P170" s="263"/>
      <c r="Q170" s="263"/>
      <c r="R170" s="263"/>
      <c r="S170" s="263"/>
      <c r="T170" s="264"/>
      <c r="U170" s="15"/>
      <c r="V170" s="15"/>
      <c r="W170" s="15"/>
      <c r="X170" s="15"/>
      <c r="Y170" s="15"/>
      <c r="Z170" s="15"/>
      <c r="AA170" s="15"/>
      <c r="AB170" s="15"/>
      <c r="AC170" s="15"/>
      <c r="AD170" s="15"/>
      <c r="AE170" s="15"/>
      <c r="AT170" s="265" t="s">
        <v>208</v>
      </c>
      <c r="AU170" s="265" t="s">
        <v>82</v>
      </c>
      <c r="AV170" s="15" t="s">
        <v>204</v>
      </c>
      <c r="AW170" s="15" t="s">
        <v>33</v>
      </c>
      <c r="AX170" s="15" t="s">
        <v>80</v>
      </c>
      <c r="AY170" s="265" t="s">
        <v>196</v>
      </c>
    </row>
    <row r="171" s="2" customFormat="1" ht="47.59245" customHeight="1">
      <c r="A171" s="41"/>
      <c r="B171" s="42"/>
      <c r="C171" s="215" t="s">
        <v>353</v>
      </c>
      <c r="D171" s="215" t="s">
        <v>199</v>
      </c>
      <c r="E171" s="216" t="s">
        <v>5983</v>
      </c>
      <c r="F171" s="217" t="s">
        <v>5984</v>
      </c>
      <c r="G171" s="218" t="s">
        <v>222</v>
      </c>
      <c r="H171" s="219">
        <v>4</v>
      </c>
      <c r="I171" s="220"/>
      <c r="J171" s="221">
        <f>ROUND(I171*H171,2)</f>
        <v>0</v>
      </c>
      <c r="K171" s="217" t="s">
        <v>19</v>
      </c>
      <c r="L171" s="47"/>
      <c r="M171" s="222" t="s">
        <v>19</v>
      </c>
      <c r="N171" s="223" t="s">
        <v>44</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572</v>
      </c>
      <c r="AT171" s="226" t="s">
        <v>199</v>
      </c>
      <c r="AU171" s="226" t="s">
        <v>82</v>
      </c>
      <c r="AY171" s="20" t="s">
        <v>196</v>
      </c>
      <c r="BE171" s="227">
        <f>IF(N171="základní",J171,0)</f>
        <v>0</v>
      </c>
      <c r="BF171" s="227">
        <f>IF(N171="snížená",J171,0)</f>
        <v>0</v>
      </c>
      <c r="BG171" s="227">
        <f>IF(N171="zákl. přenesená",J171,0)</f>
        <v>0</v>
      </c>
      <c r="BH171" s="227">
        <f>IF(N171="sníž. přenesená",J171,0)</f>
        <v>0</v>
      </c>
      <c r="BI171" s="227">
        <f>IF(N171="nulová",J171,0)</f>
        <v>0</v>
      </c>
      <c r="BJ171" s="20" t="s">
        <v>80</v>
      </c>
      <c r="BK171" s="227">
        <f>ROUND(I171*H171,2)</f>
        <v>0</v>
      </c>
      <c r="BL171" s="20" t="s">
        <v>572</v>
      </c>
      <c r="BM171" s="226" t="s">
        <v>5985</v>
      </c>
    </row>
    <row r="172" s="14" customFormat="1">
      <c r="A172" s="14"/>
      <c r="B172" s="244"/>
      <c r="C172" s="245"/>
      <c r="D172" s="235" t="s">
        <v>208</v>
      </c>
      <c r="E172" s="246" t="s">
        <v>19</v>
      </c>
      <c r="F172" s="247" t="s">
        <v>204</v>
      </c>
      <c r="G172" s="245"/>
      <c r="H172" s="248">
        <v>4</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208</v>
      </c>
      <c r="AU172" s="254" t="s">
        <v>82</v>
      </c>
      <c r="AV172" s="14" t="s">
        <v>82</v>
      </c>
      <c r="AW172" s="14" t="s">
        <v>33</v>
      </c>
      <c r="AX172" s="14" t="s">
        <v>73</v>
      </c>
      <c r="AY172" s="254" t="s">
        <v>196</v>
      </c>
    </row>
    <row r="173" s="15" customFormat="1">
      <c r="A173" s="15"/>
      <c r="B173" s="255"/>
      <c r="C173" s="256"/>
      <c r="D173" s="235" t="s">
        <v>208</v>
      </c>
      <c r="E173" s="257" t="s">
        <v>19</v>
      </c>
      <c r="F173" s="258" t="s">
        <v>212</v>
      </c>
      <c r="G173" s="256"/>
      <c r="H173" s="259">
        <v>4</v>
      </c>
      <c r="I173" s="260"/>
      <c r="J173" s="256"/>
      <c r="K173" s="256"/>
      <c r="L173" s="261"/>
      <c r="M173" s="262"/>
      <c r="N173" s="263"/>
      <c r="O173" s="263"/>
      <c r="P173" s="263"/>
      <c r="Q173" s="263"/>
      <c r="R173" s="263"/>
      <c r="S173" s="263"/>
      <c r="T173" s="264"/>
      <c r="U173" s="15"/>
      <c r="V173" s="15"/>
      <c r="W173" s="15"/>
      <c r="X173" s="15"/>
      <c r="Y173" s="15"/>
      <c r="Z173" s="15"/>
      <c r="AA173" s="15"/>
      <c r="AB173" s="15"/>
      <c r="AC173" s="15"/>
      <c r="AD173" s="15"/>
      <c r="AE173" s="15"/>
      <c r="AT173" s="265" t="s">
        <v>208</v>
      </c>
      <c r="AU173" s="265" t="s">
        <v>82</v>
      </c>
      <c r="AV173" s="15" t="s">
        <v>204</v>
      </c>
      <c r="AW173" s="15" t="s">
        <v>33</v>
      </c>
      <c r="AX173" s="15" t="s">
        <v>80</v>
      </c>
      <c r="AY173" s="265" t="s">
        <v>196</v>
      </c>
    </row>
    <row r="174" s="2" customFormat="1" ht="47.59245" customHeight="1">
      <c r="A174" s="41"/>
      <c r="B174" s="42"/>
      <c r="C174" s="215" t="s">
        <v>358</v>
      </c>
      <c r="D174" s="215" t="s">
        <v>199</v>
      </c>
      <c r="E174" s="216" t="s">
        <v>5986</v>
      </c>
      <c r="F174" s="217" t="s">
        <v>5987</v>
      </c>
      <c r="G174" s="218" t="s">
        <v>222</v>
      </c>
      <c r="H174" s="219">
        <v>12</v>
      </c>
      <c r="I174" s="220"/>
      <c r="J174" s="221">
        <f>ROUND(I174*H174,2)</f>
        <v>0</v>
      </c>
      <c r="K174" s="217" t="s">
        <v>19</v>
      </c>
      <c r="L174" s="47"/>
      <c r="M174" s="222" t="s">
        <v>19</v>
      </c>
      <c r="N174" s="223" t="s">
        <v>44</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572</v>
      </c>
      <c r="AT174" s="226" t="s">
        <v>199</v>
      </c>
      <c r="AU174" s="226" t="s">
        <v>82</v>
      </c>
      <c r="AY174" s="20" t="s">
        <v>196</v>
      </c>
      <c r="BE174" s="227">
        <f>IF(N174="základní",J174,0)</f>
        <v>0</v>
      </c>
      <c r="BF174" s="227">
        <f>IF(N174="snížená",J174,0)</f>
        <v>0</v>
      </c>
      <c r="BG174" s="227">
        <f>IF(N174="zákl. přenesená",J174,0)</f>
        <v>0</v>
      </c>
      <c r="BH174" s="227">
        <f>IF(N174="sníž. přenesená",J174,0)</f>
        <v>0</v>
      </c>
      <c r="BI174" s="227">
        <f>IF(N174="nulová",J174,0)</f>
        <v>0</v>
      </c>
      <c r="BJ174" s="20" t="s">
        <v>80</v>
      </c>
      <c r="BK174" s="227">
        <f>ROUND(I174*H174,2)</f>
        <v>0</v>
      </c>
      <c r="BL174" s="20" t="s">
        <v>572</v>
      </c>
      <c r="BM174" s="226" t="s">
        <v>5988</v>
      </c>
    </row>
    <row r="175" s="14" customFormat="1">
      <c r="A175" s="14"/>
      <c r="B175" s="244"/>
      <c r="C175" s="245"/>
      <c r="D175" s="235" t="s">
        <v>208</v>
      </c>
      <c r="E175" s="246" t="s">
        <v>19</v>
      </c>
      <c r="F175" s="247" t="s">
        <v>8</v>
      </c>
      <c r="G175" s="245"/>
      <c r="H175" s="248">
        <v>12</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208</v>
      </c>
      <c r="AU175" s="254" t="s">
        <v>82</v>
      </c>
      <c r="AV175" s="14" t="s">
        <v>82</v>
      </c>
      <c r="AW175" s="14" t="s">
        <v>33</v>
      </c>
      <c r="AX175" s="14" t="s">
        <v>73</v>
      </c>
      <c r="AY175" s="254" t="s">
        <v>196</v>
      </c>
    </row>
    <row r="176" s="15" customFormat="1">
      <c r="A176" s="15"/>
      <c r="B176" s="255"/>
      <c r="C176" s="256"/>
      <c r="D176" s="235" t="s">
        <v>208</v>
      </c>
      <c r="E176" s="257" t="s">
        <v>19</v>
      </c>
      <c r="F176" s="258" t="s">
        <v>212</v>
      </c>
      <c r="G176" s="256"/>
      <c r="H176" s="259">
        <v>12</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208</v>
      </c>
      <c r="AU176" s="265" t="s">
        <v>82</v>
      </c>
      <c r="AV176" s="15" t="s">
        <v>204</v>
      </c>
      <c r="AW176" s="15" t="s">
        <v>33</v>
      </c>
      <c r="AX176" s="15" t="s">
        <v>80</v>
      </c>
      <c r="AY176" s="265" t="s">
        <v>196</v>
      </c>
    </row>
    <row r="177" s="2" customFormat="1" ht="47.59245" customHeight="1">
      <c r="A177" s="41"/>
      <c r="B177" s="42"/>
      <c r="C177" s="215" t="s">
        <v>364</v>
      </c>
      <c r="D177" s="215" t="s">
        <v>199</v>
      </c>
      <c r="E177" s="216" t="s">
        <v>5989</v>
      </c>
      <c r="F177" s="217" t="s">
        <v>5990</v>
      </c>
      <c r="G177" s="218" t="s">
        <v>222</v>
      </c>
      <c r="H177" s="219">
        <v>6</v>
      </c>
      <c r="I177" s="220"/>
      <c r="J177" s="221">
        <f>ROUND(I177*H177,2)</f>
        <v>0</v>
      </c>
      <c r="K177" s="217" t="s">
        <v>19</v>
      </c>
      <c r="L177" s="47"/>
      <c r="M177" s="222" t="s">
        <v>19</v>
      </c>
      <c r="N177" s="223"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572</v>
      </c>
      <c r="AT177" s="226" t="s">
        <v>199</v>
      </c>
      <c r="AU177" s="226" t="s">
        <v>82</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572</v>
      </c>
      <c r="BM177" s="226" t="s">
        <v>5991</v>
      </c>
    </row>
    <row r="178" s="14" customFormat="1">
      <c r="A178" s="14"/>
      <c r="B178" s="244"/>
      <c r="C178" s="245"/>
      <c r="D178" s="235" t="s">
        <v>208</v>
      </c>
      <c r="E178" s="246" t="s">
        <v>19</v>
      </c>
      <c r="F178" s="247" t="s">
        <v>230</v>
      </c>
      <c r="G178" s="245"/>
      <c r="H178" s="248">
        <v>6</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82</v>
      </c>
      <c r="AV178" s="14" t="s">
        <v>82</v>
      </c>
      <c r="AW178" s="14" t="s">
        <v>33</v>
      </c>
      <c r="AX178" s="14" t="s">
        <v>73</v>
      </c>
      <c r="AY178" s="254" t="s">
        <v>196</v>
      </c>
    </row>
    <row r="179" s="15" customFormat="1">
      <c r="A179" s="15"/>
      <c r="B179" s="255"/>
      <c r="C179" s="256"/>
      <c r="D179" s="235" t="s">
        <v>208</v>
      </c>
      <c r="E179" s="257" t="s">
        <v>19</v>
      </c>
      <c r="F179" s="258" t="s">
        <v>212</v>
      </c>
      <c r="G179" s="256"/>
      <c r="H179" s="259">
        <v>6</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82</v>
      </c>
      <c r="AV179" s="15" t="s">
        <v>204</v>
      </c>
      <c r="AW179" s="15" t="s">
        <v>33</v>
      </c>
      <c r="AX179" s="15" t="s">
        <v>80</v>
      </c>
      <c r="AY179" s="265" t="s">
        <v>196</v>
      </c>
    </row>
    <row r="180" s="2" customFormat="1" ht="31.92453" customHeight="1">
      <c r="A180" s="41"/>
      <c r="B180" s="42"/>
      <c r="C180" s="215" t="s">
        <v>370</v>
      </c>
      <c r="D180" s="215" t="s">
        <v>199</v>
      </c>
      <c r="E180" s="216" t="s">
        <v>5992</v>
      </c>
      <c r="F180" s="217" t="s">
        <v>5993</v>
      </c>
      <c r="G180" s="218" t="s">
        <v>202</v>
      </c>
      <c r="H180" s="219">
        <v>63</v>
      </c>
      <c r="I180" s="220"/>
      <c r="J180" s="221">
        <f>ROUND(I180*H180,2)</f>
        <v>0</v>
      </c>
      <c r="K180" s="217" t="s">
        <v>19</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572</v>
      </c>
      <c r="AT180" s="226" t="s">
        <v>199</v>
      </c>
      <c r="AU180" s="226" t="s">
        <v>82</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572</v>
      </c>
      <c r="BM180" s="226" t="s">
        <v>5994</v>
      </c>
    </row>
    <row r="181" s="14" customFormat="1">
      <c r="A181" s="14"/>
      <c r="B181" s="244"/>
      <c r="C181" s="245"/>
      <c r="D181" s="235" t="s">
        <v>208</v>
      </c>
      <c r="E181" s="246" t="s">
        <v>19</v>
      </c>
      <c r="F181" s="247" t="s">
        <v>569</v>
      </c>
      <c r="G181" s="245"/>
      <c r="H181" s="248">
        <v>63</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82</v>
      </c>
      <c r="AV181" s="14" t="s">
        <v>82</v>
      </c>
      <c r="AW181" s="14" t="s">
        <v>33</v>
      </c>
      <c r="AX181" s="14" t="s">
        <v>73</v>
      </c>
      <c r="AY181" s="254" t="s">
        <v>196</v>
      </c>
    </row>
    <row r="182" s="15" customFormat="1">
      <c r="A182" s="15"/>
      <c r="B182" s="255"/>
      <c r="C182" s="256"/>
      <c r="D182" s="235" t="s">
        <v>208</v>
      </c>
      <c r="E182" s="257" t="s">
        <v>19</v>
      </c>
      <c r="F182" s="258" t="s">
        <v>212</v>
      </c>
      <c r="G182" s="256"/>
      <c r="H182" s="259">
        <v>63</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82</v>
      </c>
      <c r="AV182" s="15" t="s">
        <v>204</v>
      </c>
      <c r="AW182" s="15" t="s">
        <v>33</v>
      </c>
      <c r="AX182" s="15" t="s">
        <v>80</v>
      </c>
      <c r="AY182" s="265" t="s">
        <v>196</v>
      </c>
    </row>
    <row r="183" s="2" customFormat="1" ht="23.4566" customHeight="1">
      <c r="A183" s="41"/>
      <c r="B183" s="42"/>
      <c r="C183" s="215" t="s">
        <v>376</v>
      </c>
      <c r="D183" s="215" t="s">
        <v>199</v>
      </c>
      <c r="E183" s="216" t="s">
        <v>5995</v>
      </c>
      <c r="F183" s="217" t="s">
        <v>5996</v>
      </c>
      <c r="G183" s="218" t="s">
        <v>202</v>
      </c>
      <c r="H183" s="219">
        <v>30</v>
      </c>
      <c r="I183" s="220"/>
      <c r="J183" s="221">
        <f>ROUND(I183*H183,2)</f>
        <v>0</v>
      </c>
      <c r="K183" s="217" t="s">
        <v>19</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572</v>
      </c>
      <c r="AT183" s="226" t="s">
        <v>199</v>
      </c>
      <c r="AU183" s="226" t="s">
        <v>82</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572</v>
      </c>
      <c r="BM183" s="226" t="s">
        <v>5997</v>
      </c>
    </row>
    <row r="184" s="14" customFormat="1">
      <c r="A184" s="14"/>
      <c r="B184" s="244"/>
      <c r="C184" s="245"/>
      <c r="D184" s="235" t="s">
        <v>208</v>
      </c>
      <c r="E184" s="246" t="s">
        <v>19</v>
      </c>
      <c r="F184" s="247" t="s">
        <v>376</v>
      </c>
      <c r="G184" s="245"/>
      <c r="H184" s="248">
        <v>30</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82</v>
      </c>
      <c r="AV184" s="14" t="s">
        <v>82</v>
      </c>
      <c r="AW184" s="14" t="s">
        <v>33</v>
      </c>
      <c r="AX184" s="14" t="s">
        <v>73</v>
      </c>
      <c r="AY184" s="254" t="s">
        <v>196</v>
      </c>
    </row>
    <row r="185" s="15" customFormat="1">
      <c r="A185" s="15"/>
      <c r="B185" s="255"/>
      <c r="C185" s="256"/>
      <c r="D185" s="235" t="s">
        <v>208</v>
      </c>
      <c r="E185" s="257" t="s">
        <v>19</v>
      </c>
      <c r="F185" s="258" t="s">
        <v>212</v>
      </c>
      <c r="G185" s="256"/>
      <c r="H185" s="259">
        <v>30</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82</v>
      </c>
      <c r="AV185" s="15" t="s">
        <v>204</v>
      </c>
      <c r="AW185" s="15" t="s">
        <v>33</v>
      </c>
      <c r="AX185" s="15" t="s">
        <v>80</v>
      </c>
      <c r="AY185" s="265" t="s">
        <v>196</v>
      </c>
    </row>
    <row r="186" s="2" customFormat="1" ht="60.86037" customHeight="1">
      <c r="A186" s="41"/>
      <c r="B186" s="42"/>
      <c r="C186" s="215" t="s">
        <v>382</v>
      </c>
      <c r="D186" s="215" t="s">
        <v>199</v>
      </c>
      <c r="E186" s="216" t="s">
        <v>5998</v>
      </c>
      <c r="F186" s="217" t="s">
        <v>5999</v>
      </c>
      <c r="G186" s="218" t="s">
        <v>202</v>
      </c>
      <c r="H186" s="219">
        <v>10</v>
      </c>
      <c r="I186" s="220"/>
      <c r="J186" s="221">
        <f>ROUND(I186*H186,2)</f>
        <v>0</v>
      </c>
      <c r="K186" s="217" t="s">
        <v>19</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572</v>
      </c>
      <c r="AT186" s="226" t="s">
        <v>199</v>
      </c>
      <c r="AU186" s="226" t="s">
        <v>82</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572</v>
      </c>
      <c r="BM186" s="226" t="s">
        <v>6000</v>
      </c>
    </row>
    <row r="187" s="14" customFormat="1">
      <c r="A187" s="14"/>
      <c r="B187" s="244"/>
      <c r="C187" s="245"/>
      <c r="D187" s="235" t="s">
        <v>208</v>
      </c>
      <c r="E187" s="246" t="s">
        <v>19</v>
      </c>
      <c r="F187" s="247" t="s">
        <v>262</v>
      </c>
      <c r="G187" s="245"/>
      <c r="H187" s="248">
        <v>10</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208</v>
      </c>
      <c r="AU187" s="254" t="s">
        <v>82</v>
      </c>
      <c r="AV187" s="14" t="s">
        <v>82</v>
      </c>
      <c r="AW187" s="14" t="s">
        <v>33</v>
      </c>
      <c r="AX187" s="14" t="s">
        <v>73</v>
      </c>
      <c r="AY187" s="254" t="s">
        <v>196</v>
      </c>
    </row>
    <row r="188" s="15" customFormat="1">
      <c r="A188" s="15"/>
      <c r="B188" s="255"/>
      <c r="C188" s="256"/>
      <c r="D188" s="235" t="s">
        <v>208</v>
      </c>
      <c r="E188" s="257" t="s">
        <v>19</v>
      </c>
      <c r="F188" s="258" t="s">
        <v>212</v>
      </c>
      <c r="G188" s="256"/>
      <c r="H188" s="259">
        <v>10</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208</v>
      </c>
      <c r="AU188" s="265" t="s">
        <v>82</v>
      </c>
      <c r="AV188" s="15" t="s">
        <v>204</v>
      </c>
      <c r="AW188" s="15" t="s">
        <v>33</v>
      </c>
      <c r="AX188" s="15" t="s">
        <v>80</v>
      </c>
      <c r="AY188" s="265" t="s">
        <v>196</v>
      </c>
    </row>
    <row r="189" s="2" customFormat="1" ht="98.26414" customHeight="1">
      <c r="A189" s="41"/>
      <c r="B189" s="42"/>
      <c r="C189" s="215" t="s">
        <v>390</v>
      </c>
      <c r="D189" s="215" t="s">
        <v>199</v>
      </c>
      <c r="E189" s="216" t="s">
        <v>6001</v>
      </c>
      <c r="F189" s="217" t="s">
        <v>6002</v>
      </c>
      <c r="G189" s="218" t="s">
        <v>2366</v>
      </c>
      <c r="H189" s="219">
        <v>50</v>
      </c>
      <c r="I189" s="220"/>
      <c r="J189" s="221">
        <f>ROUND(I189*H189,2)</f>
        <v>0</v>
      </c>
      <c r="K189" s="217" t="s">
        <v>19</v>
      </c>
      <c r="L189" s="47"/>
      <c r="M189" s="222" t="s">
        <v>19</v>
      </c>
      <c r="N189" s="223" t="s">
        <v>44</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572</v>
      </c>
      <c r="AT189" s="226" t="s">
        <v>199</v>
      </c>
      <c r="AU189" s="226" t="s">
        <v>82</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572</v>
      </c>
      <c r="BM189" s="226" t="s">
        <v>6003</v>
      </c>
    </row>
    <row r="190" s="14" customFormat="1">
      <c r="A190" s="14"/>
      <c r="B190" s="244"/>
      <c r="C190" s="245"/>
      <c r="D190" s="235" t="s">
        <v>208</v>
      </c>
      <c r="E190" s="246" t="s">
        <v>19</v>
      </c>
      <c r="F190" s="247" t="s">
        <v>500</v>
      </c>
      <c r="G190" s="245"/>
      <c r="H190" s="248">
        <v>50</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82</v>
      </c>
      <c r="AV190" s="14" t="s">
        <v>82</v>
      </c>
      <c r="AW190" s="14" t="s">
        <v>33</v>
      </c>
      <c r="AX190" s="14" t="s">
        <v>73</v>
      </c>
      <c r="AY190" s="254" t="s">
        <v>196</v>
      </c>
    </row>
    <row r="191" s="15" customFormat="1">
      <c r="A191" s="15"/>
      <c r="B191" s="255"/>
      <c r="C191" s="256"/>
      <c r="D191" s="235" t="s">
        <v>208</v>
      </c>
      <c r="E191" s="257" t="s">
        <v>19</v>
      </c>
      <c r="F191" s="258" t="s">
        <v>212</v>
      </c>
      <c r="G191" s="256"/>
      <c r="H191" s="259">
        <v>50</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82</v>
      </c>
      <c r="AV191" s="15" t="s">
        <v>204</v>
      </c>
      <c r="AW191" s="15" t="s">
        <v>33</v>
      </c>
      <c r="AX191" s="15" t="s">
        <v>80</v>
      </c>
      <c r="AY191" s="265" t="s">
        <v>196</v>
      </c>
    </row>
    <row r="192" s="12" customFormat="1" ht="22.8" customHeight="1">
      <c r="A192" s="12"/>
      <c r="B192" s="199"/>
      <c r="C192" s="200"/>
      <c r="D192" s="201" t="s">
        <v>72</v>
      </c>
      <c r="E192" s="213" t="s">
        <v>6004</v>
      </c>
      <c r="F192" s="213" t="s">
        <v>6005</v>
      </c>
      <c r="G192" s="200"/>
      <c r="H192" s="200"/>
      <c r="I192" s="203"/>
      <c r="J192" s="214">
        <f>BK192</f>
        <v>0</v>
      </c>
      <c r="K192" s="200"/>
      <c r="L192" s="205"/>
      <c r="M192" s="206"/>
      <c r="N192" s="207"/>
      <c r="O192" s="207"/>
      <c r="P192" s="208">
        <f>SUM(P193:P296)</f>
        <v>0</v>
      </c>
      <c r="Q192" s="207"/>
      <c r="R192" s="208">
        <f>SUM(R193:R296)</f>
        <v>0</v>
      </c>
      <c r="S192" s="207"/>
      <c r="T192" s="209">
        <f>SUM(T193:T296)</f>
        <v>0</v>
      </c>
      <c r="U192" s="12"/>
      <c r="V192" s="12"/>
      <c r="W192" s="12"/>
      <c r="X192" s="12"/>
      <c r="Y192" s="12"/>
      <c r="Z192" s="12"/>
      <c r="AA192" s="12"/>
      <c r="AB192" s="12"/>
      <c r="AC192" s="12"/>
      <c r="AD192" s="12"/>
      <c r="AE192" s="12"/>
      <c r="AR192" s="210" t="s">
        <v>80</v>
      </c>
      <c r="AT192" s="211" t="s">
        <v>72</v>
      </c>
      <c r="AU192" s="211" t="s">
        <v>80</v>
      </c>
      <c r="AY192" s="210" t="s">
        <v>196</v>
      </c>
      <c r="BK192" s="212">
        <f>SUM(BK193:BK296)</f>
        <v>0</v>
      </c>
    </row>
    <row r="193" s="2" customFormat="1" ht="216" customHeight="1">
      <c r="A193" s="41"/>
      <c r="B193" s="42"/>
      <c r="C193" s="215" t="s">
        <v>399</v>
      </c>
      <c r="D193" s="215" t="s">
        <v>199</v>
      </c>
      <c r="E193" s="216" t="s">
        <v>6006</v>
      </c>
      <c r="F193" s="217" t="s">
        <v>6007</v>
      </c>
      <c r="G193" s="218" t="s">
        <v>222</v>
      </c>
      <c r="H193" s="219">
        <v>1</v>
      </c>
      <c r="I193" s="220"/>
      <c r="J193" s="221">
        <f>ROUND(I193*H193,2)</f>
        <v>0</v>
      </c>
      <c r="K193" s="217" t="s">
        <v>19</v>
      </c>
      <c r="L193" s="47"/>
      <c r="M193" s="222" t="s">
        <v>19</v>
      </c>
      <c r="N193" s="223" t="s">
        <v>44</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572</v>
      </c>
      <c r="AT193" s="226" t="s">
        <v>199</v>
      </c>
      <c r="AU193" s="226" t="s">
        <v>82</v>
      </c>
      <c r="AY193" s="20" t="s">
        <v>196</v>
      </c>
      <c r="BE193" s="227">
        <f>IF(N193="základní",J193,0)</f>
        <v>0</v>
      </c>
      <c r="BF193" s="227">
        <f>IF(N193="snížená",J193,0)</f>
        <v>0</v>
      </c>
      <c r="BG193" s="227">
        <f>IF(N193="zákl. přenesená",J193,0)</f>
        <v>0</v>
      </c>
      <c r="BH193" s="227">
        <f>IF(N193="sníž. přenesená",J193,0)</f>
        <v>0</v>
      </c>
      <c r="BI193" s="227">
        <f>IF(N193="nulová",J193,0)</f>
        <v>0</v>
      </c>
      <c r="BJ193" s="20" t="s">
        <v>80</v>
      </c>
      <c r="BK193" s="227">
        <f>ROUND(I193*H193,2)</f>
        <v>0</v>
      </c>
      <c r="BL193" s="20" t="s">
        <v>572</v>
      </c>
      <c r="BM193" s="226" t="s">
        <v>6008</v>
      </c>
    </row>
    <row r="194" s="14" customFormat="1">
      <c r="A194" s="14"/>
      <c r="B194" s="244"/>
      <c r="C194" s="245"/>
      <c r="D194" s="235" t="s">
        <v>208</v>
      </c>
      <c r="E194" s="246" t="s">
        <v>19</v>
      </c>
      <c r="F194" s="247" t="s">
        <v>80</v>
      </c>
      <c r="G194" s="245"/>
      <c r="H194" s="248">
        <v>1</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208</v>
      </c>
      <c r="AU194" s="254" t="s">
        <v>82</v>
      </c>
      <c r="AV194" s="14" t="s">
        <v>82</v>
      </c>
      <c r="AW194" s="14" t="s">
        <v>33</v>
      </c>
      <c r="AX194" s="14" t="s">
        <v>73</v>
      </c>
      <c r="AY194" s="254" t="s">
        <v>196</v>
      </c>
    </row>
    <row r="195" s="15" customFormat="1">
      <c r="A195" s="15"/>
      <c r="B195" s="255"/>
      <c r="C195" s="256"/>
      <c r="D195" s="235" t="s">
        <v>208</v>
      </c>
      <c r="E195" s="257" t="s">
        <v>19</v>
      </c>
      <c r="F195" s="258" t="s">
        <v>212</v>
      </c>
      <c r="G195" s="256"/>
      <c r="H195" s="259">
        <v>1</v>
      </c>
      <c r="I195" s="260"/>
      <c r="J195" s="256"/>
      <c r="K195" s="256"/>
      <c r="L195" s="261"/>
      <c r="M195" s="262"/>
      <c r="N195" s="263"/>
      <c r="O195" s="263"/>
      <c r="P195" s="263"/>
      <c r="Q195" s="263"/>
      <c r="R195" s="263"/>
      <c r="S195" s="263"/>
      <c r="T195" s="264"/>
      <c r="U195" s="15"/>
      <c r="V195" s="15"/>
      <c r="W195" s="15"/>
      <c r="X195" s="15"/>
      <c r="Y195" s="15"/>
      <c r="Z195" s="15"/>
      <c r="AA195" s="15"/>
      <c r="AB195" s="15"/>
      <c r="AC195" s="15"/>
      <c r="AD195" s="15"/>
      <c r="AE195" s="15"/>
      <c r="AT195" s="265" t="s">
        <v>208</v>
      </c>
      <c r="AU195" s="265" t="s">
        <v>82</v>
      </c>
      <c r="AV195" s="15" t="s">
        <v>204</v>
      </c>
      <c r="AW195" s="15" t="s">
        <v>33</v>
      </c>
      <c r="AX195" s="15" t="s">
        <v>80</v>
      </c>
      <c r="AY195" s="265" t="s">
        <v>196</v>
      </c>
    </row>
    <row r="196" s="2" customFormat="1" ht="36.72453" customHeight="1">
      <c r="A196" s="41"/>
      <c r="B196" s="42"/>
      <c r="C196" s="215" t="s">
        <v>405</v>
      </c>
      <c r="D196" s="215" t="s">
        <v>199</v>
      </c>
      <c r="E196" s="216" t="s">
        <v>6009</v>
      </c>
      <c r="F196" s="217" t="s">
        <v>5910</v>
      </c>
      <c r="G196" s="218" t="s">
        <v>5911</v>
      </c>
      <c r="H196" s="219">
        <v>1</v>
      </c>
      <c r="I196" s="220"/>
      <c r="J196" s="221">
        <f>ROUND(I196*H196,2)</f>
        <v>0</v>
      </c>
      <c r="K196" s="217" t="s">
        <v>19</v>
      </c>
      <c r="L196" s="47"/>
      <c r="M196" s="222" t="s">
        <v>19</v>
      </c>
      <c r="N196" s="223" t="s">
        <v>44</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572</v>
      </c>
      <c r="AT196" s="226" t="s">
        <v>199</v>
      </c>
      <c r="AU196" s="226" t="s">
        <v>82</v>
      </c>
      <c r="AY196" s="20" t="s">
        <v>196</v>
      </c>
      <c r="BE196" s="227">
        <f>IF(N196="základní",J196,0)</f>
        <v>0</v>
      </c>
      <c r="BF196" s="227">
        <f>IF(N196="snížená",J196,0)</f>
        <v>0</v>
      </c>
      <c r="BG196" s="227">
        <f>IF(N196="zákl. přenesená",J196,0)</f>
        <v>0</v>
      </c>
      <c r="BH196" s="227">
        <f>IF(N196="sníž. přenesená",J196,0)</f>
        <v>0</v>
      </c>
      <c r="BI196" s="227">
        <f>IF(N196="nulová",J196,0)</f>
        <v>0</v>
      </c>
      <c r="BJ196" s="20" t="s">
        <v>80</v>
      </c>
      <c r="BK196" s="227">
        <f>ROUND(I196*H196,2)</f>
        <v>0</v>
      </c>
      <c r="BL196" s="20" t="s">
        <v>572</v>
      </c>
      <c r="BM196" s="226" t="s">
        <v>6010</v>
      </c>
    </row>
    <row r="197" s="14" customFormat="1">
      <c r="A197" s="14"/>
      <c r="B197" s="244"/>
      <c r="C197" s="245"/>
      <c r="D197" s="235" t="s">
        <v>208</v>
      </c>
      <c r="E197" s="246" t="s">
        <v>19</v>
      </c>
      <c r="F197" s="247" t="s">
        <v>80</v>
      </c>
      <c r="G197" s="245"/>
      <c r="H197" s="248">
        <v>1</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208</v>
      </c>
      <c r="AU197" s="254" t="s">
        <v>82</v>
      </c>
      <c r="AV197" s="14" t="s">
        <v>82</v>
      </c>
      <c r="AW197" s="14" t="s">
        <v>33</v>
      </c>
      <c r="AX197" s="14" t="s">
        <v>73</v>
      </c>
      <c r="AY197" s="254" t="s">
        <v>196</v>
      </c>
    </row>
    <row r="198" s="15" customFormat="1">
      <c r="A198" s="15"/>
      <c r="B198" s="255"/>
      <c r="C198" s="256"/>
      <c r="D198" s="235" t="s">
        <v>208</v>
      </c>
      <c r="E198" s="257" t="s">
        <v>19</v>
      </c>
      <c r="F198" s="258" t="s">
        <v>212</v>
      </c>
      <c r="G198" s="256"/>
      <c r="H198" s="259">
        <v>1</v>
      </c>
      <c r="I198" s="260"/>
      <c r="J198" s="256"/>
      <c r="K198" s="256"/>
      <c r="L198" s="261"/>
      <c r="M198" s="262"/>
      <c r="N198" s="263"/>
      <c r="O198" s="263"/>
      <c r="P198" s="263"/>
      <c r="Q198" s="263"/>
      <c r="R198" s="263"/>
      <c r="S198" s="263"/>
      <c r="T198" s="264"/>
      <c r="U198" s="15"/>
      <c r="V198" s="15"/>
      <c r="W198" s="15"/>
      <c r="X198" s="15"/>
      <c r="Y198" s="15"/>
      <c r="Z198" s="15"/>
      <c r="AA198" s="15"/>
      <c r="AB198" s="15"/>
      <c r="AC198" s="15"/>
      <c r="AD198" s="15"/>
      <c r="AE198" s="15"/>
      <c r="AT198" s="265" t="s">
        <v>208</v>
      </c>
      <c r="AU198" s="265" t="s">
        <v>82</v>
      </c>
      <c r="AV198" s="15" t="s">
        <v>204</v>
      </c>
      <c r="AW198" s="15" t="s">
        <v>33</v>
      </c>
      <c r="AX198" s="15" t="s">
        <v>80</v>
      </c>
      <c r="AY198" s="265" t="s">
        <v>196</v>
      </c>
    </row>
    <row r="199" s="2" customFormat="1" ht="173.2076" customHeight="1">
      <c r="A199" s="41"/>
      <c r="B199" s="42"/>
      <c r="C199" s="215" t="s">
        <v>410</v>
      </c>
      <c r="D199" s="215" t="s">
        <v>199</v>
      </c>
      <c r="E199" s="216" t="s">
        <v>6011</v>
      </c>
      <c r="F199" s="217" t="s">
        <v>6012</v>
      </c>
      <c r="G199" s="218" t="s">
        <v>5911</v>
      </c>
      <c r="H199" s="219">
        <v>1</v>
      </c>
      <c r="I199" s="220"/>
      <c r="J199" s="221">
        <f>ROUND(I199*H199,2)</f>
        <v>0</v>
      </c>
      <c r="K199" s="217" t="s">
        <v>19</v>
      </c>
      <c r="L199" s="47"/>
      <c r="M199" s="222" t="s">
        <v>19</v>
      </c>
      <c r="N199" s="223" t="s">
        <v>44</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572</v>
      </c>
      <c r="AT199" s="226" t="s">
        <v>199</v>
      </c>
      <c r="AU199" s="226" t="s">
        <v>82</v>
      </c>
      <c r="AY199" s="20" t="s">
        <v>196</v>
      </c>
      <c r="BE199" s="227">
        <f>IF(N199="základní",J199,0)</f>
        <v>0</v>
      </c>
      <c r="BF199" s="227">
        <f>IF(N199="snížená",J199,0)</f>
        <v>0</v>
      </c>
      <c r="BG199" s="227">
        <f>IF(N199="zákl. přenesená",J199,0)</f>
        <v>0</v>
      </c>
      <c r="BH199" s="227">
        <f>IF(N199="sníž. přenesená",J199,0)</f>
        <v>0</v>
      </c>
      <c r="BI199" s="227">
        <f>IF(N199="nulová",J199,0)</f>
        <v>0</v>
      </c>
      <c r="BJ199" s="20" t="s">
        <v>80</v>
      </c>
      <c r="BK199" s="227">
        <f>ROUND(I199*H199,2)</f>
        <v>0</v>
      </c>
      <c r="BL199" s="20" t="s">
        <v>572</v>
      </c>
      <c r="BM199" s="226" t="s">
        <v>6013</v>
      </c>
    </row>
    <row r="200" s="14" customFormat="1">
      <c r="A200" s="14"/>
      <c r="B200" s="244"/>
      <c r="C200" s="245"/>
      <c r="D200" s="235" t="s">
        <v>208</v>
      </c>
      <c r="E200" s="246" t="s">
        <v>19</v>
      </c>
      <c r="F200" s="247" t="s">
        <v>80</v>
      </c>
      <c r="G200" s="245"/>
      <c r="H200" s="248">
        <v>1</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208</v>
      </c>
      <c r="AU200" s="254" t="s">
        <v>82</v>
      </c>
      <c r="AV200" s="14" t="s">
        <v>82</v>
      </c>
      <c r="AW200" s="14" t="s">
        <v>33</v>
      </c>
      <c r="AX200" s="14" t="s">
        <v>73</v>
      </c>
      <c r="AY200" s="254" t="s">
        <v>196</v>
      </c>
    </row>
    <row r="201" s="15" customFormat="1">
      <c r="A201" s="15"/>
      <c r="B201" s="255"/>
      <c r="C201" s="256"/>
      <c r="D201" s="235" t="s">
        <v>208</v>
      </c>
      <c r="E201" s="257" t="s">
        <v>19</v>
      </c>
      <c r="F201" s="258" t="s">
        <v>212</v>
      </c>
      <c r="G201" s="256"/>
      <c r="H201" s="259">
        <v>1</v>
      </c>
      <c r="I201" s="260"/>
      <c r="J201" s="256"/>
      <c r="K201" s="256"/>
      <c r="L201" s="261"/>
      <c r="M201" s="262"/>
      <c r="N201" s="263"/>
      <c r="O201" s="263"/>
      <c r="P201" s="263"/>
      <c r="Q201" s="263"/>
      <c r="R201" s="263"/>
      <c r="S201" s="263"/>
      <c r="T201" s="264"/>
      <c r="U201" s="15"/>
      <c r="V201" s="15"/>
      <c r="W201" s="15"/>
      <c r="X201" s="15"/>
      <c r="Y201" s="15"/>
      <c r="Z201" s="15"/>
      <c r="AA201" s="15"/>
      <c r="AB201" s="15"/>
      <c r="AC201" s="15"/>
      <c r="AD201" s="15"/>
      <c r="AE201" s="15"/>
      <c r="AT201" s="265" t="s">
        <v>208</v>
      </c>
      <c r="AU201" s="265" t="s">
        <v>82</v>
      </c>
      <c r="AV201" s="15" t="s">
        <v>204</v>
      </c>
      <c r="AW201" s="15" t="s">
        <v>33</v>
      </c>
      <c r="AX201" s="15" t="s">
        <v>80</v>
      </c>
      <c r="AY201" s="265" t="s">
        <v>196</v>
      </c>
    </row>
    <row r="202" s="2" customFormat="1" ht="47.59245" customHeight="1">
      <c r="A202" s="41"/>
      <c r="B202" s="42"/>
      <c r="C202" s="215" t="s">
        <v>416</v>
      </c>
      <c r="D202" s="215" t="s">
        <v>199</v>
      </c>
      <c r="E202" s="216" t="s">
        <v>6014</v>
      </c>
      <c r="F202" s="217" t="s">
        <v>5917</v>
      </c>
      <c r="G202" s="218" t="s">
        <v>5911</v>
      </c>
      <c r="H202" s="219">
        <v>1</v>
      </c>
      <c r="I202" s="220"/>
      <c r="J202" s="221">
        <f>ROUND(I202*H202,2)</f>
        <v>0</v>
      </c>
      <c r="K202" s="217" t="s">
        <v>19</v>
      </c>
      <c r="L202" s="47"/>
      <c r="M202" s="222" t="s">
        <v>19</v>
      </c>
      <c r="N202" s="223" t="s">
        <v>44</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572</v>
      </c>
      <c r="AT202" s="226" t="s">
        <v>199</v>
      </c>
      <c r="AU202" s="226" t="s">
        <v>82</v>
      </c>
      <c r="AY202" s="20" t="s">
        <v>196</v>
      </c>
      <c r="BE202" s="227">
        <f>IF(N202="základní",J202,0)</f>
        <v>0</v>
      </c>
      <c r="BF202" s="227">
        <f>IF(N202="snížená",J202,0)</f>
        <v>0</v>
      </c>
      <c r="BG202" s="227">
        <f>IF(N202="zákl. přenesená",J202,0)</f>
        <v>0</v>
      </c>
      <c r="BH202" s="227">
        <f>IF(N202="sníž. přenesená",J202,0)</f>
        <v>0</v>
      </c>
      <c r="BI202" s="227">
        <f>IF(N202="nulová",J202,0)</f>
        <v>0</v>
      </c>
      <c r="BJ202" s="20" t="s">
        <v>80</v>
      </c>
      <c r="BK202" s="227">
        <f>ROUND(I202*H202,2)</f>
        <v>0</v>
      </c>
      <c r="BL202" s="20" t="s">
        <v>572</v>
      </c>
      <c r="BM202" s="226" t="s">
        <v>6015</v>
      </c>
    </row>
    <row r="203" s="14" customFormat="1">
      <c r="A203" s="14"/>
      <c r="B203" s="244"/>
      <c r="C203" s="245"/>
      <c r="D203" s="235" t="s">
        <v>208</v>
      </c>
      <c r="E203" s="246" t="s">
        <v>19</v>
      </c>
      <c r="F203" s="247" t="s">
        <v>80</v>
      </c>
      <c r="G203" s="245"/>
      <c r="H203" s="248">
        <v>1</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208</v>
      </c>
      <c r="AU203" s="254" t="s">
        <v>82</v>
      </c>
      <c r="AV203" s="14" t="s">
        <v>82</v>
      </c>
      <c r="AW203" s="14" t="s">
        <v>33</v>
      </c>
      <c r="AX203" s="14" t="s">
        <v>73</v>
      </c>
      <c r="AY203" s="254" t="s">
        <v>196</v>
      </c>
    </row>
    <row r="204" s="15" customFormat="1">
      <c r="A204" s="15"/>
      <c r="B204" s="255"/>
      <c r="C204" s="256"/>
      <c r="D204" s="235" t="s">
        <v>208</v>
      </c>
      <c r="E204" s="257" t="s">
        <v>19</v>
      </c>
      <c r="F204" s="258" t="s">
        <v>212</v>
      </c>
      <c r="G204" s="256"/>
      <c r="H204" s="259">
        <v>1</v>
      </c>
      <c r="I204" s="260"/>
      <c r="J204" s="256"/>
      <c r="K204" s="256"/>
      <c r="L204" s="261"/>
      <c r="M204" s="262"/>
      <c r="N204" s="263"/>
      <c r="O204" s="263"/>
      <c r="P204" s="263"/>
      <c r="Q204" s="263"/>
      <c r="R204" s="263"/>
      <c r="S204" s="263"/>
      <c r="T204" s="264"/>
      <c r="U204" s="15"/>
      <c r="V204" s="15"/>
      <c r="W204" s="15"/>
      <c r="X204" s="15"/>
      <c r="Y204" s="15"/>
      <c r="Z204" s="15"/>
      <c r="AA204" s="15"/>
      <c r="AB204" s="15"/>
      <c r="AC204" s="15"/>
      <c r="AD204" s="15"/>
      <c r="AE204" s="15"/>
      <c r="AT204" s="265" t="s">
        <v>208</v>
      </c>
      <c r="AU204" s="265" t="s">
        <v>82</v>
      </c>
      <c r="AV204" s="15" t="s">
        <v>204</v>
      </c>
      <c r="AW204" s="15" t="s">
        <v>33</v>
      </c>
      <c r="AX204" s="15" t="s">
        <v>80</v>
      </c>
      <c r="AY204" s="265" t="s">
        <v>196</v>
      </c>
    </row>
    <row r="205" s="2" customFormat="1" ht="42.79245" customHeight="1">
      <c r="A205" s="41"/>
      <c r="B205" s="42"/>
      <c r="C205" s="215" t="s">
        <v>423</v>
      </c>
      <c r="D205" s="215" t="s">
        <v>199</v>
      </c>
      <c r="E205" s="216" t="s">
        <v>6016</v>
      </c>
      <c r="F205" s="217" t="s">
        <v>6017</v>
      </c>
      <c r="G205" s="218" t="s">
        <v>5911</v>
      </c>
      <c r="H205" s="219">
        <v>1</v>
      </c>
      <c r="I205" s="220"/>
      <c r="J205" s="221">
        <f>ROUND(I205*H205,2)</f>
        <v>0</v>
      </c>
      <c r="K205" s="217" t="s">
        <v>19</v>
      </c>
      <c r="L205" s="47"/>
      <c r="M205" s="222" t="s">
        <v>19</v>
      </c>
      <c r="N205" s="223" t="s">
        <v>44</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572</v>
      </c>
      <c r="AT205" s="226" t="s">
        <v>199</v>
      </c>
      <c r="AU205" s="226" t="s">
        <v>82</v>
      </c>
      <c r="AY205" s="20" t="s">
        <v>196</v>
      </c>
      <c r="BE205" s="227">
        <f>IF(N205="základní",J205,0)</f>
        <v>0</v>
      </c>
      <c r="BF205" s="227">
        <f>IF(N205="snížená",J205,0)</f>
        <v>0</v>
      </c>
      <c r="BG205" s="227">
        <f>IF(N205="zákl. přenesená",J205,0)</f>
        <v>0</v>
      </c>
      <c r="BH205" s="227">
        <f>IF(N205="sníž. přenesená",J205,0)</f>
        <v>0</v>
      </c>
      <c r="BI205" s="227">
        <f>IF(N205="nulová",J205,0)</f>
        <v>0</v>
      </c>
      <c r="BJ205" s="20" t="s">
        <v>80</v>
      </c>
      <c r="BK205" s="227">
        <f>ROUND(I205*H205,2)</f>
        <v>0</v>
      </c>
      <c r="BL205" s="20" t="s">
        <v>572</v>
      </c>
      <c r="BM205" s="226" t="s">
        <v>6018</v>
      </c>
    </row>
    <row r="206" s="14" customFormat="1">
      <c r="A206" s="14"/>
      <c r="B206" s="244"/>
      <c r="C206" s="245"/>
      <c r="D206" s="235" t="s">
        <v>208</v>
      </c>
      <c r="E206" s="246" t="s">
        <v>19</v>
      </c>
      <c r="F206" s="247" t="s">
        <v>80</v>
      </c>
      <c r="G206" s="245"/>
      <c r="H206" s="248">
        <v>1</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208</v>
      </c>
      <c r="AU206" s="254" t="s">
        <v>82</v>
      </c>
      <c r="AV206" s="14" t="s">
        <v>82</v>
      </c>
      <c r="AW206" s="14" t="s">
        <v>33</v>
      </c>
      <c r="AX206" s="14" t="s">
        <v>73</v>
      </c>
      <c r="AY206" s="254" t="s">
        <v>196</v>
      </c>
    </row>
    <row r="207" s="15" customFormat="1">
      <c r="A207" s="15"/>
      <c r="B207" s="255"/>
      <c r="C207" s="256"/>
      <c r="D207" s="235" t="s">
        <v>208</v>
      </c>
      <c r="E207" s="257" t="s">
        <v>19</v>
      </c>
      <c r="F207" s="258" t="s">
        <v>212</v>
      </c>
      <c r="G207" s="256"/>
      <c r="H207" s="259">
        <v>1</v>
      </c>
      <c r="I207" s="260"/>
      <c r="J207" s="256"/>
      <c r="K207" s="256"/>
      <c r="L207" s="261"/>
      <c r="M207" s="262"/>
      <c r="N207" s="263"/>
      <c r="O207" s="263"/>
      <c r="P207" s="263"/>
      <c r="Q207" s="263"/>
      <c r="R207" s="263"/>
      <c r="S207" s="263"/>
      <c r="T207" s="264"/>
      <c r="U207" s="15"/>
      <c r="V207" s="15"/>
      <c r="W207" s="15"/>
      <c r="X207" s="15"/>
      <c r="Y207" s="15"/>
      <c r="Z207" s="15"/>
      <c r="AA207" s="15"/>
      <c r="AB207" s="15"/>
      <c r="AC207" s="15"/>
      <c r="AD207" s="15"/>
      <c r="AE207" s="15"/>
      <c r="AT207" s="265" t="s">
        <v>208</v>
      </c>
      <c r="AU207" s="265" t="s">
        <v>82</v>
      </c>
      <c r="AV207" s="15" t="s">
        <v>204</v>
      </c>
      <c r="AW207" s="15" t="s">
        <v>33</v>
      </c>
      <c r="AX207" s="15" t="s">
        <v>80</v>
      </c>
      <c r="AY207" s="265" t="s">
        <v>196</v>
      </c>
    </row>
    <row r="208" s="2" customFormat="1" ht="75.39622" customHeight="1">
      <c r="A208" s="41"/>
      <c r="B208" s="42"/>
      <c r="C208" s="215" t="s">
        <v>433</v>
      </c>
      <c r="D208" s="215" t="s">
        <v>199</v>
      </c>
      <c r="E208" s="216" t="s">
        <v>6019</v>
      </c>
      <c r="F208" s="217" t="s">
        <v>6020</v>
      </c>
      <c r="G208" s="218" t="s">
        <v>222</v>
      </c>
      <c r="H208" s="219">
        <v>1</v>
      </c>
      <c r="I208" s="220"/>
      <c r="J208" s="221">
        <f>ROUND(I208*H208,2)</f>
        <v>0</v>
      </c>
      <c r="K208" s="217" t="s">
        <v>19</v>
      </c>
      <c r="L208" s="47"/>
      <c r="M208" s="222" t="s">
        <v>19</v>
      </c>
      <c r="N208" s="223" t="s">
        <v>44</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572</v>
      </c>
      <c r="AT208" s="226" t="s">
        <v>199</v>
      </c>
      <c r="AU208" s="226" t="s">
        <v>82</v>
      </c>
      <c r="AY208" s="20" t="s">
        <v>196</v>
      </c>
      <c r="BE208" s="227">
        <f>IF(N208="základní",J208,0)</f>
        <v>0</v>
      </c>
      <c r="BF208" s="227">
        <f>IF(N208="snížená",J208,0)</f>
        <v>0</v>
      </c>
      <c r="BG208" s="227">
        <f>IF(N208="zákl. přenesená",J208,0)</f>
        <v>0</v>
      </c>
      <c r="BH208" s="227">
        <f>IF(N208="sníž. přenesená",J208,0)</f>
        <v>0</v>
      </c>
      <c r="BI208" s="227">
        <f>IF(N208="nulová",J208,0)</f>
        <v>0</v>
      </c>
      <c r="BJ208" s="20" t="s">
        <v>80</v>
      </c>
      <c r="BK208" s="227">
        <f>ROUND(I208*H208,2)</f>
        <v>0</v>
      </c>
      <c r="BL208" s="20" t="s">
        <v>572</v>
      </c>
      <c r="BM208" s="226" t="s">
        <v>6021</v>
      </c>
    </row>
    <row r="209" s="14" customFormat="1">
      <c r="A209" s="14"/>
      <c r="B209" s="244"/>
      <c r="C209" s="245"/>
      <c r="D209" s="235" t="s">
        <v>208</v>
      </c>
      <c r="E209" s="246" t="s">
        <v>19</v>
      </c>
      <c r="F209" s="247" t="s">
        <v>80</v>
      </c>
      <c r="G209" s="245"/>
      <c r="H209" s="248">
        <v>1</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208</v>
      </c>
      <c r="AU209" s="254" t="s">
        <v>82</v>
      </c>
      <c r="AV209" s="14" t="s">
        <v>82</v>
      </c>
      <c r="AW209" s="14" t="s">
        <v>33</v>
      </c>
      <c r="AX209" s="14" t="s">
        <v>73</v>
      </c>
      <c r="AY209" s="254" t="s">
        <v>196</v>
      </c>
    </row>
    <row r="210" s="15" customFormat="1">
      <c r="A210" s="15"/>
      <c r="B210" s="255"/>
      <c r="C210" s="256"/>
      <c r="D210" s="235" t="s">
        <v>208</v>
      </c>
      <c r="E210" s="257" t="s">
        <v>19</v>
      </c>
      <c r="F210" s="258" t="s">
        <v>212</v>
      </c>
      <c r="G210" s="256"/>
      <c r="H210" s="259">
        <v>1</v>
      </c>
      <c r="I210" s="260"/>
      <c r="J210" s="256"/>
      <c r="K210" s="256"/>
      <c r="L210" s="261"/>
      <c r="M210" s="262"/>
      <c r="N210" s="263"/>
      <c r="O210" s="263"/>
      <c r="P210" s="263"/>
      <c r="Q210" s="263"/>
      <c r="R210" s="263"/>
      <c r="S210" s="263"/>
      <c r="T210" s="264"/>
      <c r="U210" s="15"/>
      <c r="V210" s="15"/>
      <c r="W210" s="15"/>
      <c r="X210" s="15"/>
      <c r="Y210" s="15"/>
      <c r="Z210" s="15"/>
      <c r="AA210" s="15"/>
      <c r="AB210" s="15"/>
      <c r="AC210" s="15"/>
      <c r="AD210" s="15"/>
      <c r="AE210" s="15"/>
      <c r="AT210" s="265" t="s">
        <v>208</v>
      </c>
      <c r="AU210" s="265" t="s">
        <v>82</v>
      </c>
      <c r="AV210" s="15" t="s">
        <v>204</v>
      </c>
      <c r="AW210" s="15" t="s">
        <v>33</v>
      </c>
      <c r="AX210" s="15" t="s">
        <v>80</v>
      </c>
      <c r="AY210" s="265" t="s">
        <v>196</v>
      </c>
    </row>
    <row r="211" s="2" customFormat="1" ht="53.66038" customHeight="1">
      <c r="A211" s="41"/>
      <c r="B211" s="42"/>
      <c r="C211" s="215" t="s">
        <v>438</v>
      </c>
      <c r="D211" s="215" t="s">
        <v>199</v>
      </c>
      <c r="E211" s="216" t="s">
        <v>6022</v>
      </c>
      <c r="F211" s="217" t="s">
        <v>6023</v>
      </c>
      <c r="G211" s="218" t="s">
        <v>5911</v>
      </c>
      <c r="H211" s="219">
        <v>1</v>
      </c>
      <c r="I211" s="220"/>
      <c r="J211" s="221">
        <f>ROUND(I211*H211,2)</f>
        <v>0</v>
      </c>
      <c r="K211" s="217" t="s">
        <v>19</v>
      </c>
      <c r="L211" s="47"/>
      <c r="M211" s="222" t="s">
        <v>19</v>
      </c>
      <c r="N211" s="223" t="s">
        <v>44</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572</v>
      </c>
      <c r="AT211" s="226" t="s">
        <v>199</v>
      </c>
      <c r="AU211" s="226" t="s">
        <v>82</v>
      </c>
      <c r="AY211" s="20" t="s">
        <v>196</v>
      </c>
      <c r="BE211" s="227">
        <f>IF(N211="základní",J211,0)</f>
        <v>0</v>
      </c>
      <c r="BF211" s="227">
        <f>IF(N211="snížená",J211,0)</f>
        <v>0</v>
      </c>
      <c r="BG211" s="227">
        <f>IF(N211="zákl. přenesená",J211,0)</f>
        <v>0</v>
      </c>
      <c r="BH211" s="227">
        <f>IF(N211="sníž. přenesená",J211,0)</f>
        <v>0</v>
      </c>
      <c r="BI211" s="227">
        <f>IF(N211="nulová",J211,0)</f>
        <v>0</v>
      </c>
      <c r="BJ211" s="20" t="s">
        <v>80</v>
      </c>
      <c r="BK211" s="227">
        <f>ROUND(I211*H211,2)</f>
        <v>0</v>
      </c>
      <c r="BL211" s="20" t="s">
        <v>572</v>
      </c>
      <c r="BM211" s="226" t="s">
        <v>6024</v>
      </c>
    </row>
    <row r="212" s="14" customFormat="1">
      <c r="A212" s="14"/>
      <c r="B212" s="244"/>
      <c r="C212" s="245"/>
      <c r="D212" s="235" t="s">
        <v>208</v>
      </c>
      <c r="E212" s="246" t="s">
        <v>19</v>
      </c>
      <c r="F212" s="247" t="s">
        <v>80</v>
      </c>
      <c r="G212" s="245"/>
      <c r="H212" s="248">
        <v>1</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208</v>
      </c>
      <c r="AU212" s="254" t="s">
        <v>82</v>
      </c>
      <c r="AV212" s="14" t="s">
        <v>82</v>
      </c>
      <c r="AW212" s="14" t="s">
        <v>33</v>
      </c>
      <c r="AX212" s="14" t="s">
        <v>73</v>
      </c>
      <c r="AY212" s="254" t="s">
        <v>196</v>
      </c>
    </row>
    <row r="213" s="15" customFormat="1">
      <c r="A213" s="15"/>
      <c r="B213" s="255"/>
      <c r="C213" s="256"/>
      <c r="D213" s="235" t="s">
        <v>208</v>
      </c>
      <c r="E213" s="257" t="s">
        <v>19</v>
      </c>
      <c r="F213" s="258" t="s">
        <v>212</v>
      </c>
      <c r="G213" s="256"/>
      <c r="H213" s="259">
        <v>1</v>
      </c>
      <c r="I213" s="260"/>
      <c r="J213" s="256"/>
      <c r="K213" s="256"/>
      <c r="L213" s="261"/>
      <c r="M213" s="262"/>
      <c r="N213" s="263"/>
      <c r="O213" s="263"/>
      <c r="P213" s="263"/>
      <c r="Q213" s="263"/>
      <c r="R213" s="263"/>
      <c r="S213" s="263"/>
      <c r="T213" s="264"/>
      <c r="U213" s="15"/>
      <c r="V213" s="15"/>
      <c r="W213" s="15"/>
      <c r="X213" s="15"/>
      <c r="Y213" s="15"/>
      <c r="Z213" s="15"/>
      <c r="AA213" s="15"/>
      <c r="AB213" s="15"/>
      <c r="AC213" s="15"/>
      <c r="AD213" s="15"/>
      <c r="AE213" s="15"/>
      <c r="AT213" s="265" t="s">
        <v>208</v>
      </c>
      <c r="AU213" s="265" t="s">
        <v>82</v>
      </c>
      <c r="AV213" s="15" t="s">
        <v>204</v>
      </c>
      <c r="AW213" s="15" t="s">
        <v>33</v>
      </c>
      <c r="AX213" s="15" t="s">
        <v>80</v>
      </c>
      <c r="AY213" s="265" t="s">
        <v>196</v>
      </c>
    </row>
    <row r="214" s="2" customFormat="1" ht="36.72453" customHeight="1">
      <c r="A214" s="41"/>
      <c r="B214" s="42"/>
      <c r="C214" s="215" t="s">
        <v>443</v>
      </c>
      <c r="D214" s="215" t="s">
        <v>199</v>
      </c>
      <c r="E214" s="216" t="s">
        <v>6025</v>
      </c>
      <c r="F214" s="217" t="s">
        <v>6026</v>
      </c>
      <c r="G214" s="218" t="s">
        <v>5911</v>
      </c>
      <c r="H214" s="219">
        <v>1</v>
      </c>
      <c r="I214" s="220"/>
      <c r="J214" s="221">
        <f>ROUND(I214*H214,2)</f>
        <v>0</v>
      </c>
      <c r="K214" s="217" t="s">
        <v>19</v>
      </c>
      <c r="L214" s="47"/>
      <c r="M214" s="222" t="s">
        <v>19</v>
      </c>
      <c r="N214" s="223" t="s">
        <v>44</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572</v>
      </c>
      <c r="AT214" s="226" t="s">
        <v>199</v>
      </c>
      <c r="AU214" s="226" t="s">
        <v>82</v>
      </c>
      <c r="AY214" s="20" t="s">
        <v>196</v>
      </c>
      <c r="BE214" s="227">
        <f>IF(N214="základní",J214,0)</f>
        <v>0</v>
      </c>
      <c r="BF214" s="227">
        <f>IF(N214="snížená",J214,0)</f>
        <v>0</v>
      </c>
      <c r="BG214" s="227">
        <f>IF(N214="zákl. přenesená",J214,0)</f>
        <v>0</v>
      </c>
      <c r="BH214" s="227">
        <f>IF(N214="sníž. přenesená",J214,0)</f>
        <v>0</v>
      </c>
      <c r="BI214" s="227">
        <f>IF(N214="nulová",J214,0)</f>
        <v>0</v>
      </c>
      <c r="BJ214" s="20" t="s">
        <v>80</v>
      </c>
      <c r="BK214" s="227">
        <f>ROUND(I214*H214,2)</f>
        <v>0</v>
      </c>
      <c r="BL214" s="20" t="s">
        <v>572</v>
      </c>
      <c r="BM214" s="226" t="s">
        <v>6027</v>
      </c>
    </row>
    <row r="215" s="14" customFormat="1">
      <c r="A215" s="14"/>
      <c r="B215" s="244"/>
      <c r="C215" s="245"/>
      <c r="D215" s="235" t="s">
        <v>208</v>
      </c>
      <c r="E215" s="246" t="s">
        <v>19</v>
      </c>
      <c r="F215" s="247" t="s">
        <v>80</v>
      </c>
      <c r="G215" s="245"/>
      <c r="H215" s="248">
        <v>1</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208</v>
      </c>
      <c r="AU215" s="254" t="s">
        <v>82</v>
      </c>
      <c r="AV215" s="14" t="s">
        <v>82</v>
      </c>
      <c r="AW215" s="14" t="s">
        <v>33</v>
      </c>
      <c r="AX215" s="14" t="s">
        <v>73</v>
      </c>
      <c r="AY215" s="254" t="s">
        <v>196</v>
      </c>
    </row>
    <row r="216" s="15" customFormat="1">
      <c r="A216" s="15"/>
      <c r="B216" s="255"/>
      <c r="C216" s="256"/>
      <c r="D216" s="235" t="s">
        <v>208</v>
      </c>
      <c r="E216" s="257" t="s">
        <v>19</v>
      </c>
      <c r="F216" s="258" t="s">
        <v>212</v>
      </c>
      <c r="G216" s="256"/>
      <c r="H216" s="259">
        <v>1</v>
      </c>
      <c r="I216" s="260"/>
      <c r="J216" s="256"/>
      <c r="K216" s="256"/>
      <c r="L216" s="261"/>
      <c r="M216" s="262"/>
      <c r="N216" s="263"/>
      <c r="O216" s="263"/>
      <c r="P216" s="263"/>
      <c r="Q216" s="263"/>
      <c r="R216" s="263"/>
      <c r="S216" s="263"/>
      <c r="T216" s="264"/>
      <c r="U216" s="15"/>
      <c r="V216" s="15"/>
      <c r="W216" s="15"/>
      <c r="X216" s="15"/>
      <c r="Y216" s="15"/>
      <c r="Z216" s="15"/>
      <c r="AA216" s="15"/>
      <c r="AB216" s="15"/>
      <c r="AC216" s="15"/>
      <c r="AD216" s="15"/>
      <c r="AE216" s="15"/>
      <c r="AT216" s="265" t="s">
        <v>208</v>
      </c>
      <c r="AU216" s="265" t="s">
        <v>82</v>
      </c>
      <c r="AV216" s="15" t="s">
        <v>204</v>
      </c>
      <c r="AW216" s="15" t="s">
        <v>33</v>
      </c>
      <c r="AX216" s="15" t="s">
        <v>80</v>
      </c>
      <c r="AY216" s="265" t="s">
        <v>196</v>
      </c>
    </row>
    <row r="217" s="2" customFormat="1" ht="42.79245" customHeight="1">
      <c r="A217" s="41"/>
      <c r="B217" s="42"/>
      <c r="C217" s="215" t="s">
        <v>448</v>
      </c>
      <c r="D217" s="215" t="s">
        <v>199</v>
      </c>
      <c r="E217" s="216" t="s">
        <v>6028</v>
      </c>
      <c r="F217" s="217" t="s">
        <v>6029</v>
      </c>
      <c r="G217" s="218" t="s">
        <v>5911</v>
      </c>
      <c r="H217" s="219">
        <v>1</v>
      </c>
      <c r="I217" s="220"/>
      <c r="J217" s="221">
        <f>ROUND(I217*H217,2)</f>
        <v>0</v>
      </c>
      <c r="K217" s="217" t="s">
        <v>19</v>
      </c>
      <c r="L217" s="47"/>
      <c r="M217" s="222" t="s">
        <v>19</v>
      </c>
      <c r="N217" s="223" t="s">
        <v>44</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572</v>
      </c>
      <c r="AT217" s="226" t="s">
        <v>199</v>
      </c>
      <c r="AU217" s="226" t="s">
        <v>82</v>
      </c>
      <c r="AY217" s="20" t="s">
        <v>196</v>
      </c>
      <c r="BE217" s="227">
        <f>IF(N217="základní",J217,0)</f>
        <v>0</v>
      </c>
      <c r="BF217" s="227">
        <f>IF(N217="snížená",J217,0)</f>
        <v>0</v>
      </c>
      <c r="BG217" s="227">
        <f>IF(N217="zákl. přenesená",J217,0)</f>
        <v>0</v>
      </c>
      <c r="BH217" s="227">
        <f>IF(N217="sníž. přenesená",J217,0)</f>
        <v>0</v>
      </c>
      <c r="BI217" s="227">
        <f>IF(N217="nulová",J217,0)</f>
        <v>0</v>
      </c>
      <c r="BJ217" s="20" t="s">
        <v>80</v>
      </c>
      <c r="BK217" s="227">
        <f>ROUND(I217*H217,2)</f>
        <v>0</v>
      </c>
      <c r="BL217" s="20" t="s">
        <v>572</v>
      </c>
      <c r="BM217" s="226" t="s">
        <v>6030</v>
      </c>
    </row>
    <row r="218" s="14" customFormat="1">
      <c r="A218" s="14"/>
      <c r="B218" s="244"/>
      <c r="C218" s="245"/>
      <c r="D218" s="235" t="s">
        <v>208</v>
      </c>
      <c r="E218" s="246" t="s">
        <v>19</v>
      </c>
      <c r="F218" s="247" t="s">
        <v>80</v>
      </c>
      <c r="G218" s="245"/>
      <c r="H218" s="248">
        <v>1</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208</v>
      </c>
      <c r="AU218" s="254" t="s">
        <v>82</v>
      </c>
      <c r="AV218" s="14" t="s">
        <v>82</v>
      </c>
      <c r="AW218" s="14" t="s">
        <v>33</v>
      </c>
      <c r="AX218" s="14" t="s">
        <v>73</v>
      </c>
      <c r="AY218" s="254" t="s">
        <v>196</v>
      </c>
    </row>
    <row r="219" s="15" customFormat="1">
      <c r="A219" s="15"/>
      <c r="B219" s="255"/>
      <c r="C219" s="256"/>
      <c r="D219" s="235" t="s">
        <v>208</v>
      </c>
      <c r="E219" s="257" t="s">
        <v>19</v>
      </c>
      <c r="F219" s="258" t="s">
        <v>212</v>
      </c>
      <c r="G219" s="256"/>
      <c r="H219" s="259">
        <v>1</v>
      </c>
      <c r="I219" s="260"/>
      <c r="J219" s="256"/>
      <c r="K219" s="256"/>
      <c r="L219" s="261"/>
      <c r="M219" s="262"/>
      <c r="N219" s="263"/>
      <c r="O219" s="263"/>
      <c r="P219" s="263"/>
      <c r="Q219" s="263"/>
      <c r="R219" s="263"/>
      <c r="S219" s="263"/>
      <c r="T219" s="264"/>
      <c r="U219" s="15"/>
      <c r="V219" s="15"/>
      <c r="W219" s="15"/>
      <c r="X219" s="15"/>
      <c r="Y219" s="15"/>
      <c r="Z219" s="15"/>
      <c r="AA219" s="15"/>
      <c r="AB219" s="15"/>
      <c r="AC219" s="15"/>
      <c r="AD219" s="15"/>
      <c r="AE219" s="15"/>
      <c r="AT219" s="265" t="s">
        <v>208</v>
      </c>
      <c r="AU219" s="265" t="s">
        <v>82</v>
      </c>
      <c r="AV219" s="15" t="s">
        <v>204</v>
      </c>
      <c r="AW219" s="15" t="s">
        <v>33</v>
      </c>
      <c r="AX219" s="15" t="s">
        <v>80</v>
      </c>
      <c r="AY219" s="265" t="s">
        <v>196</v>
      </c>
    </row>
    <row r="220" s="2" customFormat="1" ht="108" customHeight="1">
      <c r="A220" s="41"/>
      <c r="B220" s="42"/>
      <c r="C220" s="215" t="s">
        <v>453</v>
      </c>
      <c r="D220" s="215" t="s">
        <v>199</v>
      </c>
      <c r="E220" s="216" t="s">
        <v>6031</v>
      </c>
      <c r="F220" s="217" t="s">
        <v>6032</v>
      </c>
      <c r="G220" s="218" t="s">
        <v>5911</v>
      </c>
      <c r="H220" s="219">
        <v>1</v>
      </c>
      <c r="I220" s="220"/>
      <c r="J220" s="221">
        <f>ROUND(I220*H220,2)</f>
        <v>0</v>
      </c>
      <c r="K220" s="217" t="s">
        <v>19</v>
      </c>
      <c r="L220" s="47"/>
      <c r="M220" s="222" t="s">
        <v>19</v>
      </c>
      <c r="N220" s="223" t="s">
        <v>44</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572</v>
      </c>
      <c r="AT220" s="226" t="s">
        <v>199</v>
      </c>
      <c r="AU220" s="226" t="s">
        <v>82</v>
      </c>
      <c r="AY220" s="20" t="s">
        <v>196</v>
      </c>
      <c r="BE220" s="227">
        <f>IF(N220="základní",J220,0)</f>
        <v>0</v>
      </c>
      <c r="BF220" s="227">
        <f>IF(N220="snížená",J220,0)</f>
        <v>0</v>
      </c>
      <c r="BG220" s="227">
        <f>IF(N220="zákl. přenesená",J220,0)</f>
        <v>0</v>
      </c>
      <c r="BH220" s="227">
        <f>IF(N220="sníž. přenesená",J220,0)</f>
        <v>0</v>
      </c>
      <c r="BI220" s="227">
        <f>IF(N220="nulová",J220,0)</f>
        <v>0</v>
      </c>
      <c r="BJ220" s="20" t="s">
        <v>80</v>
      </c>
      <c r="BK220" s="227">
        <f>ROUND(I220*H220,2)</f>
        <v>0</v>
      </c>
      <c r="BL220" s="20" t="s">
        <v>572</v>
      </c>
      <c r="BM220" s="226" t="s">
        <v>6033</v>
      </c>
    </row>
    <row r="221" s="14" customFormat="1">
      <c r="A221" s="14"/>
      <c r="B221" s="244"/>
      <c r="C221" s="245"/>
      <c r="D221" s="235" t="s">
        <v>208</v>
      </c>
      <c r="E221" s="246" t="s">
        <v>19</v>
      </c>
      <c r="F221" s="247" t="s">
        <v>80</v>
      </c>
      <c r="G221" s="245"/>
      <c r="H221" s="248">
        <v>1</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208</v>
      </c>
      <c r="AU221" s="254" t="s">
        <v>82</v>
      </c>
      <c r="AV221" s="14" t="s">
        <v>82</v>
      </c>
      <c r="AW221" s="14" t="s">
        <v>33</v>
      </c>
      <c r="AX221" s="14" t="s">
        <v>73</v>
      </c>
      <c r="AY221" s="254" t="s">
        <v>196</v>
      </c>
    </row>
    <row r="222" s="15" customFormat="1">
      <c r="A222" s="15"/>
      <c r="B222" s="255"/>
      <c r="C222" s="256"/>
      <c r="D222" s="235" t="s">
        <v>208</v>
      </c>
      <c r="E222" s="257" t="s">
        <v>19</v>
      </c>
      <c r="F222" s="258" t="s">
        <v>212</v>
      </c>
      <c r="G222" s="256"/>
      <c r="H222" s="259">
        <v>1</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208</v>
      </c>
      <c r="AU222" s="265" t="s">
        <v>82</v>
      </c>
      <c r="AV222" s="15" t="s">
        <v>204</v>
      </c>
      <c r="AW222" s="15" t="s">
        <v>33</v>
      </c>
      <c r="AX222" s="15" t="s">
        <v>80</v>
      </c>
      <c r="AY222" s="265" t="s">
        <v>196</v>
      </c>
    </row>
    <row r="223" s="2" customFormat="1" ht="21.0566" customHeight="1">
      <c r="A223" s="41"/>
      <c r="B223" s="42"/>
      <c r="C223" s="215" t="s">
        <v>460</v>
      </c>
      <c r="D223" s="215" t="s">
        <v>199</v>
      </c>
      <c r="E223" s="216" t="s">
        <v>6034</v>
      </c>
      <c r="F223" s="217" t="s">
        <v>6035</v>
      </c>
      <c r="G223" s="218" t="s">
        <v>222</v>
      </c>
      <c r="H223" s="219">
        <v>1</v>
      </c>
      <c r="I223" s="220"/>
      <c r="J223" s="221">
        <f>ROUND(I223*H223,2)</f>
        <v>0</v>
      </c>
      <c r="K223" s="217" t="s">
        <v>19</v>
      </c>
      <c r="L223" s="47"/>
      <c r="M223" s="222" t="s">
        <v>19</v>
      </c>
      <c r="N223" s="223" t="s">
        <v>44</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572</v>
      </c>
      <c r="AT223" s="226" t="s">
        <v>199</v>
      </c>
      <c r="AU223" s="226" t="s">
        <v>82</v>
      </c>
      <c r="AY223" s="20" t="s">
        <v>196</v>
      </c>
      <c r="BE223" s="227">
        <f>IF(N223="základní",J223,0)</f>
        <v>0</v>
      </c>
      <c r="BF223" s="227">
        <f>IF(N223="snížená",J223,0)</f>
        <v>0</v>
      </c>
      <c r="BG223" s="227">
        <f>IF(N223="zákl. přenesená",J223,0)</f>
        <v>0</v>
      </c>
      <c r="BH223" s="227">
        <f>IF(N223="sníž. přenesená",J223,0)</f>
        <v>0</v>
      </c>
      <c r="BI223" s="227">
        <f>IF(N223="nulová",J223,0)</f>
        <v>0</v>
      </c>
      <c r="BJ223" s="20" t="s">
        <v>80</v>
      </c>
      <c r="BK223" s="227">
        <f>ROUND(I223*H223,2)</f>
        <v>0</v>
      </c>
      <c r="BL223" s="20" t="s">
        <v>572</v>
      </c>
      <c r="BM223" s="226" t="s">
        <v>6036</v>
      </c>
    </row>
    <row r="224" s="14" customFormat="1">
      <c r="A224" s="14"/>
      <c r="B224" s="244"/>
      <c r="C224" s="245"/>
      <c r="D224" s="235" t="s">
        <v>208</v>
      </c>
      <c r="E224" s="246" t="s">
        <v>19</v>
      </c>
      <c r="F224" s="247" t="s">
        <v>80</v>
      </c>
      <c r="G224" s="245"/>
      <c r="H224" s="248">
        <v>1</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208</v>
      </c>
      <c r="AU224" s="254" t="s">
        <v>82</v>
      </c>
      <c r="AV224" s="14" t="s">
        <v>82</v>
      </c>
      <c r="AW224" s="14" t="s">
        <v>33</v>
      </c>
      <c r="AX224" s="14" t="s">
        <v>73</v>
      </c>
      <c r="AY224" s="254" t="s">
        <v>196</v>
      </c>
    </row>
    <row r="225" s="15" customFormat="1">
      <c r="A225" s="15"/>
      <c r="B225" s="255"/>
      <c r="C225" s="256"/>
      <c r="D225" s="235" t="s">
        <v>208</v>
      </c>
      <c r="E225" s="257" t="s">
        <v>19</v>
      </c>
      <c r="F225" s="258" t="s">
        <v>212</v>
      </c>
      <c r="G225" s="256"/>
      <c r="H225" s="259">
        <v>1</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208</v>
      </c>
      <c r="AU225" s="265" t="s">
        <v>82</v>
      </c>
      <c r="AV225" s="15" t="s">
        <v>204</v>
      </c>
      <c r="AW225" s="15" t="s">
        <v>33</v>
      </c>
      <c r="AX225" s="15" t="s">
        <v>80</v>
      </c>
      <c r="AY225" s="265" t="s">
        <v>196</v>
      </c>
    </row>
    <row r="226" s="2" customFormat="1" ht="42.79245" customHeight="1">
      <c r="A226" s="41"/>
      <c r="B226" s="42"/>
      <c r="C226" s="215" t="s">
        <v>465</v>
      </c>
      <c r="D226" s="215" t="s">
        <v>199</v>
      </c>
      <c r="E226" s="216" t="s">
        <v>6037</v>
      </c>
      <c r="F226" s="217" t="s">
        <v>6038</v>
      </c>
      <c r="G226" s="218" t="s">
        <v>222</v>
      </c>
      <c r="H226" s="219">
        <v>1</v>
      </c>
      <c r="I226" s="220"/>
      <c r="J226" s="221">
        <f>ROUND(I226*H226,2)</f>
        <v>0</v>
      </c>
      <c r="K226" s="217" t="s">
        <v>19</v>
      </c>
      <c r="L226" s="47"/>
      <c r="M226" s="222" t="s">
        <v>19</v>
      </c>
      <c r="N226" s="223" t="s">
        <v>44</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572</v>
      </c>
      <c r="AT226" s="226" t="s">
        <v>199</v>
      </c>
      <c r="AU226" s="226" t="s">
        <v>82</v>
      </c>
      <c r="AY226" s="20" t="s">
        <v>196</v>
      </c>
      <c r="BE226" s="227">
        <f>IF(N226="základní",J226,0)</f>
        <v>0</v>
      </c>
      <c r="BF226" s="227">
        <f>IF(N226="snížená",J226,0)</f>
        <v>0</v>
      </c>
      <c r="BG226" s="227">
        <f>IF(N226="zákl. přenesená",J226,0)</f>
        <v>0</v>
      </c>
      <c r="BH226" s="227">
        <f>IF(N226="sníž. přenesená",J226,0)</f>
        <v>0</v>
      </c>
      <c r="BI226" s="227">
        <f>IF(N226="nulová",J226,0)</f>
        <v>0</v>
      </c>
      <c r="BJ226" s="20" t="s">
        <v>80</v>
      </c>
      <c r="BK226" s="227">
        <f>ROUND(I226*H226,2)</f>
        <v>0</v>
      </c>
      <c r="BL226" s="20" t="s">
        <v>572</v>
      </c>
      <c r="BM226" s="226" t="s">
        <v>6039</v>
      </c>
    </row>
    <row r="227" s="14" customFormat="1">
      <c r="A227" s="14"/>
      <c r="B227" s="244"/>
      <c r="C227" s="245"/>
      <c r="D227" s="235" t="s">
        <v>208</v>
      </c>
      <c r="E227" s="246" t="s">
        <v>19</v>
      </c>
      <c r="F227" s="247" t="s">
        <v>80</v>
      </c>
      <c r="G227" s="245"/>
      <c r="H227" s="248">
        <v>1</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208</v>
      </c>
      <c r="AU227" s="254" t="s">
        <v>82</v>
      </c>
      <c r="AV227" s="14" t="s">
        <v>82</v>
      </c>
      <c r="AW227" s="14" t="s">
        <v>33</v>
      </c>
      <c r="AX227" s="14" t="s">
        <v>80</v>
      </c>
      <c r="AY227" s="254" t="s">
        <v>196</v>
      </c>
    </row>
    <row r="228" s="2" customFormat="1" ht="111.5321" customHeight="1">
      <c r="A228" s="41"/>
      <c r="B228" s="42"/>
      <c r="C228" s="215" t="s">
        <v>473</v>
      </c>
      <c r="D228" s="215" t="s">
        <v>199</v>
      </c>
      <c r="E228" s="216" t="s">
        <v>6040</v>
      </c>
      <c r="F228" s="217" t="s">
        <v>6041</v>
      </c>
      <c r="G228" s="218" t="s">
        <v>5911</v>
      </c>
      <c r="H228" s="219">
        <v>1</v>
      </c>
      <c r="I228" s="220"/>
      <c r="J228" s="221">
        <f>ROUND(I228*H228,2)</f>
        <v>0</v>
      </c>
      <c r="K228" s="217" t="s">
        <v>19</v>
      </c>
      <c r="L228" s="47"/>
      <c r="M228" s="222" t="s">
        <v>19</v>
      </c>
      <c r="N228" s="223" t="s">
        <v>44</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572</v>
      </c>
      <c r="AT228" s="226" t="s">
        <v>199</v>
      </c>
      <c r="AU228" s="226" t="s">
        <v>82</v>
      </c>
      <c r="AY228" s="20" t="s">
        <v>196</v>
      </c>
      <c r="BE228" s="227">
        <f>IF(N228="základní",J228,0)</f>
        <v>0</v>
      </c>
      <c r="BF228" s="227">
        <f>IF(N228="snížená",J228,0)</f>
        <v>0</v>
      </c>
      <c r="BG228" s="227">
        <f>IF(N228="zákl. přenesená",J228,0)</f>
        <v>0</v>
      </c>
      <c r="BH228" s="227">
        <f>IF(N228="sníž. přenesená",J228,0)</f>
        <v>0</v>
      </c>
      <c r="BI228" s="227">
        <f>IF(N228="nulová",J228,0)</f>
        <v>0</v>
      </c>
      <c r="BJ228" s="20" t="s">
        <v>80</v>
      </c>
      <c r="BK228" s="227">
        <f>ROUND(I228*H228,2)</f>
        <v>0</v>
      </c>
      <c r="BL228" s="20" t="s">
        <v>572</v>
      </c>
      <c r="BM228" s="226" t="s">
        <v>6042</v>
      </c>
    </row>
    <row r="229" s="14" customFormat="1">
      <c r="A229" s="14"/>
      <c r="B229" s="244"/>
      <c r="C229" s="245"/>
      <c r="D229" s="235" t="s">
        <v>208</v>
      </c>
      <c r="E229" s="246" t="s">
        <v>19</v>
      </c>
      <c r="F229" s="247" t="s">
        <v>80</v>
      </c>
      <c r="G229" s="245"/>
      <c r="H229" s="248">
        <v>1</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208</v>
      </c>
      <c r="AU229" s="254" t="s">
        <v>82</v>
      </c>
      <c r="AV229" s="14" t="s">
        <v>82</v>
      </c>
      <c r="AW229" s="14" t="s">
        <v>33</v>
      </c>
      <c r="AX229" s="14" t="s">
        <v>73</v>
      </c>
      <c r="AY229" s="254" t="s">
        <v>196</v>
      </c>
    </row>
    <row r="230" s="15" customFormat="1">
      <c r="A230" s="15"/>
      <c r="B230" s="255"/>
      <c r="C230" s="256"/>
      <c r="D230" s="235" t="s">
        <v>208</v>
      </c>
      <c r="E230" s="257" t="s">
        <v>19</v>
      </c>
      <c r="F230" s="258" t="s">
        <v>212</v>
      </c>
      <c r="G230" s="256"/>
      <c r="H230" s="259">
        <v>1</v>
      </c>
      <c r="I230" s="260"/>
      <c r="J230" s="256"/>
      <c r="K230" s="256"/>
      <c r="L230" s="261"/>
      <c r="M230" s="262"/>
      <c r="N230" s="263"/>
      <c r="O230" s="263"/>
      <c r="P230" s="263"/>
      <c r="Q230" s="263"/>
      <c r="R230" s="263"/>
      <c r="S230" s="263"/>
      <c r="T230" s="264"/>
      <c r="U230" s="15"/>
      <c r="V230" s="15"/>
      <c r="W230" s="15"/>
      <c r="X230" s="15"/>
      <c r="Y230" s="15"/>
      <c r="Z230" s="15"/>
      <c r="AA230" s="15"/>
      <c r="AB230" s="15"/>
      <c r="AC230" s="15"/>
      <c r="AD230" s="15"/>
      <c r="AE230" s="15"/>
      <c r="AT230" s="265" t="s">
        <v>208</v>
      </c>
      <c r="AU230" s="265" t="s">
        <v>82</v>
      </c>
      <c r="AV230" s="15" t="s">
        <v>204</v>
      </c>
      <c r="AW230" s="15" t="s">
        <v>33</v>
      </c>
      <c r="AX230" s="15" t="s">
        <v>80</v>
      </c>
      <c r="AY230" s="265" t="s">
        <v>196</v>
      </c>
    </row>
    <row r="231" s="2" customFormat="1" ht="21.0566" customHeight="1">
      <c r="A231" s="41"/>
      <c r="B231" s="42"/>
      <c r="C231" s="215" t="s">
        <v>478</v>
      </c>
      <c r="D231" s="215" t="s">
        <v>199</v>
      </c>
      <c r="E231" s="216" t="s">
        <v>6043</v>
      </c>
      <c r="F231" s="217" t="s">
        <v>6044</v>
      </c>
      <c r="G231" s="218" t="s">
        <v>5911</v>
      </c>
      <c r="H231" s="219">
        <v>1</v>
      </c>
      <c r="I231" s="220"/>
      <c r="J231" s="221">
        <f>ROUND(I231*H231,2)</f>
        <v>0</v>
      </c>
      <c r="K231" s="217" t="s">
        <v>19</v>
      </c>
      <c r="L231" s="47"/>
      <c r="M231" s="222" t="s">
        <v>19</v>
      </c>
      <c r="N231" s="223" t="s">
        <v>44</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572</v>
      </c>
      <c r="AT231" s="226" t="s">
        <v>199</v>
      </c>
      <c r="AU231" s="226" t="s">
        <v>82</v>
      </c>
      <c r="AY231" s="20" t="s">
        <v>196</v>
      </c>
      <c r="BE231" s="227">
        <f>IF(N231="základní",J231,0)</f>
        <v>0</v>
      </c>
      <c r="BF231" s="227">
        <f>IF(N231="snížená",J231,0)</f>
        <v>0</v>
      </c>
      <c r="BG231" s="227">
        <f>IF(N231="zákl. přenesená",J231,0)</f>
        <v>0</v>
      </c>
      <c r="BH231" s="227">
        <f>IF(N231="sníž. přenesená",J231,0)</f>
        <v>0</v>
      </c>
      <c r="BI231" s="227">
        <f>IF(N231="nulová",J231,0)</f>
        <v>0</v>
      </c>
      <c r="BJ231" s="20" t="s">
        <v>80</v>
      </c>
      <c r="BK231" s="227">
        <f>ROUND(I231*H231,2)</f>
        <v>0</v>
      </c>
      <c r="BL231" s="20" t="s">
        <v>572</v>
      </c>
      <c r="BM231" s="226" t="s">
        <v>6045</v>
      </c>
    </row>
    <row r="232" s="14" customFormat="1">
      <c r="A232" s="14"/>
      <c r="B232" s="244"/>
      <c r="C232" s="245"/>
      <c r="D232" s="235" t="s">
        <v>208</v>
      </c>
      <c r="E232" s="246" t="s">
        <v>19</v>
      </c>
      <c r="F232" s="247" t="s">
        <v>80</v>
      </c>
      <c r="G232" s="245"/>
      <c r="H232" s="248">
        <v>1</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208</v>
      </c>
      <c r="AU232" s="254" t="s">
        <v>82</v>
      </c>
      <c r="AV232" s="14" t="s">
        <v>82</v>
      </c>
      <c r="AW232" s="14" t="s">
        <v>33</v>
      </c>
      <c r="AX232" s="14" t="s">
        <v>73</v>
      </c>
      <c r="AY232" s="254" t="s">
        <v>196</v>
      </c>
    </row>
    <row r="233" s="15" customFormat="1">
      <c r="A233" s="15"/>
      <c r="B233" s="255"/>
      <c r="C233" s="256"/>
      <c r="D233" s="235" t="s">
        <v>208</v>
      </c>
      <c r="E233" s="257" t="s">
        <v>19</v>
      </c>
      <c r="F233" s="258" t="s">
        <v>212</v>
      </c>
      <c r="G233" s="256"/>
      <c r="H233" s="259">
        <v>1</v>
      </c>
      <c r="I233" s="260"/>
      <c r="J233" s="256"/>
      <c r="K233" s="256"/>
      <c r="L233" s="261"/>
      <c r="M233" s="262"/>
      <c r="N233" s="263"/>
      <c r="O233" s="263"/>
      <c r="P233" s="263"/>
      <c r="Q233" s="263"/>
      <c r="R233" s="263"/>
      <c r="S233" s="263"/>
      <c r="T233" s="264"/>
      <c r="U233" s="15"/>
      <c r="V233" s="15"/>
      <c r="W233" s="15"/>
      <c r="X233" s="15"/>
      <c r="Y233" s="15"/>
      <c r="Z233" s="15"/>
      <c r="AA233" s="15"/>
      <c r="AB233" s="15"/>
      <c r="AC233" s="15"/>
      <c r="AD233" s="15"/>
      <c r="AE233" s="15"/>
      <c r="AT233" s="265" t="s">
        <v>208</v>
      </c>
      <c r="AU233" s="265" t="s">
        <v>82</v>
      </c>
      <c r="AV233" s="15" t="s">
        <v>204</v>
      </c>
      <c r="AW233" s="15" t="s">
        <v>33</v>
      </c>
      <c r="AX233" s="15" t="s">
        <v>80</v>
      </c>
      <c r="AY233" s="265" t="s">
        <v>196</v>
      </c>
    </row>
    <row r="234" s="2" customFormat="1" ht="36.72453" customHeight="1">
      <c r="A234" s="41"/>
      <c r="B234" s="42"/>
      <c r="C234" s="215" t="s">
        <v>483</v>
      </c>
      <c r="D234" s="215" t="s">
        <v>199</v>
      </c>
      <c r="E234" s="216" t="s">
        <v>6046</v>
      </c>
      <c r="F234" s="217" t="s">
        <v>6047</v>
      </c>
      <c r="G234" s="218" t="s">
        <v>5911</v>
      </c>
      <c r="H234" s="219">
        <v>1</v>
      </c>
      <c r="I234" s="220"/>
      <c r="J234" s="221">
        <f>ROUND(I234*H234,2)</f>
        <v>0</v>
      </c>
      <c r="K234" s="217" t="s">
        <v>19</v>
      </c>
      <c r="L234" s="47"/>
      <c r="M234" s="222" t="s">
        <v>19</v>
      </c>
      <c r="N234" s="223" t="s">
        <v>44</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572</v>
      </c>
      <c r="AT234" s="226" t="s">
        <v>199</v>
      </c>
      <c r="AU234" s="226" t="s">
        <v>82</v>
      </c>
      <c r="AY234" s="20" t="s">
        <v>196</v>
      </c>
      <c r="BE234" s="227">
        <f>IF(N234="základní",J234,0)</f>
        <v>0</v>
      </c>
      <c r="BF234" s="227">
        <f>IF(N234="snížená",J234,0)</f>
        <v>0</v>
      </c>
      <c r="BG234" s="227">
        <f>IF(N234="zákl. přenesená",J234,0)</f>
        <v>0</v>
      </c>
      <c r="BH234" s="227">
        <f>IF(N234="sníž. přenesená",J234,0)</f>
        <v>0</v>
      </c>
      <c r="BI234" s="227">
        <f>IF(N234="nulová",J234,0)</f>
        <v>0</v>
      </c>
      <c r="BJ234" s="20" t="s">
        <v>80</v>
      </c>
      <c r="BK234" s="227">
        <f>ROUND(I234*H234,2)</f>
        <v>0</v>
      </c>
      <c r="BL234" s="20" t="s">
        <v>572</v>
      </c>
      <c r="BM234" s="226" t="s">
        <v>6048</v>
      </c>
    </row>
    <row r="235" s="14" customFormat="1">
      <c r="A235" s="14"/>
      <c r="B235" s="244"/>
      <c r="C235" s="245"/>
      <c r="D235" s="235" t="s">
        <v>208</v>
      </c>
      <c r="E235" s="246" t="s">
        <v>19</v>
      </c>
      <c r="F235" s="247" t="s">
        <v>80</v>
      </c>
      <c r="G235" s="245"/>
      <c r="H235" s="248">
        <v>1</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208</v>
      </c>
      <c r="AU235" s="254" t="s">
        <v>82</v>
      </c>
      <c r="AV235" s="14" t="s">
        <v>82</v>
      </c>
      <c r="AW235" s="14" t="s">
        <v>33</v>
      </c>
      <c r="AX235" s="14" t="s">
        <v>73</v>
      </c>
      <c r="AY235" s="254" t="s">
        <v>196</v>
      </c>
    </row>
    <row r="236" s="15" customFormat="1">
      <c r="A236" s="15"/>
      <c r="B236" s="255"/>
      <c r="C236" s="256"/>
      <c r="D236" s="235" t="s">
        <v>208</v>
      </c>
      <c r="E236" s="257" t="s">
        <v>19</v>
      </c>
      <c r="F236" s="258" t="s">
        <v>212</v>
      </c>
      <c r="G236" s="256"/>
      <c r="H236" s="259">
        <v>1</v>
      </c>
      <c r="I236" s="260"/>
      <c r="J236" s="256"/>
      <c r="K236" s="256"/>
      <c r="L236" s="261"/>
      <c r="M236" s="262"/>
      <c r="N236" s="263"/>
      <c r="O236" s="263"/>
      <c r="P236" s="263"/>
      <c r="Q236" s="263"/>
      <c r="R236" s="263"/>
      <c r="S236" s="263"/>
      <c r="T236" s="264"/>
      <c r="U236" s="15"/>
      <c r="V236" s="15"/>
      <c r="W236" s="15"/>
      <c r="X236" s="15"/>
      <c r="Y236" s="15"/>
      <c r="Z236" s="15"/>
      <c r="AA236" s="15"/>
      <c r="AB236" s="15"/>
      <c r="AC236" s="15"/>
      <c r="AD236" s="15"/>
      <c r="AE236" s="15"/>
      <c r="AT236" s="265" t="s">
        <v>208</v>
      </c>
      <c r="AU236" s="265" t="s">
        <v>82</v>
      </c>
      <c r="AV236" s="15" t="s">
        <v>204</v>
      </c>
      <c r="AW236" s="15" t="s">
        <v>33</v>
      </c>
      <c r="AX236" s="15" t="s">
        <v>80</v>
      </c>
      <c r="AY236" s="265" t="s">
        <v>196</v>
      </c>
    </row>
    <row r="237" s="2" customFormat="1" ht="87.39622" customHeight="1">
      <c r="A237" s="41"/>
      <c r="B237" s="42"/>
      <c r="C237" s="215" t="s">
        <v>491</v>
      </c>
      <c r="D237" s="215" t="s">
        <v>199</v>
      </c>
      <c r="E237" s="216" t="s">
        <v>6049</v>
      </c>
      <c r="F237" s="217" t="s">
        <v>6050</v>
      </c>
      <c r="G237" s="218" t="s">
        <v>222</v>
      </c>
      <c r="H237" s="219">
        <v>1</v>
      </c>
      <c r="I237" s="220"/>
      <c r="J237" s="221">
        <f>ROUND(I237*H237,2)</f>
        <v>0</v>
      </c>
      <c r="K237" s="217" t="s">
        <v>19</v>
      </c>
      <c r="L237" s="47"/>
      <c r="M237" s="222" t="s">
        <v>19</v>
      </c>
      <c r="N237" s="223" t="s">
        <v>44</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572</v>
      </c>
      <c r="AT237" s="226" t="s">
        <v>199</v>
      </c>
      <c r="AU237" s="226" t="s">
        <v>82</v>
      </c>
      <c r="AY237" s="20" t="s">
        <v>196</v>
      </c>
      <c r="BE237" s="227">
        <f>IF(N237="základní",J237,0)</f>
        <v>0</v>
      </c>
      <c r="BF237" s="227">
        <f>IF(N237="snížená",J237,0)</f>
        <v>0</v>
      </c>
      <c r="BG237" s="227">
        <f>IF(N237="zákl. přenesená",J237,0)</f>
        <v>0</v>
      </c>
      <c r="BH237" s="227">
        <f>IF(N237="sníž. přenesená",J237,0)</f>
        <v>0</v>
      </c>
      <c r="BI237" s="227">
        <f>IF(N237="nulová",J237,0)</f>
        <v>0</v>
      </c>
      <c r="BJ237" s="20" t="s">
        <v>80</v>
      </c>
      <c r="BK237" s="227">
        <f>ROUND(I237*H237,2)</f>
        <v>0</v>
      </c>
      <c r="BL237" s="20" t="s">
        <v>572</v>
      </c>
      <c r="BM237" s="226" t="s">
        <v>6051</v>
      </c>
    </row>
    <row r="238" s="14" customFormat="1">
      <c r="A238" s="14"/>
      <c r="B238" s="244"/>
      <c r="C238" s="245"/>
      <c r="D238" s="235" t="s">
        <v>208</v>
      </c>
      <c r="E238" s="246" t="s">
        <v>19</v>
      </c>
      <c r="F238" s="247" t="s">
        <v>80</v>
      </c>
      <c r="G238" s="245"/>
      <c r="H238" s="248">
        <v>1</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208</v>
      </c>
      <c r="AU238" s="254" t="s">
        <v>82</v>
      </c>
      <c r="AV238" s="14" t="s">
        <v>82</v>
      </c>
      <c r="AW238" s="14" t="s">
        <v>33</v>
      </c>
      <c r="AX238" s="14" t="s">
        <v>73</v>
      </c>
      <c r="AY238" s="254" t="s">
        <v>196</v>
      </c>
    </row>
    <row r="239" s="15" customFormat="1">
      <c r="A239" s="15"/>
      <c r="B239" s="255"/>
      <c r="C239" s="256"/>
      <c r="D239" s="235" t="s">
        <v>208</v>
      </c>
      <c r="E239" s="257" t="s">
        <v>19</v>
      </c>
      <c r="F239" s="258" t="s">
        <v>212</v>
      </c>
      <c r="G239" s="256"/>
      <c r="H239" s="259">
        <v>1</v>
      </c>
      <c r="I239" s="260"/>
      <c r="J239" s="256"/>
      <c r="K239" s="256"/>
      <c r="L239" s="261"/>
      <c r="M239" s="262"/>
      <c r="N239" s="263"/>
      <c r="O239" s="263"/>
      <c r="P239" s="263"/>
      <c r="Q239" s="263"/>
      <c r="R239" s="263"/>
      <c r="S239" s="263"/>
      <c r="T239" s="264"/>
      <c r="U239" s="15"/>
      <c r="V239" s="15"/>
      <c r="W239" s="15"/>
      <c r="X239" s="15"/>
      <c r="Y239" s="15"/>
      <c r="Z239" s="15"/>
      <c r="AA239" s="15"/>
      <c r="AB239" s="15"/>
      <c r="AC239" s="15"/>
      <c r="AD239" s="15"/>
      <c r="AE239" s="15"/>
      <c r="AT239" s="265" t="s">
        <v>208</v>
      </c>
      <c r="AU239" s="265" t="s">
        <v>82</v>
      </c>
      <c r="AV239" s="15" t="s">
        <v>204</v>
      </c>
      <c r="AW239" s="15" t="s">
        <v>33</v>
      </c>
      <c r="AX239" s="15" t="s">
        <v>80</v>
      </c>
      <c r="AY239" s="265" t="s">
        <v>196</v>
      </c>
    </row>
    <row r="240" s="2" customFormat="1" ht="42.79245" customHeight="1">
      <c r="A240" s="41"/>
      <c r="B240" s="42"/>
      <c r="C240" s="215" t="s">
        <v>496</v>
      </c>
      <c r="D240" s="215" t="s">
        <v>199</v>
      </c>
      <c r="E240" s="216" t="s">
        <v>6052</v>
      </c>
      <c r="F240" s="217" t="s">
        <v>6053</v>
      </c>
      <c r="G240" s="218" t="s">
        <v>5911</v>
      </c>
      <c r="H240" s="219">
        <v>1</v>
      </c>
      <c r="I240" s="220"/>
      <c r="J240" s="221">
        <f>ROUND(I240*H240,2)</f>
        <v>0</v>
      </c>
      <c r="K240" s="217" t="s">
        <v>19</v>
      </c>
      <c r="L240" s="47"/>
      <c r="M240" s="222" t="s">
        <v>19</v>
      </c>
      <c r="N240" s="223" t="s">
        <v>44</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572</v>
      </c>
      <c r="AT240" s="226" t="s">
        <v>199</v>
      </c>
      <c r="AU240" s="226" t="s">
        <v>82</v>
      </c>
      <c r="AY240" s="20" t="s">
        <v>196</v>
      </c>
      <c r="BE240" s="227">
        <f>IF(N240="základní",J240,0)</f>
        <v>0</v>
      </c>
      <c r="BF240" s="227">
        <f>IF(N240="snížená",J240,0)</f>
        <v>0</v>
      </c>
      <c r="BG240" s="227">
        <f>IF(N240="zákl. přenesená",J240,0)</f>
        <v>0</v>
      </c>
      <c r="BH240" s="227">
        <f>IF(N240="sníž. přenesená",J240,0)</f>
        <v>0</v>
      </c>
      <c r="BI240" s="227">
        <f>IF(N240="nulová",J240,0)</f>
        <v>0</v>
      </c>
      <c r="BJ240" s="20" t="s">
        <v>80</v>
      </c>
      <c r="BK240" s="227">
        <f>ROUND(I240*H240,2)</f>
        <v>0</v>
      </c>
      <c r="BL240" s="20" t="s">
        <v>572</v>
      </c>
      <c r="BM240" s="226" t="s">
        <v>6054</v>
      </c>
    </row>
    <row r="241" s="14" customFormat="1">
      <c r="A241" s="14"/>
      <c r="B241" s="244"/>
      <c r="C241" s="245"/>
      <c r="D241" s="235" t="s">
        <v>208</v>
      </c>
      <c r="E241" s="246" t="s">
        <v>19</v>
      </c>
      <c r="F241" s="247" t="s">
        <v>80</v>
      </c>
      <c r="G241" s="245"/>
      <c r="H241" s="248">
        <v>1</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208</v>
      </c>
      <c r="AU241" s="254" t="s">
        <v>82</v>
      </c>
      <c r="AV241" s="14" t="s">
        <v>82</v>
      </c>
      <c r="AW241" s="14" t="s">
        <v>33</v>
      </c>
      <c r="AX241" s="14" t="s">
        <v>73</v>
      </c>
      <c r="AY241" s="254" t="s">
        <v>196</v>
      </c>
    </row>
    <row r="242" s="15" customFormat="1">
      <c r="A242" s="15"/>
      <c r="B242" s="255"/>
      <c r="C242" s="256"/>
      <c r="D242" s="235" t="s">
        <v>208</v>
      </c>
      <c r="E242" s="257" t="s">
        <v>19</v>
      </c>
      <c r="F242" s="258" t="s">
        <v>212</v>
      </c>
      <c r="G242" s="256"/>
      <c r="H242" s="259">
        <v>1</v>
      </c>
      <c r="I242" s="260"/>
      <c r="J242" s="256"/>
      <c r="K242" s="256"/>
      <c r="L242" s="261"/>
      <c r="M242" s="262"/>
      <c r="N242" s="263"/>
      <c r="O242" s="263"/>
      <c r="P242" s="263"/>
      <c r="Q242" s="263"/>
      <c r="R242" s="263"/>
      <c r="S242" s="263"/>
      <c r="T242" s="264"/>
      <c r="U242" s="15"/>
      <c r="V242" s="15"/>
      <c r="W242" s="15"/>
      <c r="X242" s="15"/>
      <c r="Y242" s="15"/>
      <c r="Z242" s="15"/>
      <c r="AA242" s="15"/>
      <c r="AB242" s="15"/>
      <c r="AC242" s="15"/>
      <c r="AD242" s="15"/>
      <c r="AE242" s="15"/>
      <c r="AT242" s="265" t="s">
        <v>208</v>
      </c>
      <c r="AU242" s="265" t="s">
        <v>82</v>
      </c>
      <c r="AV242" s="15" t="s">
        <v>204</v>
      </c>
      <c r="AW242" s="15" t="s">
        <v>33</v>
      </c>
      <c r="AX242" s="15" t="s">
        <v>80</v>
      </c>
      <c r="AY242" s="265" t="s">
        <v>196</v>
      </c>
    </row>
    <row r="243" s="2" customFormat="1" ht="53.66038" customHeight="1">
      <c r="A243" s="41"/>
      <c r="B243" s="42"/>
      <c r="C243" s="215" t="s">
        <v>500</v>
      </c>
      <c r="D243" s="215" t="s">
        <v>199</v>
      </c>
      <c r="E243" s="216" t="s">
        <v>6055</v>
      </c>
      <c r="F243" s="217" t="s">
        <v>6056</v>
      </c>
      <c r="G243" s="218" t="s">
        <v>222</v>
      </c>
      <c r="H243" s="219">
        <v>2</v>
      </c>
      <c r="I243" s="220"/>
      <c r="J243" s="221">
        <f>ROUND(I243*H243,2)</f>
        <v>0</v>
      </c>
      <c r="K243" s="217" t="s">
        <v>19</v>
      </c>
      <c r="L243" s="47"/>
      <c r="M243" s="222" t="s">
        <v>19</v>
      </c>
      <c r="N243" s="223" t="s">
        <v>44</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572</v>
      </c>
      <c r="AT243" s="226" t="s">
        <v>199</v>
      </c>
      <c r="AU243" s="226" t="s">
        <v>82</v>
      </c>
      <c r="AY243" s="20" t="s">
        <v>196</v>
      </c>
      <c r="BE243" s="227">
        <f>IF(N243="základní",J243,0)</f>
        <v>0</v>
      </c>
      <c r="BF243" s="227">
        <f>IF(N243="snížená",J243,0)</f>
        <v>0</v>
      </c>
      <c r="BG243" s="227">
        <f>IF(N243="zákl. přenesená",J243,0)</f>
        <v>0</v>
      </c>
      <c r="BH243" s="227">
        <f>IF(N243="sníž. přenesená",J243,0)</f>
        <v>0</v>
      </c>
      <c r="BI243" s="227">
        <f>IF(N243="nulová",J243,0)</f>
        <v>0</v>
      </c>
      <c r="BJ243" s="20" t="s">
        <v>80</v>
      </c>
      <c r="BK243" s="227">
        <f>ROUND(I243*H243,2)</f>
        <v>0</v>
      </c>
      <c r="BL243" s="20" t="s">
        <v>572</v>
      </c>
      <c r="BM243" s="226" t="s">
        <v>6057</v>
      </c>
    </row>
    <row r="244" s="14" customFormat="1">
      <c r="A244" s="14"/>
      <c r="B244" s="244"/>
      <c r="C244" s="245"/>
      <c r="D244" s="235" t="s">
        <v>208</v>
      </c>
      <c r="E244" s="246" t="s">
        <v>19</v>
      </c>
      <c r="F244" s="247" t="s">
        <v>82</v>
      </c>
      <c r="G244" s="245"/>
      <c r="H244" s="248">
        <v>2</v>
      </c>
      <c r="I244" s="249"/>
      <c r="J244" s="245"/>
      <c r="K244" s="245"/>
      <c r="L244" s="250"/>
      <c r="M244" s="251"/>
      <c r="N244" s="252"/>
      <c r="O244" s="252"/>
      <c r="P244" s="252"/>
      <c r="Q244" s="252"/>
      <c r="R244" s="252"/>
      <c r="S244" s="252"/>
      <c r="T244" s="253"/>
      <c r="U244" s="14"/>
      <c r="V244" s="14"/>
      <c r="W244" s="14"/>
      <c r="X244" s="14"/>
      <c r="Y244" s="14"/>
      <c r="Z244" s="14"/>
      <c r="AA244" s="14"/>
      <c r="AB244" s="14"/>
      <c r="AC244" s="14"/>
      <c r="AD244" s="14"/>
      <c r="AE244" s="14"/>
      <c r="AT244" s="254" t="s">
        <v>208</v>
      </c>
      <c r="AU244" s="254" t="s">
        <v>82</v>
      </c>
      <c r="AV244" s="14" t="s">
        <v>82</v>
      </c>
      <c r="AW244" s="14" t="s">
        <v>33</v>
      </c>
      <c r="AX244" s="14" t="s">
        <v>73</v>
      </c>
      <c r="AY244" s="254" t="s">
        <v>196</v>
      </c>
    </row>
    <row r="245" s="15" customFormat="1">
      <c r="A245" s="15"/>
      <c r="B245" s="255"/>
      <c r="C245" s="256"/>
      <c r="D245" s="235" t="s">
        <v>208</v>
      </c>
      <c r="E245" s="257" t="s">
        <v>19</v>
      </c>
      <c r="F245" s="258" t="s">
        <v>212</v>
      </c>
      <c r="G245" s="256"/>
      <c r="H245" s="259">
        <v>2</v>
      </c>
      <c r="I245" s="260"/>
      <c r="J245" s="256"/>
      <c r="K245" s="256"/>
      <c r="L245" s="261"/>
      <c r="M245" s="262"/>
      <c r="N245" s="263"/>
      <c r="O245" s="263"/>
      <c r="P245" s="263"/>
      <c r="Q245" s="263"/>
      <c r="R245" s="263"/>
      <c r="S245" s="263"/>
      <c r="T245" s="264"/>
      <c r="U245" s="15"/>
      <c r="V245" s="15"/>
      <c r="W245" s="15"/>
      <c r="X245" s="15"/>
      <c r="Y245" s="15"/>
      <c r="Z245" s="15"/>
      <c r="AA245" s="15"/>
      <c r="AB245" s="15"/>
      <c r="AC245" s="15"/>
      <c r="AD245" s="15"/>
      <c r="AE245" s="15"/>
      <c r="AT245" s="265" t="s">
        <v>208</v>
      </c>
      <c r="AU245" s="265" t="s">
        <v>82</v>
      </c>
      <c r="AV245" s="15" t="s">
        <v>204</v>
      </c>
      <c r="AW245" s="15" t="s">
        <v>33</v>
      </c>
      <c r="AX245" s="15" t="s">
        <v>80</v>
      </c>
      <c r="AY245" s="265" t="s">
        <v>196</v>
      </c>
    </row>
    <row r="246" s="2" customFormat="1" ht="23.4566" customHeight="1">
      <c r="A246" s="41"/>
      <c r="B246" s="42"/>
      <c r="C246" s="215" t="s">
        <v>503</v>
      </c>
      <c r="D246" s="215" t="s">
        <v>199</v>
      </c>
      <c r="E246" s="216" t="s">
        <v>6058</v>
      </c>
      <c r="F246" s="217" t="s">
        <v>5932</v>
      </c>
      <c r="G246" s="218" t="s">
        <v>222</v>
      </c>
      <c r="H246" s="219">
        <v>5</v>
      </c>
      <c r="I246" s="220"/>
      <c r="J246" s="221">
        <f>ROUND(I246*H246,2)</f>
        <v>0</v>
      </c>
      <c r="K246" s="217" t="s">
        <v>19</v>
      </c>
      <c r="L246" s="47"/>
      <c r="M246" s="222" t="s">
        <v>19</v>
      </c>
      <c r="N246" s="223" t="s">
        <v>44</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572</v>
      </c>
      <c r="AT246" s="226" t="s">
        <v>199</v>
      </c>
      <c r="AU246" s="226" t="s">
        <v>82</v>
      </c>
      <c r="AY246" s="20" t="s">
        <v>196</v>
      </c>
      <c r="BE246" s="227">
        <f>IF(N246="základní",J246,0)</f>
        <v>0</v>
      </c>
      <c r="BF246" s="227">
        <f>IF(N246="snížená",J246,0)</f>
        <v>0</v>
      </c>
      <c r="BG246" s="227">
        <f>IF(N246="zákl. přenesená",J246,0)</f>
        <v>0</v>
      </c>
      <c r="BH246" s="227">
        <f>IF(N246="sníž. přenesená",J246,0)</f>
        <v>0</v>
      </c>
      <c r="BI246" s="227">
        <f>IF(N246="nulová",J246,0)</f>
        <v>0</v>
      </c>
      <c r="BJ246" s="20" t="s">
        <v>80</v>
      </c>
      <c r="BK246" s="227">
        <f>ROUND(I246*H246,2)</f>
        <v>0</v>
      </c>
      <c r="BL246" s="20" t="s">
        <v>572</v>
      </c>
      <c r="BM246" s="226" t="s">
        <v>6059</v>
      </c>
    </row>
    <row r="247" s="14" customFormat="1">
      <c r="A247" s="14"/>
      <c r="B247" s="244"/>
      <c r="C247" s="245"/>
      <c r="D247" s="235" t="s">
        <v>208</v>
      </c>
      <c r="E247" s="246" t="s">
        <v>19</v>
      </c>
      <c r="F247" s="247" t="s">
        <v>232</v>
      </c>
      <c r="G247" s="245"/>
      <c r="H247" s="248">
        <v>5</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208</v>
      </c>
      <c r="AU247" s="254" t="s">
        <v>82</v>
      </c>
      <c r="AV247" s="14" t="s">
        <v>82</v>
      </c>
      <c r="AW247" s="14" t="s">
        <v>33</v>
      </c>
      <c r="AX247" s="14" t="s">
        <v>73</v>
      </c>
      <c r="AY247" s="254" t="s">
        <v>196</v>
      </c>
    </row>
    <row r="248" s="15" customFormat="1">
      <c r="A248" s="15"/>
      <c r="B248" s="255"/>
      <c r="C248" s="256"/>
      <c r="D248" s="235" t="s">
        <v>208</v>
      </c>
      <c r="E248" s="257" t="s">
        <v>19</v>
      </c>
      <c r="F248" s="258" t="s">
        <v>212</v>
      </c>
      <c r="G248" s="256"/>
      <c r="H248" s="259">
        <v>5</v>
      </c>
      <c r="I248" s="260"/>
      <c r="J248" s="256"/>
      <c r="K248" s="256"/>
      <c r="L248" s="261"/>
      <c r="M248" s="262"/>
      <c r="N248" s="263"/>
      <c r="O248" s="263"/>
      <c r="P248" s="263"/>
      <c r="Q248" s="263"/>
      <c r="R248" s="263"/>
      <c r="S248" s="263"/>
      <c r="T248" s="264"/>
      <c r="U248" s="15"/>
      <c r="V248" s="15"/>
      <c r="W248" s="15"/>
      <c r="X248" s="15"/>
      <c r="Y248" s="15"/>
      <c r="Z248" s="15"/>
      <c r="AA248" s="15"/>
      <c r="AB248" s="15"/>
      <c r="AC248" s="15"/>
      <c r="AD248" s="15"/>
      <c r="AE248" s="15"/>
      <c r="AT248" s="265" t="s">
        <v>208</v>
      </c>
      <c r="AU248" s="265" t="s">
        <v>82</v>
      </c>
      <c r="AV248" s="15" t="s">
        <v>204</v>
      </c>
      <c r="AW248" s="15" t="s">
        <v>33</v>
      </c>
      <c r="AX248" s="15" t="s">
        <v>80</v>
      </c>
      <c r="AY248" s="265" t="s">
        <v>196</v>
      </c>
    </row>
    <row r="249" s="2" customFormat="1" ht="53.66038" customHeight="1">
      <c r="A249" s="41"/>
      <c r="B249" s="42"/>
      <c r="C249" s="215" t="s">
        <v>508</v>
      </c>
      <c r="D249" s="215" t="s">
        <v>199</v>
      </c>
      <c r="E249" s="216" t="s">
        <v>6060</v>
      </c>
      <c r="F249" s="217" t="s">
        <v>1303</v>
      </c>
      <c r="G249" s="218" t="s">
        <v>222</v>
      </c>
      <c r="H249" s="219">
        <v>1</v>
      </c>
      <c r="I249" s="220"/>
      <c r="J249" s="221">
        <f>ROUND(I249*H249,2)</f>
        <v>0</v>
      </c>
      <c r="K249" s="217" t="s">
        <v>19</v>
      </c>
      <c r="L249" s="47"/>
      <c r="M249" s="222" t="s">
        <v>19</v>
      </c>
      <c r="N249" s="223" t="s">
        <v>44</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572</v>
      </c>
      <c r="AT249" s="226" t="s">
        <v>199</v>
      </c>
      <c r="AU249" s="226" t="s">
        <v>82</v>
      </c>
      <c r="AY249" s="20" t="s">
        <v>196</v>
      </c>
      <c r="BE249" s="227">
        <f>IF(N249="základní",J249,0)</f>
        <v>0</v>
      </c>
      <c r="BF249" s="227">
        <f>IF(N249="snížená",J249,0)</f>
        <v>0</v>
      </c>
      <c r="BG249" s="227">
        <f>IF(N249="zákl. přenesená",J249,0)</f>
        <v>0</v>
      </c>
      <c r="BH249" s="227">
        <f>IF(N249="sníž. přenesená",J249,0)</f>
        <v>0</v>
      </c>
      <c r="BI249" s="227">
        <f>IF(N249="nulová",J249,0)</f>
        <v>0</v>
      </c>
      <c r="BJ249" s="20" t="s">
        <v>80</v>
      </c>
      <c r="BK249" s="227">
        <f>ROUND(I249*H249,2)</f>
        <v>0</v>
      </c>
      <c r="BL249" s="20" t="s">
        <v>572</v>
      </c>
      <c r="BM249" s="226" t="s">
        <v>6061</v>
      </c>
    </row>
    <row r="250" s="14" customFormat="1">
      <c r="A250" s="14"/>
      <c r="B250" s="244"/>
      <c r="C250" s="245"/>
      <c r="D250" s="235" t="s">
        <v>208</v>
      </c>
      <c r="E250" s="246" t="s">
        <v>19</v>
      </c>
      <c r="F250" s="247" t="s">
        <v>80</v>
      </c>
      <c r="G250" s="245"/>
      <c r="H250" s="248">
        <v>1</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208</v>
      </c>
      <c r="AU250" s="254" t="s">
        <v>82</v>
      </c>
      <c r="AV250" s="14" t="s">
        <v>82</v>
      </c>
      <c r="AW250" s="14" t="s">
        <v>33</v>
      </c>
      <c r="AX250" s="14" t="s">
        <v>73</v>
      </c>
      <c r="AY250" s="254" t="s">
        <v>196</v>
      </c>
    </row>
    <row r="251" s="15" customFormat="1">
      <c r="A251" s="15"/>
      <c r="B251" s="255"/>
      <c r="C251" s="256"/>
      <c r="D251" s="235" t="s">
        <v>208</v>
      </c>
      <c r="E251" s="257" t="s">
        <v>19</v>
      </c>
      <c r="F251" s="258" t="s">
        <v>212</v>
      </c>
      <c r="G251" s="256"/>
      <c r="H251" s="259">
        <v>1</v>
      </c>
      <c r="I251" s="260"/>
      <c r="J251" s="256"/>
      <c r="K251" s="256"/>
      <c r="L251" s="261"/>
      <c r="M251" s="262"/>
      <c r="N251" s="263"/>
      <c r="O251" s="263"/>
      <c r="P251" s="263"/>
      <c r="Q251" s="263"/>
      <c r="R251" s="263"/>
      <c r="S251" s="263"/>
      <c r="T251" s="264"/>
      <c r="U251" s="15"/>
      <c r="V251" s="15"/>
      <c r="W251" s="15"/>
      <c r="X251" s="15"/>
      <c r="Y251" s="15"/>
      <c r="Z251" s="15"/>
      <c r="AA251" s="15"/>
      <c r="AB251" s="15"/>
      <c r="AC251" s="15"/>
      <c r="AD251" s="15"/>
      <c r="AE251" s="15"/>
      <c r="AT251" s="265" t="s">
        <v>208</v>
      </c>
      <c r="AU251" s="265" t="s">
        <v>82</v>
      </c>
      <c r="AV251" s="15" t="s">
        <v>204</v>
      </c>
      <c r="AW251" s="15" t="s">
        <v>33</v>
      </c>
      <c r="AX251" s="15" t="s">
        <v>80</v>
      </c>
      <c r="AY251" s="265" t="s">
        <v>196</v>
      </c>
    </row>
    <row r="252" s="2" customFormat="1" ht="53.66038" customHeight="1">
      <c r="A252" s="41"/>
      <c r="B252" s="42"/>
      <c r="C252" s="215" t="s">
        <v>513</v>
      </c>
      <c r="D252" s="215" t="s">
        <v>199</v>
      </c>
      <c r="E252" s="216" t="s">
        <v>6062</v>
      </c>
      <c r="F252" s="217" t="s">
        <v>6063</v>
      </c>
      <c r="G252" s="218" t="s">
        <v>222</v>
      </c>
      <c r="H252" s="219">
        <v>5</v>
      </c>
      <c r="I252" s="220"/>
      <c r="J252" s="221">
        <f>ROUND(I252*H252,2)</f>
        <v>0</v>
      </c>
      <c r="K252" s="217" t="s">
        <v>19</v>
      </c>
      <c r="L252" s="47"/>
      <c r="M252" s="222" t="s">
        <v>19</v>
      </c>
      <c r="N252" s="223" t="s">
        <v>44</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572</v>
      </c>
      <c r="AT252" s="226" t="s">
        <v>199</v>
      </c>
      <c r="AU252" s="226" t="s">
        <v>82</v>
      </c>
      <c r="AY252" s="20" t="s">
        <v>196</v>
      </c>
      <c r="BE252" s="227">
        <f>IF(N252="základní",J252,0)</f>
        <v>0</v>
      </c>
      <c r="BF252" s="227">
        <f>IF(N252="snížená",J252,0)</f>
        <v>0</v>
      </c>
      <c r="BG252" s="227">
        <f>IF(N252="zákl. přenesená",J252,0)</f>
        <v>0</v>
      </c>
      <c r="BH252" s="227">
        <f>IF(N252="sníž. přenesená",J252,0)</f>
        <v>0</v>
      </c>
      <c r="BI252" s="227">
        <f>IF(N252="nulová",J252,0)</f>
        <v>0</v>
      </c>
      <c r="BJ252" s="20" t="s">
        <v>80</v>
      </c>
      <c r="BK252" s="227">
        <f>ROUND(I252*H252,2)</f>
        <v>0</v>
      </c>
      <c r="BL252" s="20" t="s">
        <v>572</v>
      </c>
      <c r="BM252" s="226" t="s">
        <v>6064</v>
      </c>
    </row>
    <row r="253" s="14" customFormat="1">
      <c r="A253" s="14"/>
      <c r="B253" s="244"/>
      <c r="C253" s="245"/>
      <c r="D253" s="235" t="s">
        <v>208</v>
      </c>
      <c r="E253" s="246" t="s">
        <v>19</v>
      </c>
      <c r="F253" s="247" t="s">
        <v>232</v>
      </c>
      <c r="G253" s="245"/>
      <c r="H253" s="248">
        <v>5</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208</v>
      </c>
      <c r="AU253" s="254" t="s">
        <v>82</v>
      </c>
      <c r="AV253" s="14" t="s">
        <v>82</v>
      </c>
      <c r="AW253" s="14" t="s">
        <v>33</v>
      </c>
      <c r="AX253" s="14" t="s">
        <v>73</v>
      </c>
      <c r="AY253" s="254" t="s">
        <v>196</v>
      </c>
    </row>
    <row r="254" s="15" customFormat="1">
      <c r="A254" s="15"/>
      <c r="B254" s="255"/>
      <c r="C254" s="256"/>
      <c r="D254" s="235" t="s">
        <v>208</v>
      </c>
      <c r="E254" s="257" t="s">
        <v>19</v>
      </c>
      <c r="F254" s="258" t="s">
        <v>212</v>
      </c>
      <c r="G254" s="256"/>
      <c r="H254" s="259">
        <v>5</v>
      </c>
      <c r="I254" s="260"/>
      <c r="J254" s="256"/>
      <c r="K254" s="256"/>
      <c r="L254" s="261"/>
      <c r="M254" s="262"/>
      <c r="N254" s="263"/>
      <c r="O254" s="263"/>
      <c r="P254" s="263"/>
      <c r="Q254" s="263"/>
      <c r="R254" s="263"/>
      <c r="S254" s="263"/>
      <c r="T254" s="264"/>
      <c r="U254" s="15"/>
      <c r="V254" s="15"/>
      <c r="W254" s="15"/>
      <c r="X254" s="15"/>
      <c r="Y254" s="15"/>
      <c r="Z254" s="15"/>
      <c r="AA254" s="15"/>
      <c r="AB254" s="15"/>
      <c r="AC254" s="15"/>
      <c r="AD254" s="15"/>
      <c r="AE254" s="15"/>
      <c r="AT254" s="265" t="s">
        <v>208</v>
      </c>
      <c r="AU254" s="265" t="s">
        <v>82</v>
      </c>
      <c r="AV254" s="15" t="s">
        <v>204</v>
      </c>
      <c r="AW254" s="15" t="s">
        <v>33</v>
      </c>
      <c r="AX254" s="15" t="s">
        <v>80</v>
      </c>
      <c r="AY254" s="265" t="s">
        <v>196</v>
      </c>
    </row>
    <row r="255" s="2" customFormat="1" ht="31.92453" customHeight="1">
      <c r="A255" s="41"/>
      <c r="B255" s="42"/>
      <c r="C255" s="215" t="s">
        <v>520</v>
      </c>
      <c r="D255" s="215" t="s">
        <v>199</v>
      </c>
      <c r="E255" s="216" t="s">
        <v>6065</v>
      </c>
      <c r="F255" s="217" t="s">
        <v>5963</v>
      </c>
      <c r="G255" s="218" t="s">
        <v>5954</v>
      </c>
      <c r="H255" s="219">
        <v>39</v>
      </c>
      <c r="I255" s="220"/>
      <c r="J255" s="221">
        <f>ROUND(I255*H255,2)</f>
        <v>0</v>
      </c>
      <c r="K255" s="217" t="s">
        <v>19</v>
      </c>
      <c r="L255" s="47"/>
      <c r="M255" s="222" t="s">
        <v>19</v>
      </c>
      <c r="N255" s="223" t="s">
        <v>44</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572</v>
      </c>
      <c r="AT255" s="226" t="s">
        <v>199</v>
      </c>
      <c r="AU255" s="226" t="s">
        <v>82</v>
      </c>
      <c r="AY255" s="20" t="s">
        <v>196</v>
      </c>
      <c r="BE255" s="227">
        <f>IF(N255="základní",J255,0)</f>
        <v>0</v>
      </c>
      <c r="BF255" s="227">
        <f>IF(N255="snížená",J255,0)</f>
        <v>0</v>
      </c>
      <c r="BG255" s="227">
        <f>IF(N255="zákl. přenesená",J255,0)</f>
        <v>0</v>
      </c>
      <c r="BH255" s="227">
        <f>IF(N255="sníž. přenesená",J255,0)</f>
        <v>0</v>
      </c>
      <c r="BI255" s="227">
        <f>IF(N255="nulová",J255,0)</f>
        <v>0</v>
      </c>
      <c r="BJ255" s="20" t="s">
        <v>80</v>
      </c>
      <c r="BK255" s="227">
        <f>ROUND(I255*H255,2)</f>
        <v>0</v>
      </c>
      <c r="BL255" s="20" t="s">
        <v>572</v>
      </c>
      <c r="BM255" s="226" t="s">
        <v>6066</v>
      </c>
    </row>
    <row r="256" s="14" customFormat="1">
      <c r="A256" s="14"/>
      <c r="B256" s="244"/>
      <c r="C256" s="245"/>
      <c r="D256" s="235" t="s">
        <v>208</v>
      </c>
      <c r="E256" s="246" t="s">
        <v>19</v>
      </c>
      <c r="F256" s="247" t="s">
        <v>438</v>
      </c>
      <c r="G256" s="245"/>
      <c r="H256" s="248">
        <v>39</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208</v>
      </c>
      <c r="AU256" s="254" t="s">
        <v>82</v>
      </c>
      <c r="AV256" s="14" t="s">
        <v>82</v>
      </c>
      <c r="AW256" s="14" t="s">
        <v>33</v>
      </c>
      <c r="AX256" s="14" t="s">
        <v>73</v>
      </c>
      <c r="AY256" s="254" t="s">
        <v>196</v>
      </c>
    </row>
    <row r="257" s="15" customFormat="1">
      <c r="A257" s="15"/>
      <c r="B257" s="255"/>
      <c r="C257" s="256"/>
      <c r="D257" s="235" t="s">
        <v>208</v>
      </c>
      <c r="E257" s="257" t="s">
        <v>19</v>
      </c>
      <c r="F257" s="258" t="s">
        <v>212</v>
      </c>
      <c r="G257" s="256"/>
      <c r="H257" s="259">
        <v>39</v>
      </c>
      <c r="I257" s="260"/>
      <c r="J257" s="256"/>
      <c r="K257" s="256"/>
      <c r="L257" s="261"/>
      <c r="M257" s="262"/>
      <c r="N257" s="263"/>
      <c r="O257" s="263"/>
      <c r="P257" s="263"/>
      <c r="Q257" s="263"/>
      <c r="R257" s="263"/>
      <c r="S257" s="263"/>
      <c r="T257" s="264"/>
      <c r="U257" s="15"/>
      <c r="V257" s="15"/>
      <c r="W257" s="15"/>
      <c r="X257" s="15"/>
      <c r="Y257" s="15"/>
      <c r="Z257" s="15"/>
      <c r="AA257" s="15"/>
      <c r="AB257" s="15"/>
      <c r="AC257" s="15"/>
      <c r="AD257" s="15"/>
      <c r="AE257" s="15"/>
      <c r="AT257" s="265" t="s">
        <v>208</v>
      </c>
      <c r="AU257" s="265" t="s">
        <v>82</v>
      </c>
      <c r="AV257" s="15" t="s">
        <v>204</v>
      </c>
      <c r="AW257" s="15" t="s">
        <v>33</v>
      </c>
      <c r="AX257" s="15" t="s">
        <v>80</v>
      </c>
      <c r="AY257" s="265" t="s">
        <v>196</v>
      </c>
    </row>
    <row r="258" s="2" customFormat="1" ht="31.92453" customHeight="1">
      <c r="A258" s="41"/>
      <c r="B258" s="42"/>
      <c r="C258" s="215" t="s">
        <v>526</v>
      </c>
      <c r="D258" s="215" t="s">
        <v>199</v>
      </c>
      <c r="E258" s="216" t="s">
        <v>6067</v>
      </c>
      <c r="F258" s="217" t="s">
        <v>5966</v>
      </c>
      <c r="G258" s="218" t="s">
        <v>5954</v>
      </c>
      <c r="H258" s="219">
        <v>5</v>
      </c>
      <c r="I258" s="220"/>
      <c r="J258" s="221">
        <f>ROUND(I258*H258,2)</f>
        <v>0</v>
      </c>
      <c r="K258" s="217" t="s">
        <v>19</v>
      </c>
      <c r="L258" s="47"/>
      <c r="M258" s="222" t="s">
        <v>19</v>
      </c>
      <c r="N258" s="223" t="s">
        <v>44</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572</v>
      </c>
      <c r="AT258" s="226" t="s">
        <v>199</v>
      </c>
      <c r="AU258" s="226" t="s">
        <v>82</v>
      </c>
      <c r="AY258" s="20" t="s">
        <v>196</v>
      </c>
      <c r="BE258" s="227">
        <f>IF(N258="základní",J258,0)</f>
        <v>0</v>
      </c>
      <c r="BF258" s="227">
        <f>IF(N258="snížená",J258,0)</f>
        <v>0</v>
      </c>
      <c r="BG258" s="227">
        <f>IF(N258="zákl. přenesená",J258,0)</f>
        <v>0</v>
      </c>
      <c r="BH258" s="227">
        <f>IF(N258="sníž. přenesená",J258,0)</f>
        <v>0</v>
      </c>
      <c r="BI258" s="227">
        <f>IF(N258="nulová",J258,0)</f>
        <v>0</v>
      </c>
      <c r="BJ258" s="20" t="s">
        <v>80</v>
      </c>
      <c r="BK258" s="227">
        <f>ROUND(I258*H258,2)</f>
        <v>0</v>
      </c>
      <c r="BL258" s="20" t="s">
        <v>572</v>
      </c>
      <c r="BM258" s="226" t="s">
        <v>6068</v>
      </c>
    </row>
    <row r="259" s="14" customFormat="1">
      <c r="A259" s="14"/>
      <c r="B259" s="244"/>
      <c r="C259" s="245"/>
      <c r="D259" s="235" t="s">
        <v>208</v>
      </c>
      <c r="E259" s="246" t="s">
        <v>19</v>
      </c>
      <c r="F259" s="247" t="s">
        <v>232</v>
      </c>
      <c r="G259" s="245"/>
      <c r="H259" s="248">
        <v>5</v>
      </c>
      <c r="I259" s="249"/>
      <c r="J259" s="245"/>
      <c r="K259" s="245"/>
      <c r="L259" s="250"/>
      <c r="M259" s="251"/>
      <c r="N259" s="252"/>
      <c r="O259" s="252"/>
      <c r="P259" s="252"/>
      <c r="Q259" s="252"/>
      <c r="R259" s="252"/>
      <c r="S259" s="252"/>
      <c r="T259" s="253"/>
      <c r="U259" s="14"/>
      <c r="V259" s="14"/>
      <c r="W259" s="14"/>
      <c r="X259" s="14"/>
      <c r="Y259" s="14"/>
      <c r="Z259" s="14"/>
      <c r="AA259" s="14"/>
      <c r="AB259" s="14"/>
      <c r="AC259" s="14"/>
      <c r="AD259" s="14"/>
      <c r="AE259" s="14"/>
      <c r="AT259" s="254" t="s">
        <v>208</v>
      </c>
      <c r="AU259" s="254" t="s">
        <v>82</v>
      </c>
      <c r="AV259" s="14" t="s">
        <v>82</v>
      </c>
      <c r="AW259" s="14" t="s">
        <v>33</v>
      </c>
      <c r="AX259" s="14" t="s">
        <v>73</v>
      </c>
      <c r="AY259" s="254" t="s">
        <v>196</v>
      </c>
    </row>
    <row r="260" s="15" customFormat="1">
      <c r="A260" s="15"/>
      <c r="B260" s="255"/>
      <c r="C260" s="256"/>
      <c r="D260" s="235" t="s">
        <v>208</v>
      </c>
      <c r="E260" s="257" t="s">
        <v>19</v>
      </c>
      <c r="F260" s="258" t="s">
        <v>212</v>
      </c>
      <c r="G260" s="256"/>
      <c r="H260" s="259">
        <v>5</v>
      </c>
      <c r="I260" s="260"/>
      <c r="J260" s="256"/>
      <c r="K260" s="256"/>
      <c r="L260" s="261"/>
      <c r="M260" s="262"/>
      <c r="N260" s="263"/>
      <c r="O260" s="263"/>
      <c r="P260" s="263"/>
      <c r="Q260" s="263"/>
      <c r="R260" s="263"/>
      <c r="S260" s="263"/>
      <c r="T260" s="264"/>
      <c r="U260" s="15"/>
      <c r="V260" s="15"/>
      <c r="W260" s="15"/>
      <c r="X260" s="15"/>
      <c r="Y260" s="15"/>
      <c r="Z260" s="15"/>
      <c r="AA260" s="15"/>
      <c r="AB260" s="15"/>
      <c r="AC260" s="15"/>
      <c r="AD260" s="15"/>
      <c r="AE260" s="15"/>
      <c r="AT260" s="265" t="s">
        <v>208</v>
      </c>
      <c r="AU260" s="265" t="s">
        <v>82</v>
      </c>
      <c r="AV260" s="15" t="s">
        <v>204</v>
      </c>
      <c r="AW260" s="15" t="s">
        <v>33</v>
      </c>
      <c r="AX260" s="15" t="s">
        <v>80</v>
      </c>
      <c r="AY260" s="265" t="s">
        <v>196</v>
      </c>
    </row>
    <row r="261" s="2" customFormat="1" ht="31.92453" customHeight="1">
      <c r="A261" s="41"/>
      <c r="B261" s="42"/>
      <c r="C261" s="215" t="s">
        <v>531</v>
      </c>
      <c r="D261" s="215" t="s">
        <v>199</v>
      </c>
      <c r="E261" s="216" t="s">
        <v>6069</v>
      </c>
      <c r="F261" s="217" t="s">
        <v>6070</v>
      </c>
      <c r="G261" s="218" t="s">
        <v>5954</v>
      </c>
      <c r="H261" s="219">
        <v>7</v>
      </c>
      <c r="I261" s="220"/>
      <c r="J261" s="221">
        <f>ROUND(I261*H261,2)</f>
        <v>0</v>
      </c>
      <c r="K261" s="217" t="s">
        <v>19</v>
      </c>
      <c r="L261" s="47"/>
      <c r="M261" s="222" t="s">
        <v>19</v>
      </c>
      <c r="N261" s="223" t="s">
        <v>44</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572</v>
      </c>
      <c r="AT261" s="226" t="s">
        <v>199</v>
      </c>
      <c r="AU261" s="226" t="s">
        <v>82</v>
      </c>
      <c r="AY261" s="20" t="s">
        <v>196</v>
      </c>
      <c r="BE261" s="227">
        <f>IF(N261="základní",J261,0)</f>
        <v>0</v>
      </c>
      <c r="BF261" s="227">
        <f>IF(N261="snížená",J261,0)</f>
        <v>0</v>
      </c>
      <c r="BG261" s="227">
        <f>IF(N261="zákl. přenesená",J261,0)</f>
        <v>0</v>
      </c>
      <c r="BH261" s="227">
        <f>IF(N261="sníž. přenesená",J261,0)</f>
        <v>0</v>
      </c>
      <c r="BI261" s="227">
        <f>IF(N261="nulová",J261,0)</f>
        <v>0</v>
      </c>
      <c r="BJ261" s="20" t="s">
        <v>80</v>
      </c>
      <c r="BK261" s="227">
        <f>ROUND(I261*H261,2)</f>
        <v>0</v>
      </c>
      <c r="BL261" s="20" t="s">
        <v>572</v>
      </c>
      <c r="BM261" s="226" t="s">
        <v>6071</v>
      </c>
    </row>
    <row r="262" s="14" customFormat="1">
      <c r="A262" s="14"/>
      <c r="B262" s="244"/>
      <c r="C262" s="245"/>
      <c r="D262" s="235" t="s">
        <v>208</v>
      </c>
      <c r="E262" s="246" t="s">
        <v>19</v>
      </c>
      <c r="F262" s="247" t="s">
        <v>244</v>
      </c>
      <c r="G262" s="245"/>
      <c r="H262" s="248">
        <v>7</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208</v>
      </c>
      <c r="AU262" s="254" t="s">
        <v>82</v>
      </c>
      <c r="AV262" s="14" t="s">
        <v>82</v>
      </c>
      <c r="AW262" s="14" t="s">
        <v>33</v>
      </c>
      <c r="AX262" s="14" t="s">
        <v>73</v>
      </c>
      <c r="AY262" s="254" t="s">
        <v>196</v>
      </c>
    </row>
    <row r="263" s="15" customFormat="1">
      <c r="A263" s="15"/>
      <c r="B263" s="255"/>
      <c r="C263" s="256"/>
      <c r="D263" s="235" t="s">
        <v>208</v>
      </c>
      <c r="E263" s="257" t="s">
        <v>19</v>
      </c>
      <c r="F263" s="258" t="s">
        <v>212</v>
      </c>
      <c r="G263" s="256"/>
      <c r="H263" s="259">
        <v>7</v>
      </c>
      <c r="I263" s="260"/>
      <c r="J263" s="256"/>
      <c r="K263" s="256"/>
      <c r="L263" s="261"/>
      <c r="M263" s="262"/>
      <c r="N263" s="263"/>
      <c r="O263" s="263"/>
      <c r="P263" s="263"/>
      <c r="Q263" s="263"/>
      <c r="R263" s="263"/>
      <c r="S263" s="263"/>
      <c r="T263" s="264"/>
      <c r="U263" s="15"/>
      <c r="V263" s="15"/>
      <c r="W263" s="15"/>
      <c r="X263" s="15"/>
      <c r="Y263" s="15"/>
      <c r="Z263" s="15"/>
      <c r="AA263" s="15"/>
      <c r="AB263" s="15"/>
      <c r="AC263" s="15"/>
      <c r="AD263" s="15"/>
      <c r="AE263" s="15"/>
      <c r="AT263" s="265" t="s">
        <v>208</v>
      </c>
      <c r="AU263" s="265" t="s">
        <v>82</v>
      </c>
      <c r="AV263" s="15" t="s">
        <v>204</v>
      </c>
      <c r="AW263" s="15" t="s">
        <v>33</v>
      </c>
      <c r="AX263" s="15" t="s">
        <v>80</v>
      </c>
      <c r="AY263" s="265" t="s">
        <v>196</v>
      </c>
    </row>
    <row r="264" s="2" customFormat="1" ht="31.92453" customHeight="1">
      <c r="A264" s="41"/>
      <c r="B264" s="42"/>
      <c r="C264" s="215" t="s">
        <v>536</v>
      </c>
      <c r="D264" s="215" t="s">
        <v>199</v>
      </c>
      <c r="E264" s="216" t="s">
        <v>6072</v>
      </c>
      <c r="F264" s="217" t="s">
        <v>6073</v>
      </c>
      <c r="G264" s="218" t="s">
        <v>5954</v>
      </c>
      <c r="H264" s="219">
        <v>18</v>
      </c>
      <c r="I264" s="220"/>
      <c r="J264" s="221">
        <f>ROUND(I264*H264,2)</f>
        <v>0</v>
      </c>
      <c r="K264" s="217" t="s">
        <v>19</v>
      </c>
      <c r="L264" s="47"/>
      <c r="M264" s="222" t="s">
        <v>19</v>
      </c>
      <c r="N264" s="223" t="s">
        <v>44</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572</v>
      </c>
      <c r="AT264" s="226" t="s">
        <v>199</v>
      </c>
      <c r="AU264" s="226" t="s">
        <v>82</v>
      </c>
      <c r="AY264" s="20" t="s">
        <v>196</v>
      </c>
      <c r="BE264" s="227">
        <f>IF(N264="základní",J264,0)</f>
        <v>0</v>
      </c>
      <c r="BF264" s="227">
        <f>IF(N264="snížená",J264,0)</f>
        <v>0</v>
      </c>
      <c r="BG264" s="227">
        <f>IF(N264="zákl. přenesená",J264,0)</f>
        <v>0</v>
      </c>
      <c r="BH264" s="227">
        <f>IF(N264="sníž. přenesená",J264,0)</f>
        <v>0</v>
      </c>
      <c r="BI264" s="227">
        <f>IF(N264="nulová",J264,0)</f>
        <v>0</v>
      </c>
      <c r="BJ264" s="20" t="s">
        <v>80</v>
      </c>
      <c r="BK264" s="227">
        <f>ROUND(I264*H264,2)</f>
        <v>0</v>
      </c>
      <c r="BL264" s="20" t="s">
        <v>572</v>
      </c>
      <c r="BM264" s="226" t="s">
        <v>6074</v>
      </c>
    </row>
    <row r="265" s="14" customFormat="1">
      <c r="A265" s="14"/>
      <c r="B265" s="244"/>
      <c r="C265" s="245"/>
      <c r="D265" s="235" t="s">
        <v>208</v>
      </c>
      <c r="E265" s="246" t="s">
        <v>19</v>
      </c>
      <c r="F265" s="247" t="s">
        <v>309</v>
      </c>
      <c r="G265" s="245"/>
      <c r="H265" s="248">
        <v>18</v>
      </c>
      <c r="I265" s="249"/>
      <c r="J265" s="245"/>
      <c r="K265" s="245"/>
      <c r="L265" s="250"/>
      <c r="M265" s="251"/>
      <c r="N265" s="252"/>
      <c r="O265" s="252"/>
      <c r="P265" s="252"/>
      <c r="Q265" s="252"/>
      <c r="R265" s="252"/>
      <c r="S265" s="252"/>
      <c r="T265" s="253"/>
      <c r="U265" s="14"/>
      <c r="V265" s="14"/>
      <c r="W265" s="14"/>
      <c r="X265" s="14"/>
      <c r="Y265" s="14"/>
      <c r="Z265" s="14"/>
      <c r="AA265" s="14"/>
      <c r="AB265" s="14"/>
      <c r="AC265" s="14"/>
      <c r="AD265" s="14"/>
      <c r="AE265" s="14"/>
      <c r="AT265" s="254" t="s">
        <v>208</v>
      </c>
      <c r="AU265" s="254" t="s">
        <v>82</v>
      </c>
      <c r="AV265" s="14" t="s">
        <v>82</v>
      </c>
      <c r="AW265" s="14" t="s">
        <v>33</v>
      </c>
      <c r="AX265" s="14" t="s">
        <v>73</v>
      </c>
      <c r="AY265" s="254" t="s">
        <v>196</v>
      </c>
    </row>
    <row r="266" s="15" customFormat="1">
      <c r="A266" s="15"/>
      <c r="B266" s="255"/>
      <c r="C266" s="256"/>
      <c r="D266" s="235" t="s">
        <v>208</v>
      </c>
      <c r="E266" s="257" t="s">
        <v>19</v>
      </c>
      <c r="F266" s="258" t="s">
        <v>212</v>
      </c>
      <c r="G266" s="256"/>
      <c r="H266" s="259">
        <v>18</v>
      </c>
      <c r="I266" s="260"/>
      <c r="J266" s="256"/>
      <c r="K266" s="256"/>
      <c r="L266" s="261"/>
      <c r="M266" s="262"/>
      <c r="N266" s="263"/>
      <c r="O266" s="263"/>
      <c r="P266" s="263"/>
      <c r="Q266" s="263"/>
      <c r="R266" s="263"/>
      <c r="S266" s="263"/>
      <c r="T266" s="264"/>
      <c r="U266" s="15"/>
      <c r="V266" s="15"/>
      <c r="W266" s="15"/>
      <c r="X266" s="15"/>
      <c r="Y266" s="15"/>
      <c r="Z266" s="15"/>
      <c r="AA266" s="15"/>
      <c r="AB266" s="15"/>
      <c r="AC266" s="15"/>
      <c r="AD266" s="15"/>
      <c r="AE266" s="15"/>
      <c r="AT266" s="265" t="s">
        <v>208</v>
      </c>
      <c r="AU266" s="265" t="s">
        <v>82</v>
      </c>
      <c r="AV266" s="15" t="s">
        <v>204</v>
      </c>
      <c r="AW266" s="15" t="s">
        <v>33</v>
      </c>
      <c r="AX266" s="15" t="s">
        <v>80</v>
      </c>
      <c r="AY266" s="265" t="s">
        <v>196</v>
      </c>
    </row>
    <row r="267" s="2" customFormat="1" ht="36.72453" customHeight="1">
      <c r="A267" s="41"/>
      <c r="B267" s="42"/>
      <c r="C267" s="215" t="s">
        <v>541</v>
      </c>
      <c r="D267" s="215" t="s">
        <v>199</v>
      </c>
      <c r="E267" s="216" t="s">
        <v>6075</v>
      </c>
      <c r="F267" s="217" t="s">
        <v>5969</v>
      </c>
      <c r="G267" s="218" t="s">
        <v>202</v>
      </c>
      <c r="H267" s="219">
        <v>25</v>
      </c>
      <c r="I267" s="220"/>
      <c r="J267" s="221">
        <f>ROUND(I267*H267,2)</f>
        <v>0</v>
      </c>
      <c r="K267" s="217" t="s">
        <v>19</v>
      </c>
      <c r="L267" s="47"/>
      <c r="M267" s="222" t="s">
        <v>19</v>
      </c>
      <c r="N267" s="223" t="s">
        <v>44</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572</v>
      </c>
      <c r="AT267" s="226" t="s">
        <v>199</v>
      </c>
      <c r="AU267" s="226" t="s">
        <v>82</v>
      </c>
      <c r="AY267" s="20" t="s">
        <v>196</v>
      </c>
      <c r="BE267" s="227">
        <f>IF(N267="základní",J267,0)</f>
        <v>0</v>
      </c>
      <c r="BF267" s="227">
        <f>IF(N267="snížená",J267,0)</f>
        <v>0</v>
      </c>
      <c r="BG267" s="227">
        <f>IF(N267="zákl. přenesená",J267,0)</f>
        <v>0</v>
      </c>
      <c r="BH267" s="227">
        <f>IF(N267="sníž. přenesená",J267,0)</f>
        <v>0</v>
      </c>
      <c r="BI267" s="227">
        <f>IF(N267="nulová",J267,0)</f>
        <v>0</v>
      </c>
      <c r="BJ267" s="20" t="s">
        <v>80</v>
      </c>
      <c r="BK267" s="227">
        <f>ROUND(I267*H267,2)</f>
        <v>0</v>
      </c>
      <c r="BL267" s="20" t="s">
        <v>572</v>
      </c>
      <c r="BM267" s="226" t="s">
        <v>6076</v>
      </c>
    </row>
    <row r="268" s="14" customFormat="1">
      <c r="A268" s="14"/>
      <c r="B268" s="244"/>
      <c r="C268" s="245"/>
      <c r="D268" s="235" t="s">
        <v>208</v>
      </c>
      <c r="E268" s="246" t="s">
        <v>19</v>
      </c>
      <c r="F268" s="247" t="s">
        <v>348</v>
      </c>
      <c r="G268" s="245"/>
      <c r="H268" s="248">
        <v>25</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208</v>
      </c>
      <c r="AU268" s="254" t="s">
        <v>82</v>
      </c>
      <c r="AV268" s="14" t="s">
        <v>82</v>
      </c>
      <c r="AW268" s="14" t="s">
        <v>33</v>
      </c>
      <c r="AX268" s="14" t="s">
        <v>73</v>
      </c>
      <c r="AY268" s="254" t="s">
        <v>196</v>
      </c>
    </row>
    <row r="269" s="15" customFormat="1">
      <c r="A269" s="15"/>
      <c r="B269" s="255"/>
      <c r="C269" s="256"/>
      <c r="D269" s="235" t="s">
        <v>208</v>
      </c>
      <c r="E269" s="257" t="s">
        <v>19</v>
      </c>
      <c r="F269" s="258" t="s">
        <v>212</v>
      </c>
      <c r="G269" s="256"/>
      <c r="H269" s="259">
        <v>25</v>
      </c>
      <c r="I269" s="260"/>
      <c r="J269" s="256"/>
      <c r="K269" s="256"/>
      <c r="L269" s="261"/>
      <c r="M269" s="262"/>
      <c r="N269" s="263"/>
      <c r="O269" s="263"/>
      <c r="P269" s="263"/>
      <c r="Q269" s="263"/>
      <c r="R269" s="263"/>
      <c r="S269" s="263"/>
      <c r="T269" s="264"/>
      <c r="U269" s="15"/>
      <c r="V269" s="15"/>
      <c r="W269" s="15"/>
      <c r="X269" s="15"/>
      <c r="Y269" s="15"/>
      <c r="Z269" s="15"/>
      <c r="AA269" s="15"/>
      <c r="AB269" s="15"/>
      <c r="AC269" s="15"/>
      <c r="AD269" s="15"/>
      <c r="AE269" s="15"/>
      <c r="AT269" s="265" t="s">
        <v>208</v>
      </c>
      <c r="AU269" s="265" t="s">
        <v>82</v>
      </c>
      <c r="AV269" s="15" t="s">
        <v>204</v>
      </c>
      <c r="AW269" s="15" t="s">
        <v>33</v>
      </c>
      <c r="AX269" s="15" t="s">
        <v>80</v>
      </c>
      <c r="AY269" s="265" t="s">
        <v>196</v>
      </c>
    </row>
    <row r="270" s="2" customFormat="1" ht="42.79245" customHeight="1">
      <c r="A270" s="41"/>
      <c r="B270" s="42"/>
      <c r="C270" s="215" t="s">
        <v>548</v>
      </c>
      <c r="D270" s="215" t="s">
        <v>199</v>
      </c>
      <c r="E270" s="216" t="s">
        <v>6077</v>
      </c>
      <c r="F270" s="217" t="s">
        <v>5972</v>
      </c>
      <c r="G270" s="218" t="s">
        <v>222</v>
      </c>
      <c r="H270" s="219">
        <v>2</v>
      </c>
      <c r="I270" s="220"/>
      <c r="J270" s="221">
        <f>ROUND(I270*H270,2)</f>
        <v>0</v>
      </c>
      <c r="K270" s="217" t="s">
        <v>19</v>
      </c>
      <c r="L270" s="47"/>
      <c r="M270" s="222" t="s">
        <v>19</v>
      </c>
      <c r="N270" s="223" t="s">
        <v>44</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572</v>
      </c>
      <c r="AT270" s="226" t="s">
        <v>199</v>
      </c>
      <c r="AU270" s="226" t="s">
        <v>82</v>
      </c>
      <c r="AY270" s="20" t="s">
        <v>196</v>
      </c>
      <c r="BE270" s="227">
        <f>IF(N270="základní",J270,0)</f>
        <v>0</v>
      </c>
      <c r="BF270" s="227">
        <f>IF(N270="snížená",J270,0)</f>
        <v>0</v>
      </c>
      <c r="BG270" s="227">
        <f>IF(N270="zákl. přenesená",J270,0)</f>
        <v>0</v>
      </c>
      <c r="BH270" s="227">
        <f>IF(N270="sníž. přenesená",J270,0)</f>
        <v>0</v>
      </c>
      <c r="BI270" s="227">
        <f>IF(N270="nulová",J270,0)</f>
        <v>0</v>
      </c>
      <c r="BJ270" s="20" t="s">
        <v>80</v>
      </c>
      <c r="BK270" s="227">
        <f>ROUND(I270*H270,2)</f>
        <v>0</v>
      </c>
      <c r="BL270" s="20" t="s">
        <v>572</v>
      </c>
      <c r="BM270" s="226" t="s">
        <v>6078</v>
      </c>
    </row>
    <row r="271" s="14" customFormat="1">
      <c r="A271" s="14"/>
      <c r="B271" s="244"/>
      <c r="C271" s="245"/>
      <c r="D271" s="235" t="s">
        <v>208</v>
      </c>
      <c r="E271" s="246" t="s">
        <v>19</v>
      </c>
      <c r="F271" s="247" t="s">
        <v>82</v>
      </c>
      <c r="G271" s="245"/>
      <c r="H271" s="248">
        <v>2</v>
      </c>
      <c r="I271" s="249"/>
      <c r="J271" s="245"/>
      <c r="K271" s="245"/>
      <c r="L271" s="250"/>
      <c r="M271" s="251"/>
      <c r="N271" s="252"/>
      <c r="O271" s="252"/>
      <c r="P271" s="252"/>
      <c r="Q271" s="252"/>
      <c r="R271" s="252"/>
      <c r="S271" s="252"/>
      <c r="T271" s="253"/>
      <c r="U271" s="14"/>
      <c r="V271" s="14"/>
      <c r="W271" s="14"/>
      <c r="X271" s="14"/>
      <c r="Y271" s="14"/>
      <c r="Z271" s="14"/>
      <c r="AA271" s="14"/>
      <c r="AB271" s="14"/>
      <c r="AC271" s="14"/>
      <c r="AD271" s="14"/>
      <c r="AE271" s="14"/>
      <c r="AT271" s="254" t="s">
        <v>208</v>
      </c>
      <c r="AU271" s="254" t="s">
        <v>82</v>
      </c>
      <c r="AV271" s="14" t="s">
        <v>82</v>
      </c>
      <c r="AW271" s="14" t="s">
        <v>33</v>
      </c>
      <c r="AX271" s="14" t="s">
        <v>73</v>
      </c>
      <c r="AY271" s="254" t="s">
        <v>196</v>
      </c>
    </row>
    <row r="272" s="15" customFormat="1">
      <c r="A272" s="15"/>
      <c r="B272" s="255"/>
      <c r="C272" s="256"/>
      <c r="D272" s="235" t="s">
        <v>208</v>
      </c>
      <c r="E272" s="257" t="s">
        <v>19</v>
      </c>
      <c r="F272" s="258" t="s">
        <v>212</v>
      </c>
      <c r="G272" s="256"/>
      <c r="H272" s="259">
        <v>2</v>
      </c>
      <c r="I272" s="260"/>
      <c r="J272" s="256"/>
      <c r="K272" s="256"/>
      <c r="L272" s="261"/>
      <c r="M272" s="262"/>
      <c r="N272" s="263"/>
      <c r="O272" s="263"/>
      <c r="P272" s="263"/>
      <c r="Q272" s="263"/>
      <c r="R272" s="263"/>
      <c r="S272" s="263"/>
      <c r="T272" s="264"/>
      <c r="U272" s="15"/>
      <c r="V272" s="15"/>
      <c r="W272" s="15"/>
      <c r="X272" s="15"/>
      <c r="Y272" s="15"/>
      <c r="Z272" s="15"/>
      <c r="AA272" s="15"/>
      <c r="AB272" s="15"/>
      <c r="AC272" s="15"/>
      <c r="AD272" s="15"/>
      <c r="AE272" s="15"/>
      <c r="AT272" s="265" t="s">
        <v>208</v>
      </c>
      <c r="AU272" s="265" t="s">
        <v>82</v>
      </c>
      <c r="AV272" s="15" t="s">
        <v>204</v>
      </c>
      <c r="AW272" s="15" t="s">
        <v>33</v>
      </c>
      <c r="AX272" s="15" t="s">
        <v>80</v>
      </c>
      <c r="AY272" s="265" t="s">
        <v>196</v>
      </c>
    </row>
    <row r="273" s="2" customFormat="1" ht="42.79245" customHeight="1">
      <c r="A273" s="41"/>
      <c r="B273" s="42"/>
      <c r="C273" s="215" t="s">
        <v>553</v>
      </c>
      <c r="D273" s="215" t="s">
        <v>199</v>
      </c>
      <c r="E273" s="216" t="s">
        <v>6079</v>
      </c>
      <c r="F273" s="217" t="s">
        <v>5975</v>
      </c>
      <c r="G273" s="218" t="s">
        <v>222</v>
      </c>
      <c r="H273" s="219">
        <v>1</v>
      </c>
      <c r="I273" s="220"/>
      <c r="J273" s="221">
        <f>ROUND(I273*H273,2)</f>
        <v>0</v>
      </c>
      <c r="K273" s="217" t="s">
        <v>19</v>
      </c>
      <c r="L273" s="47"/>
      <c r="M273" s="222" t="s">
        <v>19</v>
      </c>
      <c r="N273" s="223" t="s">
        <v>44</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572</v>
      </c>
      <c r="AT273" s="226" t="s">
        <v>199</v>
      </c>
      <c r="AU273" s="226" t="s">
        <v>82</v>
      </c>
      <c r="AY273" s="20" t="s">
        <v>196</v>
      </c>
      <c r="BE273" s="227">
        <f>IF(N273="základní",J273,0)</f>
        <v>0</v>
      </c>
      <c r="BF273" s="227">
        <f>IF(N273="snížená",J273,0)</f>
        <v>0</v>
      </c>
      <c r="BG273" s="227">
        <f>IF(N273="zákl. přenesená",J273,0)</f>
        <v>0</v>
      </c>
      <c r="BH273" s="227">
        <f>IF(N273="sníž. přenesená",J273,0)</f>
        <v>0</v>
      </c>
      <c r="BI273" s="227">
        <f>IF(N273="nulová",J273,0)</f>
        <v>0</v>
      </c>
      <c r="BJ273" s="20" t="s">
        <v>80</v>
      </c>
      <c r="BK273" s="227">
        <f>ROUND(I273*H273,2)</f>
        <v>0</v>
      </c>
      <c r="BL273" s="20" t="s">
        <v>572</v>
      </c>
      <c r="BM273" s="226" t="s">
        <v>6080</v>
      </c>
    </row>
    <row r="274" s="14" customFormat="1">
      <c r="A274" s="14"/>
      <c r="B274" s="244"/>
      <c r="C274" s="245"/>
      <c r="D274" s="235" t="s">
        <v>208</v>
      </c>
      <c r="E274" s="246" t="s">
        <v>19</v>
      </c>
      <c r="F274" s="247" t="s">
        <v>80</v>
      </c>
      <c r="G274" s="245"/>
      <c r="H274" s="248">
        <v>1</v>
      </c>
      <c r="I274" s="249"/>
      <c r="J274" s="245"/>
      <c r="K274" s="245"/>
      <c r="L274" s="250"/>
      <c r="M274" s="251"/>
      <c r="N274" s="252"/>
      <c r="O274" s="252"/>
      <c r="P274" s="252"/>
      <c r="Q274" s="252"/>
      <c r="R274" s="252"/>
      <c r="S274" s="252"/>
      <c r="T274" s="253"/>
      <c r="U274" s="14"/>
      <c r="V274" s="14"/>
      <c r="W274" s="14"/>
      <c r="X274" s="14"/>
      <c r="Y274" s="14"/>
      <c r="Z274" s="14"/>
      <c r="AA274" s="14"/>
      <c r="AB274" s="14"/>
      <c r="AC274" s="14"/>
      <c r="AD274" s="14"/>
      <c r="AE274" s="14"/>
      <c r="AT274" s="254" t="s">
        <v>208</v>
      </c>
      <c r="AU274" s="254" t="s">
        <v>82</v>
      </c>
      <c r="AV274" s="14" t="s">
        <v>82</v>
      </c>
      <c r="AW274" s="14" t="s">
        <v>33</v>
      </c>
      <c r="AX274" s="14" t="s">
        <v>73</v>
      </c>
      <c r="AY274" s="254" t="s">
        <v>196</v>
      </c>
    </row>
    <row r="275" s="15" customFormat="1">
      <c r="A275" s="15"/>
      <c r="B275" s="255"/>
      <c r="C275" s="256"/>
      <c r="D275" s="235" t="s">
        <v>208</v>
      </c>
      <c r="E275" s="257" t="s">
        <v>19</v>
      </c>
      <c r="F275" s="258" t="s">
        <v>212</v>
      </c>
      <c r="G275" s="256"/>
      <c r="H275" s="259">
        <v>1</v>
      </c>
      <c r="I275" s="260"/>
      <c r="J275" s="256"/>
      <c r="K275" s="256"/>
      <c r="L275" s="261"/>
      <c r="M275" s="262"/>
      <c r="N275" s="263"/>
      <c r="O275" s="263"/>
      <c r="P275" s="263"/>
      <c r="Q275" s="263"/>
      <c r="R275" s="263"/>
      <c r="S275" s="263"/>
      <c r="T275" s="264"/>
      <c r="U275" s="15"/>
      <c r="V275" s="15"/>
      <c r="W275" s="15"/>
      <c r="X275" s="15"/>
      <c r="Y275" s="15"/>
      <c r="Z275" s="15"/>
      <c r="AA275" s="15"/>
      <c r="AB275" s="15"/>
      <c r="AC275" s="15"/>
      <c r="AD275" s="15"/>
      <c r="AE275" s="15"/>
      <c r="AT275" s="265" t="s">
        <v>208</v>
      </c>
      <c r="AU275" s="265" t="s">
        <v>82</v>
      </c>
      <c r="AV275" s="15" t="s">
        <v>204</v>
      </c>
      <c r="AW275" s="15" t="s">
        <v>33</v>
      </c>
      <c r="AX275" s="15" t="s">
        <v>80</v>
      </c>
      <c r="AY275" s="265" t="s">
        <v>196</v>
      </c>
    </row>
    <row r="276" s="2" customFormat="1" ht="42.79245" customHeight="1">
      <c r="A276" s="41"/>
      <c r="B276" s="42"/>
      <c r="C276" s="215" t="s">
        <v>559</v>
      </c>
      <c r="D276" s="215" t="s">
        <v>199</v>
      </c>
      <c r="E276" s="216" t="s">
        <v>6081</v>
      </c>
      <c r="F276" s="217" t="s">
        <v>6082</v>
      </c>
      <c r="G276" s="218" t="s">
        <v>222</v>
      </c>
      <c r="H276" s="219">
        <v>2</v>
      </c>
      <c r="I276" s="220"/>
      <c r="J276" s="221">
        <f>ROUND(I276*H276,2)</f>
        <v>0</v>
      </c>
      <c r="K276" s="217" t="s">
        <v>19</v>
      </c>
      <c r="L276" s="47"/>
      <c r="M276" s="222" t="s">
        <v>19</v>
      </c>
      <c r="N276" s="223" t="s">
        <v>44</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572</v>
      </c>
      <c r="AT276" s="226" t="s">
        <v>199</v>
      </c>
      <c r="AU276" s="226" t="s">
        <v>82</v>
      </c>
      <c r="AY276" s="20" t="s">
        <v>196</v>
      </c>
      <c r="BE276" s="227">
        <f>IF(N276="základní",J276,0)</f>
        <v>0</v>
      </c>
      <c r="BF276" s="227">
        <f>IF(N276="snížená",J276,0)</f>
        <v>0</v>
      </c>
      <c r="BG276" s="227">
        <f>IF(N276="zákl. přenesená",J276,0)</f>
        <v>0</v>
      </c>
      <c r="BH276" s="227">
        <f>IF(N276="sníž. přenesená",J276,0)</f>
        <v>0</v>
      </c>
      <c r="BI276" s="227">
        <f>IF(N276="nulová",J276,0)</f>
        <v>0</v>
      </c>
      <c r="BJ276" s="20" t="s">
        <v>80</v>
      </c>
      <c r="BK276" s="227">
        <f>ROUND(I276*H276,2)</f>
        <v>0</v>
      </c>
      <c r="BL276" s="20" t="s">
        <v>572</v>
      </c>
      <c r="BM276" s="226" t="s">
        <v>6083</v>
      </c>
    </row>
    <row r="277" s="14" customFormat="1">
      <c r="A277" s="14"/>
      <c r="B277" s="244"/>
      <c r="C277" s="245"/>
      <c r="D277" s="235" t="s">
        <v>208</v>
      </c>
      <c r="E277" s="246" t="s">
        <v>19</v>
      </c>
      <c r="F277" s="247" t="s">
        <v>82</v>
      </c>
      <c r="G277" s="245"/>
      <c r="H277" s="248">
        <v>2</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208</v>
      </c>
      <c r="AU277" s="254" t="s">
        <v>82</v>
      </c>
      <c r="AV277" s="14" t="s">
        <v>82</v>
      </c>
      <c r="AW277" s="14" t="s">
        <v>33</v>
      </c>
      <c r="AX277" s="14" t="s">
        <v>73</v>
      </c>
      <c r="AY277" s="254" t="s">
        <v>196</v>
      </c>
    </row>
    <row r="278" s="15" customFormat="1">
      <c r="A278" s="15"/>
      <c r="B278" s="255"/>
      <c r="C278" s="256"/>
      <c r="D278" s="235" t="s">
        <v>208</v>
      </c>
      <c r="E278" s="257" t="s">
        <v>19</v>
      </c>
      <c r="F278" s="258" t="s">
        <v>212</v>
      </c>
      <c r="G278" s="256"/>
      <c r="H278" s="259">
        <v>2</v>
      </c>
      <c r="I278" s="260"/>
      <c r="J278" s="256"/>
      <c r="K278" s="256"/>
      <c r="L278" s="261"/>
      <c r="M278" s="262"/>
      <c r="N278" s="263"/>
      <c r="O278" s="263"/>
      <c r="P278" s="263"/>
      <c r="Q278" s="263"/>
      <c r="R278" s="263"/>
      <c r="S278" s="263"/>
      <c r="T278" s="264"/>
      <c r="U278" s="15"/>
      <c r="V278" s="15"/>
      <c r="W278" s="15"/>
      <c r="X278" s="15"/>
      <c r="Y278" s="15"/>
      <c r="Z278" s="15"/>
      <c r="AA278" s="15"/>
      <c r="AB278" s="15"/>
      <c r="AC278" s="15"/>
      <c r="AD278" s="15"/>
      <c r="AE278" s="15"/>
      <c r="AT278" s="265" t="s">
        <v>208</v>
      </c>
      <c r="AU278" s="265" t="s">
        <v>82</v>
      </c>
      <c r="AV278" s="15" t="s">
        <v>204</v>
      </c>
      <c r="AW278" s="15" t="s">
        <v>33</v>
      </c>
      <c r="AX278" s="15" t="s">
        <v>80</v>
      </c>
      <c r="AY278" s="265" t="s">
        <v>196</v>
      </c>
    </row>
    <row r="279" s="2" customFormat="1" ht="47.59245" customHeight="1">
      <c r="A279" s="41"/>
      <c r="B279" s="42"/>
      <c r="C279" s="215" t="s">
        <v>564</v>
      </c>
      <c r="D279" s="215" t="s">
        <v>199</v>
      </c>
      <c r="E279" s="216" t="s">
        <v>6084</v>
      </c>
      <c r="F279" s="217" t="s">
        <v>6085</v>
      </c>
      <c r="G279" s="218" t="s">
        <v>222</v>
      </c>
      <c r="H279" s="219">
        <v>5</v>
      </c>
      <c r="I279" s="220"/>
      <c r="J279" s="221">
        <f>ROUND(I279*H279,2)</f>
        <v>0</v>
      </c>
      <c r="K279" s="217" t="s">
        <v>19</v>
      </c>
      <c r="L279" s="47"/>
      <c r="M279" s="222" t="s">
        <v>19</v>
      </c>
      <c r="N279" s="223" t="s">
        <v>44</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572</v>
      </c>
      <c r="AT279" s="226" t="s">
        <v>199</v>
      </c>
      <c r="AU279" s="226" t="s">
        <v>82</v>
      </c>
      <c r="AY279" s="20" t="s">
        <v>196</v>
      </c>
      <c r="BE279" s="227">
        <f>IF(N279="základní",J279,0)</f>
        <v>0</v>
      </c>
      <c r="BF279" s="227">
        <f>IF(N279="snížená",J279,0)</f>
        <v>0</v>
      </c>
      <c r="BG279" s="227">
        <f>IF(N279="zákl. přenesená",J279,0)</f>
        <v>0</v>
      </c>
      <c r="BH279" s="227">
        <f>IF(N279="sníž. přenesená",J279,0)</f>
        <v>0</v>
      </c>
      <c r="BI279" s="227">
        <f>IF(N279="nulová",J279,0)</f>
        <v>0</v>
      </c>
      <c r="BJ279" s="20" t="s">
        <v>80</v>
      </c>
      <c r="BK279" s="227">
        <f>ROUND(I279*H279,2)</f>
        <v>0</v>
      </c>
      <c r="BL279" s="20" t="s">
        <v>572</v>
      </c>
      <c r="BM279" s="226" t="s">
        <v>6086</v>
      </c>
    </row>
    <row r="280" s="14" customFormat="1">
      <c r="A280" s="14"/>
      <c r="B280" s="244"/>
      <c r="C280" s="245"/>
      <c r="D280" s="235" t="s">
        <v>208</v>
      </c>
      <c r="E280" s="246" t="s">
        <v>19</v>
      </c>
      <c r="F280" s="247" t="s">
        <v>232</v>
      </c>
      <c r="G280" s="245"/>
      <c r="H280" s="248">
        <v>5</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208</v>
      </c>
      <c r="AU280" s="254" t="s">
        <v>82</v>
      </c>
      <c r="AV280" s="14" t="s">
        <v>82</v>
      </c>
      <c r="AW280" s="14" t="s">
        <v>33</v>
      </c>
      <c r="AX280" s="14" t="s">
        <v>73</v>
      </c>
      <c r="AY280" s="254" t="s">
        <v>196</v>
      </c>
    </row>
    <row r="281" s="15" customFormat="1">
      <c r="A281" s="15"/>
      <c r="B281" s="255"/>
      <c r="C281" s="256"/>
      <c r="D281" s="235" t="s">
        <v>208</v>
      </c>
      <c r="E281" s="257" t="s">
        <v>19</v>
      </c>
      <c r="F281" s="258" t="s">
        <v>212</v>
      </c>
      <c r="G281" s="256"/>
      <c r="H281" s="259">
        <v>5</v>
      </c>
      <c r="I281" s="260"/>
      <c r="J281" s="256"/>
      <c r="K281" s="256"/>
      <c r="L281" s="261"/>
      <c r="M281" s="262"/>
      <c r="N281" s="263"/>
      <c r="O281" s="263"/>
      <c r="P281" s="263"/>
      <c r="Q281" s="263"/>
      <c r="R281" s="263"/>
      <c r="S281" s="263"/>
      <c r="T281" s="264"/>
      <c r="U281" s="15"/>
      <c r="V281" s="15"/>
      <c r="W281" s="15"/>
      <c r="X281" s="15"/>
      <c r="Y281" s="15"/>
      <c r="Z281" s="15"/>
      <c r="AA281" s="15"/>
      <c r="AB281" s="15"/>
      <c r="AC281" s="15"/>
      <c r="AD281" s="15"/>
      <c r="AE281" s="15"/>
      <c r="AT281" s="265" t="s">
        <v>208</v>
      </c>
      <c r="AU281" s="265" t="s">
        <v>82</v>
      </c>
      <c r="AV281" s="15" t="s">
        <v>204</v>
      </c>
      <c r="AW281" s="15" t="s">
        <v>33</v>
      </c>
      <c r="AX281" s="15" t="s">
        <v>80</v>
      </c>
      <c r="AY281" s="265" t="s">
        <v>196</v>
      </c>
    </row>
    <row r="282" s="2" customFormat="1" ht="47.59245" customHeight="1">
      <c r="A282" s="41"/>
      <c r="B282" s="42"/>
      <c r="C282" s="215" t="s">
        <v>569</v>
      </c>
      <c r="D282" s="215" t="s">
        <v>199</v>
      </c>
      <c r="E282" s="216" t="s">
        <v>6087</v>
      </c>
      <c r="F282" s="217" t="s">
        <v>6088</v>
      </c>
      <c r="G282" s="218" t="s">
        <v>222</v>
      </c>
      <c r="H282" s="219">
        <v>1</v>
      </c>
      <c r="I282" s="220"/>
      <c r="J282" s="221">
        <f>ROUND(I282*H282,2)</f>
        <v>0</v>
      </c>
      <c r="K282" s="217" t="s">
        <v>19</v>
      </c>
      <c r="L282" s="47"/>
      <c r="M282" s="222" t="s">
        <v>19</v>
      </c>
      <c r="N282" s="223" t="s">
        <v>44</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572</v>
      </c>
      <c r="AT282" s="226" t="s">
        <v>199</v>
      </c>
      <c r="AU282" s="226" t="s">
        <v>82</v>
      </c>
      <c r="AY282" s="20" t="s">
        <v>196</v>
      </c>
      <c r="BE282" s="227">
        <f>IF(N282="základní",J282,0)</f>
        <v>0</v>
      </c>
      <c r="BF282" s="227">
        <f>IF(N282="snížená",J282,0)</f>
        <v>0</v>
      </c>
      <c r="BG282" s="227">
        <f>IF(N282="zákl. přenesená",J282,0)</f>
        <v>0</v>
      </c>
      <c r="BH282" s="227">
        <f>IF(N282="sníž. přenesená",J282,0)</f>
        <v>0</v>
      </c>
      <c r="BI282" s="227">
        <f>IF(N282="nulová",J282,0)</f>
        <v>0</v>
      </c>
      <c r="BJ282" s="20" t="s">
        <v>80</v>
      </c>
      <c r="BK282" s="227">
        <f>ROUND(I282*H282,2)</f>
        <v>0</v>
      </c>
      <c r="BL282" s="20" t="s">
        <v>572</v>
      </c>
      <c r="BM282" s="226" t="s">
        <v>6089</v>
      </c>
    </row>
    <row r="283" s="14" customFormat="1">
      <c r="A283" s="14"/>
      <c r="B283" s="244"/>
      <c r="C283" s="245"/>
      <c r="D283" s="235" t="s">
        <v>208</v>
      </c>
      <c r="E283" s="246" t="s">
        <v>19</v>
      </c>
      <c r="F283" s="247" t="s">
        <v>80</v>
      </c>
      <c r="G283" s="245"/>
      <c r="H283" s="248">
        <v>1</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208</v>
      </c>
      <c r="AU283" s="254" t="s">
        <v>82</v>
      </c>
      <c r="AV283" s="14" t="s">
        <v>82</v>
      </c>
      <c r="AW283" s="14" t="s">
        <v>33</v>
      </c>
      <c r="AX283" s="14" t="s">
        <v>73</v>
      </c>
      <c r="AY283" s="254" t="s">
        <v>196</v>
      </c>
    </row>
    <row r="284" s="15" customFormat="1">
      <c r="A284" s="15"/>
      <c r="B284" s="255"/>
      <c r="C284" s="256"/>
      <c r="D284" s="235" t="s">
        <v>208</v>
      </c>
      <c r="E284" s="257" t="s">
        <v>19</v>
      </c>
      <c r="F284" s="258" t="s">
        <v>212</v>
      </c>
      <c r="G284" s="256"/>
      <c r="H284" s="259">
        <v>1</v>
      </c>
      <c r="I284" s="260"/>
      <c r="J284" s="256"/>
      <c r="K284" s="256"/>
      <c r="L284" s="261"/>
      <c r="M284" s="262"/>
      <c r="N284" s="263"/>
      <c r="O284" s="263"/>
      <c r="P284" s="263"/>
      <c r="Q284" s="263"/>
      <c r="R284" s="263"/>
      <c r="S284" s="263"/>
      <c r="T284" s="264"/>
      <c r="U284" s="15"/>
      <c r="V284" s="15"/>
      <c r="W284" s="15"/>
      <c r="X284" s="15"/>
      <c r="Y284" s="15"/>
      <c r="Z284" s="15"/>
      <c r="AA284" s="15"/>
      <c r="AB284" s="15"/>
      <c r="AC284" s="15"/>
      <c r="AD284" s="15"/>
      <c r="AE284" s="15"/>
      <c r="AT284" s="265" t="s">
        <v>208</v>
      </c>
      <c r="AU284" s="265" t="s">
        <v>82</v>
      </c>
      <c r="AV284" s="15" t="s">
        <v>204</v>
      </c>
      <c r="AW284" s="15" t="s">
        <v>33</v>
      </c>
      <c r="AX284" s="15" t="s">
        <v>80</v>
      </c>
      <c r="AY284" s="265" t="s">
        <v>196</v>
      </c>
    </row>
    <row r="285" s="2" customFormat="1" ht="47.59245" customHeight="1">
      <c r="A285" s="41"/>
      <c r="B285" s="42"/>
      <c r="C285" s="215" t="s">
        <v>572</v>
      </c>
      <c r="D285" s="215" t="s">
        <v>199</v>
      </c>
      <c r="E285" s="216" t="s">
        <v>6090</v>
      </c>
      <c r="F285" s="217" t="s">
        <v>5987</v>
      </c>
      <c r="G285" s="218" t="s">
        <v>222</v>
      </c>
      <c r="H285" s="219">
        <v>16</v>
      </c>
      <c r="I285" s="220"/>
      <c r="J285" s="221">
        <f>ROUND(I285*H285,2)</f>
        <v>0</v>
      </c>
      <c r="K285" s="217" t="s">
        <v>19</v>
      </c>
      <c r="L285" s="47"/>
      <c r="M285" s="222" t="s">
        <v>19</v>
      </c>
      <c r="N285" s="223" t="s">
        <v>44</v>
      </c>
      <c r="O285" s="87"/>
      <c r="P285" s="224">
        <f>O285*H285</f>
        <v>0</v>
      </c>
      <c r="Q285" s="224">
        <v>0</v>
      </c>
      <c r="R285" s="224">
        <f>Q285*H285</f>
        <v>0</v>
      </c>
      <c r="S285" s="224">
        <v>0</v>
      </c>
      <c r="T285" s="225">
        <f>S285*H285</f>
        <v>0</v>
      </c>
      <c r="U285" s="41"/>
      <c r="V285" s="41"/>
      <c r="W285" s="41"/>
      <c r="X285" s="41"/>
      <c r="Y285" s="41"/>
      <c r="Z285" s="41"/>
      <c r="AA285" s="41"/>
      <c r="AB285" s="41"/>
      <c r="AC285" s="41"/>
      <c r="AD285" s="41"/>
      <c r="AE285" s="41"/>
      <c r="AR285" s="226" t="s">
        <v>572</v>
      </c>
      <c r="AT285" s="226" t="s">
        <v>199</v>
      </c>
      <c r="AU285" s="226" t="s">
        <v>82</v>
      </c>
      <c r="AY285" s="20" t="s">
        <v>196</v>
      </c>
      <c r="BE285" s="227">
        <f>IF(N285="základní",J285,0)</f>
        <v>0</v>
      </c>
      <c r="BF285" s="227">
        <f>IF(N285="snížená",J285,0)</f>
        <v>0</v>
      </c>
      <c r="BG285" s="227">
        <f>IF(N285="zákl. přenesená",J285,0)</f>
        <v>0</v>
      </c>
      <c r="BH285" s="227">
        <f>IF(N285="sníž. přenesená",J285,0)</f>
        <v>0</v>
      </c>
      <c r="BI285" s="227">
        <f>IF(N285="nulová",J285,0)</f>
        <v>0</v>
      </c>
      <c r="BJ285" s="20" t="s">
        <v>80</v>
      </c>
      <c r="BK285" s="227">
        <f>ROUND(I285*H285,2)</f>
        <v>0</v>
      </c>
      <c r="BL285" s="20" t="s">
        <v>572</v>
      </c>
      <c r="BM285" s="226" t="s">
        <v>6091</v>
      </c>
    </row>
    <row r="286" s="14" customFormat="1">
      <c r="A286" s="14"/>
      <c r="B286" s="244"/>
      <c r="C286" s="245"/>
      <c r="D286" s="235" t="s">
        <v>208</v>
      </c>
      <c r="E286" s="246" t="s">
        <v>19</v>
      </c>
      <c r="F286" s="247" t="s">
        <v>297</v>
      </c>
      <c r="G286" s="245"/>
      <c r="H286" s="248">
        <v>16</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208</v>
      </c>
      <c r="AU286" s="254" t="s">
        <v>82</v>
      </c>
      <c r="AV286" s="14" t="s">
        <v>82</v>
      </c>
      <c r="AW286" s="14" t="s">
        <v>33</v>
      </c>
      <c r="AX286" s="14" t="s">
        <v>73</v>
      </c>
      <c r="AY286" s="254" t="s">
        <v>196</v>
      </c>
    </row>
    <row r="287" s="15" customFormat="1">
      <c r="A287" s="15"/>
      <c r="B287" s="255"/>
      <c r="C287" s="256"/>
      <c r="D287" s="235" t="s">
        <v>208</v>
      </c>
      <c r="E287" s="257" t="s">
        <v>19</v>
      </c>
      <c r="F287" s="258" t="s">
        <v>212</v>
      </c>
      <c r="G287" s="256"/>
      <c r="H287" s="259">
        <v>16</v>
      </c>
      <c r="I287" s="260"/>
      <c r="J287" s="256"/>
      <c r="K287" s="256"/>
      <c r="L287" s="261"/>
      <c r="M287" s="262"/>
      <c r="N287" s="263"/>
      <c r="O287" s="263"/>
      <c r="P287" s="263"/>
      <c r="Q287" s="263"/>
      <c r="R287" s="263"/>
      <c r="S287" s="263"/>
      <c r="T287" s="264"/>
      <c r="U287" s="15"/>
      <c r="V287" s="15"/>
      <c r="W287" s="15"/>
      <c r="X287" s="15"/>
      <c r="Y287" s="15"/>
      <c r="Z287" s="15"/>
      <c r="AA287" s="15"/>
      <c r="AB287" s="15"/>
      <c r="AC287" s="15"/>
      <c r="AD287" s="15"/>
      <c r="AE287" s="15"/>
      <c r="AT287" s="265" t="s">
        <v>208</v>
      </c>
      <c r="AU287" s="265" t="s">
        <v>82</v>
      </c>
      <c r="AV287" s="15" t="s">
        <v>204</v>
      </c>
      <c r="AW287" s="15" t="s">
        <v>33</v>
      </c>
      <c r="AX287" s="15" t="s">
        <v>80</v>
      </c>
      <c r="AY287" s="265" t="s">
        <v>196</v>
      </c>
    </row>
    <row r="288" s="2" customFormat="1" ht="31.92453" customHeight="1">
      <c r="A288" s="41"/>
      <c r="B288" s="42"/>
      <c r="C288" s="215" t="s">
        <v>579</v>
      </c>
      <c r="D288" s="215" t="s">
        <v>199</v>
      </c>
      <c r="E288" s="216" t="s">
        <v>6092</v>
      </c>
      <c r="F288" s="217" t="s">
        <v>6093</v>
      </c>
      <c r="G288" s="218" t="s">
        <v>202</v>
      </c>
      <c r="H288" s="219">
        <v>55</v>
      </c>
      <c r="I288" s="220"/>
      <c r="J288" s="221">
        <f>ROUND(I288*H288,2)</f>
        <v>0</v>
      </c>
      <c r="K288" s="217" t="s">
        <v>19</v>
      </c>
      <c r="L288" s="47"/>
      <c r="M288" s="222" t="s">
        <v>19</v>
      </c>
      <c r="N288" s="223" t="s">
        <v>44</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572</v>
      </c>
      <c r="AT288" s="226" t="s">
        <v>199</v>
      </c>
      <c r="AU288" s="226" t="s">
        <v>82</v>
      </c>
      <c r="AY288" s="20" t="s">
        <v>196</v>
      </c>
      <c r="BE288" s="227">
        <f>IF(N288="základní",J288,0)</f>
        <v>0</v>
      </c>
      <c r="BF288" s="227">
        <f>IF(N288="snížená",J288,0)</f>
        <v>0</v>
      </c>
      <c r="BG288" s="227">
        <f>IF(N288="zákl. přenesená",J288,0)</f>
        <v>0</v>
      </c>
      <c r="BH288" s="227">
        <f>IF(N288="sníž. přenesená",J288,0)</f>
        <v>0</v>
      </c>
      <c r="BI288" s="227">
        <f>IF(N288="nulová",J288,0)</f>
        <v>0</v>
      </c>
      <c r="BJ288" s="20" t="s">
        <v>80</v>
      </c>
      <c r="BK288" s="227">
        <f>ROUND(I288*H288,2)</f>
        <v>0</v>
      </c>
      <c r="BL288" s="20" t="s">
        <v>572</v>
      </c>
      <c r="BM288" s="226" t="s">
        <v>6094</v>
      </c>
    </row>
    <row r="289" s="14" customFormat="1">
      <c r="A289" s="14"/>
      <c r="B289" s="244"/>
      <c r="C289" s="245"/>
      <c r="D289" s="235" t="s">
        <v>208</v>
      </c>
      <c r="E289" s="246" t="s">
        <v>19</v>
      </c>
      <c r="F289" s="247" t="s">
        <v>526</v>
      </c>
      <c r="G289" s="245"/>
      <c r="H289" s="248">
        <v>55</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208</v>
      </c>
      <c r="AU289" s="254" t="s">
        <v>82</v>
      </c>
      <c r="AV289" s="14" t="s">
        <v>82</v>
      </c>
      <c r="AW289" s="14" t="s">
        <v>33</v>
      </c>
      <c r="AX289" s="14" t="s">
        <v>73</v>
      </c>
      <c r="AY289" s="254" t="s">
        <v>196</v>
      </c>
    </row>
    <row r="290" s="15" customFormat="1">
      <c r="A290" s="15"/>
      <c r="B290" s="255"/>
      <c r="C290" s="256"/>
      <c r="D290" s="235" t="s">
        <v>208</v>
      </c>
      <c r="E290" s="257" t="s">
        <v>19</v>
      </c>
      <c r="F290" s="258" t="s">
        <v>212</v>
      </c>
      <c r="G290" s="256"/>
      <c r="H290" s="259">
        <v>55</v>
      </c>
      <c r="I290" s="260"/>
      <c r="J290" s="256"/>
      <c r="K290" s="256"/>
      <c r="L290" s="261"/>
      <c r="M290" s="262"/>
      <c r="N290" s="263"/>
      <c r="O290" s="263"/>
      <c r="P290" s="263"/>
      <c r="Q290" s="263"/>
      <c r="R290" s="263"/>
      <c r="S290" s="263"/>
      <c r="T290" s="264"/>
      <c r="U290" s="15"/>
      <c r="V290" s="15"/>
      <c r="W290" s="15"/>
      <c r="X290" s="15"/>
      <c r="Y290" s="15"/>
      <c r="Z290" s="15"/>
      <c r="AA290" s="15"/>
      <c r="AB290" s="15"/>
      <c r="AC290" s="15"/>
      <c r="AD290" s="15"/>
      <c r="AE290" s="15"/>
      <c r="AT290" s="265" t="s">
        <v>208</v>
      </c>
      <c r="AU290" s="265" t="s">
        <v>82</v>
      </c>
      <c r="AV290" s="15" t="s">
        <v>204</v>
      </c>
      <c r="AW290" s="15" t="s">
        <v>33</v>
      </c>
      <c r="AX290" s="15" t="s">
        <v>80</v>
      </c>
      <c r="AY290" s="265" t="s">
        <v>196</v>
      </c>
    </row>
    <row r="291" s="2" customFormat="1" ht="23.4566" customHeight="1">
      <c r="A291" s="41"/>
      <c r="B291" s="42"/>
      <c r="C291" s="215" t="s">
        <v>585</v>
      </c>
      <c r="D291" s="215" t="s">
        <v>199</v>
      </c>
      <c r="E291" s="216" t="s">
        <v>6095</v>
      </c>
      <c r="F291" s="217" t="s">
        <v>5996</v>
      </c>
      <c r="G291" s="218" t="s">
        <v>202</v>
      </c>
      <c r="H291" s="219">
        <v>30</v>
      </c>
      <c r="I291" s="220"/>
      <c r="J291" s="221">
        <f>ROUND(I291*H291,2)</f>
        <v>0</v>
      </c>
      <c r="K291" s="217" t="s">
        <v>19</v>
      </c>
      <c r="L291" s="47"/>
      <c r="M291" s="222" t="s">
        <v>19</v>
      </c>
      <c r="N291" s="223" t="s">
        <v>44</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572</v>
      </c>
      <c r="AT291" s="226" t="s">
        <v>199</v>
      </c>
      <c r="AU291" s="226" t="s">
        <v>82</v>
      </c>
      <c r="AY291" s="20" t="s">
        <v>196</v>
      </c>
      <c r="BE291" s="227">
        <f>IF(N291="základní",J291,0)</f>
        <v>0</v>
      </c>
      <c r="BF291" s="227">
        <f>IF(N291="snížená",J291,0)</f>
        <v>0</v>
      </c>
      <c r="BG291" s="227">
        <f>IF(N291="zákl. přenesená",J291,0)</f>
        <v>0</v>
      </c>
      <c r="BH291" s="227">
        <f>IF(N291="sníž. přenesená",J291,0)</f>
        <v>0</v>
      </c>
      <c r="BI291" s="227">
        <f>IF(N291="nulová",J291,0)</f>
        <v>0</v>
      </c>
      <c r="BJ291" s="20" t="s">
        <v>80</v>
      </c>
      <c r="BK291" s="227">
        <f>ROUND(I291*H291,2)</f>
        <v>0</v>
      </c>
      <c r="BL291" s="20" t="s">
        <v>572</v>
      </c>
      <c r="BM291" s="226" t="s">
        <v>6096</v>
      </c>
    </row>
    <row r="292" s="14" customFormat="1">
      <c r="A292" s="14"/>
      <c r="B292" s="244"/>
      <c r="C292" s="245"/>
      <c r="D292" s="235" t="s">
        <v>208</v>
      </c>
      <c r="E292" s="246" t="s">
        <v>19</v>
      </c>
      <c r="F292" s="247" t="s">
        <v>376</v>
      </c>
      <c r="G292" s="245"/>
      <c r="H292" s="248">
        <v>30</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208</v>
      </c>
      <c r="AU292" s="254" t="s">
        <v>82</v>
      </c>
      <c r="AV292" s="14" t="s">
        <v>82</v>
      </c>
      <c r="AW292" s="14" t="s">
        <v>33</v>
      </c>
      <c r="AX292" s="14" t="s">
        <v>73</v>
      </c>
      <c r="AY292" s="254" t="s">
        <v>196</v>
      </c>
    </row>
    <row r="293" s="15" customFormat="1">
      <c r="A293" s="15"/>
      <c r="B293" s="255"/>
      <c r="C293" s="256"/>
      <c r="D293" s="235" t="s">
        <v>208</v>
      </c>
      <c r="E293" s="257" t="s">
        <v>19</v>
      </c>
      <c r="F293" s="258" t="s">
        <v>212</v>
      </c>
      <c r="G293" s="256"/>
      <c r="H293" s="259">
        <v>30</v>
      </c>
      <c r="I293" s="260"/>
      <c r="J293" s="256"/>
      <c r="K293" s="256"/>
      <c r="L293" s="261"/>
      <c r="M293" s="262"/>
      <c r="N293" s="263"/>
      <c r="O293" s="263"/>
      <c r="P293" s="263"/>
      <c r="Q293" s="263"/>
      <c r="R293" s="263"/>
      <c r="S293" s="263"/>
      <c r="T293" s="264"/>
      <c r="U293" s="15"/>
      <c r="V293" s="15"/>
      <c r="W293" s="15"/>
      <c r="X293" s="15"/>
      <c r="Y293" s="15"/>
      <c r="Z293" s="15"/>
      <c r="AA293" s="15"/>
      <c r="AB293" s="15"/>
      <c r="AC293" s="15"/>
      <c r="AD293" s="15"/>
      <c r="AE293" s="15"/>
      <c r="AT293" s="265" t="s">
        <v>208</v>
      </c>
      <c r="AU293" s="265" t="s">
        <v>82</v>
      </c>
      <c r="AV293" s="15" t="s">
        <v>204</v>
      </c>
      <c r="AW293" s="15" t="s">
        <v>33</v>
      </c>
      <c r="AX293" s="15" t="s">
        <v>80</v>
      </c>
      <c r="AY293" s="265" t="s">
        <v>196</v>
      </c>
    </row>
    <row r="294" s="2" customFormat="1" ht="98.26414" customHeight="1">
      <c r="A294" s="41"/>
      <c r="B294" s="42"/>
      <c r="C294" s="215" t="s">
        <v>1841</v>
      </c>
      <c r="D294" s="215" t="s">
        <v>199</v>
      </c>
      <c r="E294" s="216" t="s">
        <v>6097</v>
      </c>
      <c r="F294" s="217" t="s">
        <v>6002</v>
      </c>
      <c r="G294" s="218" t="s">
        <v>2366</v>
      </c>
      <c r="H294" s="219">
        <v>50</v>
      </c>
      <c r="I294" s="220"/>
      <c r="J294" s="221">
        <f>ROUND(I294*H294,2)</f>
        <v>0</v>
      </c>
      <c r="K294" s="217" t="s">
        <v>19</v>
      </c>
      <c r="L294" s="47"/>
      <c r="M294" s="222" t="s">
        <v>19</v>
      </c>
      <c r="N294" s="223" t="s">
        <v>44</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572</v>
      </c>
      <c r="AT294" s="226" t="s">
        <v>199</v>
      </c>
      <c r="AU294" s="226" t="s">
        <v>82</v>
      </c>
      <c r="AY294" s="20" t="s">
        <v>196</v>
      </c>
      <c r="BE294" s="227">
        <f>IF(N294="základní",J294,0)</f>
        <v>0</v>
      </c>
      <c r="BF294" s="227">
        <f>IF(N294="snížená",J294,0)</f>
        <v>0</v>
      </c>
      <c r="BG294" s="227">
        <f>IF(N294="zákl. přenesená",J294,0)</f>
        <v>0</v>
      </c>
      <c r="BH294" s="227">
        <f>IF(N294="sníž. přenesená",J294,0)</f>
        <v>0</v>
      </c>
      <c r="BI294" s="227">
        <f>IF(N294="nulová",J294,0)</f>
        <v>0</v>
      </c>
      <c r="BJ294" s="20" t="s">
        <v>80</v>
      </c>
      <c r="BK294" s="227">
        <f>ROUND(I294*H294,2)</f>
        <v>0</v>
      </c>
      <c r="BL294" s="20" t="s">
        <v>572</v>
      </c>
      <c r="BM294" s="226" t="s">
        <v>6098</v>
      </c>
    </row>
    <row r="295" s="14" customFormat="1">
      <c r="A295" s="14"/>
      <c r="B295" s="244"/>
      <c r="C295" s="245"/>
      <c r="D295" s="235" t="s">
        <v>208</v>
      </c>
      <c r="E295" s="246" t="s">
        <v>19</v>
      </c>
      <c r="F295" s="247" t="s">
        <v>500</v>
      </c>
      <c r="G295" s="245"/>
      <c r="H295" s="248">
        <v>50</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208</v>
      </c>
      <c r="AU295" s="254" t="s">
        <v>82</v>
      </c>
      <c r="AV295" s="14" t="s">
        <v>82</v>
      </c>
      <c r="AW295" s="14" t="s">
        <v>33</v>
      </c>
      <c r="AX295" s="14" t="s">
        <v>73</v>
      </c>
      <c r="AY295" s="254" t="s">
        <v>196</v>
      </c>
    </row>
    <row r="296" s="15" customFormat="1">
      <c r="A296" s="15"/>
      <c r="B296" s="255"/>
      <c r="C296" s="256"/>
      <c r="D296" s="235" t="s">
        <v>208</v>
      </c>
      <c r="E296" s="257" t="s">
        <v>19</v>
      </c>
      <c r="F296" s="258" t="s">
        <v>212</v>
      </c>
      <c r="G296" s="256"/>
      <c r="H296" s="259">
        <v>50</v>
      </c>
      <c r="I296" s="260"/>
      <c r="J296" s="256"/>
      <c r="K296" s="256"/>
      <c r="L296" s="261"/>
      <c r="M296" s="262"/>
      <c r="N296" s="263"/>
      <c r="O296" s="263"/>
      <c r="P296" s="263"/>
      <c r="Q296" s="263"/>
      <c r="R296" s="263"/>
      <c r="S296" s="263"/>
      <c r="T296" s="264"/>
      <c r="U296" s="15"/>
      <c r="V296" s="15"/>
      <c r="W296" s="15"/>
      <c r="X296" s="15"/>
      <c r="Y296" s="15"/>
      <c r="Z296" s="15"/>
      <c r="AA296" s="15"/>
      <c r="AB296" s="15"/>
      <c r="AC296" s="15"/>
      <c r="AD296" s="15"/>
      <c r="AE296" s="15"/>
      <c r="AT296" s="265" t="s">
        <v>208</v>
      </c>
      <c r="AU296" s="265" t="s">
        <v>82</v>
      </c>
      <c r="AV296" s="15" t="s">
        <v>204</v>
      </c>
      <c r="AW296" s="15" t="s">
        <v>33</v>
      </c>
      <c r="AX296" s="15" t="s">
        <v>80</v>
      </c>
      <c r="AY296" s="265" t="s">
        <v>196</v>
      </c>
    </row>
    <row r="297" s="12" customFormat="1" ht="22.8" customHeight="1">
      <c r="A297" s="12"/>
      <c r="B297" s="199"/>
      <c r="C297" s="200"/>
      <c r="D297" s="201" t="s">
        <v>72</v>
      </c>
      <c r="E297" s="213" t="s">
        <v>6099</v>
      </c>
      <c r="F297" s="213" t="s">
        <v>6100</v>
      </c>
      <c r="G297" s="200"/>
      <c r="H297" s="200"/>
      <c r="I297" s="203"/>
      <c r="J297" s="214">
        <f>BK297</f>
        <v>0</v>
      </c>
      <c r="K297" s="200"/>
      <c r="L297" s="205"/>
      <c r="M297" s="206"/>
      <c r="N297" s="207"/>
      <c r="O297" s="207"/>
      <c r="P297" s="208">
        <f>SUM(P298:P369)</f>
        <v>0</v>
      </c>
      <c r="Q297" s="207"/>
      <c r="R297" s="208">
        <f>SUM(R298:R369)</f>
        <v>0</v>
      </c>
      <c r="S297" s="207"/>
      <c r="T297" s="209">
        <f>SUM(T298:T369)</f>
        <v>0</v>
      </c>
      <c r="U297" s="12"/>
      <c r="V297" s="12"/>
      <c r="W297" s="12"/>
      <c r="X297" s="12"/>
      <c r="Y297" s="12"/>
      <c r="Z297" s="12"/>
      <c r="AA297" s="12"/>
      <c r="AB297" s="12"/>
      <c r="AC297" s="12"/>
      <c r="AD297" s="12"/>
      <c r="AE297" s="12"/>
      <c r="AR297" s="210" t="s">
        <v>80</v>
      </c>
      <c r="AT297" s="211" t="s">
        <v>72</v>
      </c>
      <c r="AU297" s="211" t="s">
        <v>80</v>
      </c>
      <c r="AY297" s="210" t="s">
        <v>196</v>
      </c>
      <c r="BK297" s="212">
        <f>SUM(BK298:BK369)</f>
        <v>0</v>
      </c>
    </row>
    <row r="298" s="2" customFormat="1" ht="216" customHeight="1">
      <c r="A298" s="41"/>
      <c r="B298" s="42"/>
      <c r="C298" s="215" t="s">
        <v>1844</v>
      </c>
      <c r="D298" s="215" t="s">
        <v>199</v>
      </c>
      <c r="E298" s="216" t="s">
        <v>6101</v>
      </c>
      <c r="F298" s="217" t="s">
        <v>6102</v>
      </c>
      <c r="G298" s="218" t="s">
        <v>222</v>
      </c>
      <c r="H298" s="219">
        <v>1</v>
      </c>
      <c r="I298" s="220"/>
      <c r="J298" s="221">
        <f>ROUND(I298*H298,2)</f>
        <v>0</v>
      </c>
      <c r="K298" s="217" t="s">
        <v>19</v>
      </c>
      <c r="L298" s="47"/>
      <c r="M298" s="222" t="s">
        <v>19</v>
      </c>
      <c r="N298" s="223" t="s">
        <v>44</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572</v>
      </c>
      <c r="AT298" s="226" t="s">
        <v>199</v>
      </c>
      <c r="AU298" s="226" t="s">
        <v>82</v>
      </c>
      <c r="AY298" s="20" t="s">
        <v>196</v>
      </c>
      <c r="BE298" s="227">
        <f>IF(N298="základní",J298,0)</f>
        <v>0</v>
      </c>
      <c r="BF298" s="227">
        <f>IF(N298="snížená",J298,0)</f>
        <v>0</v>
      </c>
      <c r="BG298" s="227">
        <f>IF(N298="zákl. přenesená",J298,0)</f>
        <v>0</v>
      </c>
      <c r="BH298" s="227">
        <f>IF(N298="sníž. přenesená",J298,0)</f>
        <v>0</v>
      </c>
      <c r="BI298" s="227">
        <f>IF(N298="nulová",J298,0)</f>
        <v>0</v>
      </c>
      <c r="BJ298" s="20" t="s">
        <v>80</v>
      </c>
      <c r="BK298" s="227">
        <f>ROUND(I298*H298,2)</f>
        <v>0</v>
      </c>
      <c r="BL298" s="20" t="s">
        <v>572</v>
      </c>
      <c r="BM298" s="226" t="s">
        <v>6103</v>
      </c>
    </row>
    <row r="299" s="14" customFormat="1">
      <c r="A299" s="14"/>
      <c r="B299" s="244"/>
      <c r="C299" s="245"/>
      <c r="D299" s="235" t="s">
        <v>208</v>
      </c>
      <c r="E299" s="246" t="s">
        <v>19</v>
      </c>
      <c r="F299" s="247" t="s">
        <v>80</v>
      </c>
      <c r="G299" s="245"/>
      <c r="H299" s="248">
        <v>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208</v>
      </c>
      <c r="AU299" s="254" t="s">
        <v>82</v>
      </c>
      <c r="AV299" s="14" t="s">
        <v>82</v>
      </c>
      <c r="AW299" s="14" t="s">
        <v>33</v>
      </c>
      <c r="AX299" s="14" t="s">
        <v>73</v>
      </c>
      <c r="AY299" s="254" t="s">
        <v>196</v>
      </c>
    </row>
    <row r="300" s="15" customFormat="1">
      <c r="A300" s="15"/>
      <c r="B300" s="255"/>
      <c r="C300" s="256"/>
      <c r="D300" s="235" t="s">
        <v>208</v>
      </c>
      <c r="E300" s="257" t="s">
        <v>19</v>
      </c>
      <c r="F300" s="258" t="s">
        <v>212</v>
      </c>
      <c r="G300" s="256"/>
      <c r="H300" s="259">
        <v>1</v>
      </c>
      <c r="I300" s="260"/>
      <c r="J300" s="256"/>
      <c r="K300" s="256"/>
      <c r="L300" s="261"/>
      <c r="M300" s="262"/>
      <c r="N300" s="263"/>
      <c r="O300" s="263"/>
      <c r="P300" s="263"/>
      <c r="Q300" s="263"/>
      <c r="R300" s="263"/>
      <c r="S300" s="263"/>
      <c r="T300" s="264"/>
      <c r="U300" s="15"/>
      <c r="V300" s="15"/>
      <c r="W300" s="15"/>
      <c r="X300" s="15"/>
      <c r="Y300" s="15"/>
      <c r="Z300" s="15"/>
      <c r="AA300" s="15"/>
      <c r="AB300" s="15"/>
      <c r="AC300" s="15"/>
      <c r="AD300" s="15"/>
      <c r="AE300" s="15"/>
      <c r="AT300" s="265" t="s">
        <v>208</v>
      </c>
      <c r="AU300" s="265" t="s">
        <v>82</v>
      </c>
      <c r="AV300" s="15" t="s">
        <v>204</v>
      </c>
      <c r="AW300" s="15" t="s">
        <v>33</v>
      </c>
      <c r="AX300" s="15" t="s">
        <v>80</v>
      </c>
      <c r="AY300" s="265" t="s">
        <v>196</v>
      </c>
    </row>
    <row r="301" s="2" customFormat="1" ht="36.72453" customHeight="1">
      <c r="A301" s="41"/>
      <c r="B301" s="42"/>
      <c r="C301" s="215" t="s">
        <v>1850</v>
      </c>
      <c r="D301" s="215" t="s">
        <v>199</v>
      </c>
      <c r="E301" s="216" t="s">
        <v>6104</v>
      </c>
      <c r="F301" s="217" t="s">
        <v>5910</v>
      </c>
      <c r="G301" s="218" t="s">
        <v>5911</v>
      </c>
      <c r="H301" s="219">
        <v>1</v>
      </c>
      <c r="I301" s="220"/>
      <c r="J301" s="221">
        <f>ROUND(I301*H301,2)</f>
        <v>0</v>
      </c>
      <c r="K301" s="217" t="s">
        <v>19</v>
      </c>
      <c r="L301" s="47"/>
      <c r="M301" s="222" t="s">
        <v>19</v>
      </c>
      <c r="N301" s="223" t="s">
        <v>44</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572</v>
      </c>
      <c r="AT301" s="226" t="s">
        <v>199</v>
      </c>
      <c r="AU301" s="226" t="s">
        <v>82</v>
      </c>
      <c r="AY301" s="20" t="s">
        <v>196</v>
      </c>
      <c r="BE301" s="227">
        <f>IF(N301="základní",J301,0)</f>
        <v>0</v>
      </c>
      <c r="BF301" s="227">
        <f>IF(N301="snížená",J301,0)</f>
        <v>0</v>
      </c>
      <c r="BG301" s="227">
        <f>IF(N301="zákl. přenesená",J301,0)</f>
        <v>0</v>
      </c>
      <c r="BH301" s="227">
        <f>IF(N301="sníž. přenesená",J301,0)</f>
        <v>0</v>
      </c>
      <c r="BI301" s="227">
        <f>IF(N301="nulová",J301,0)</f>
        <v>0</v>
      </c>
      <c r="BJ301" s="20" t="s">
        <v>80</v>
      </c>
      <c r="BK301" s="227">
        <f>ROUND(I301*H301,2)</f>
        <v>0</v>
      </c>
      <c r="BL301" s="20" t="s">
        <v>572</v>
      </c>
      <c r="BM301" s="226" t="s">
        <v>6105</v>
      </c>
    </row>
    <row r="302" s="14" customFormat="1">
      <c r="A302" s="14"/>
      <c r="B302" s="244"/>
      <c r="C302" s="245"/>
      <c r="D302" s="235" t="s">
        <v>208</v>
      </c>
      <c r="E302" s="246" t="s">
        <v>19</v>
      </c>
      <c r="F302" s="247" t="s">
        <v>80</v>
      </c>
      <c r="G302" s="245"/>
      <c r="H302" s="248">
        <v>1</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208</v>
      </c>
      <c r="AU302" s="254" t="s">
        <v>82</v>
      </c>
      <c r="AV302" s="14" t="s">
        <v>82</v>
      </c>
      <c r="AW302" s="14" t="s">
        <v>33</v>
      </c>
      <c r="AX302" s="14" t="s">
        <v>73</v>
      </c>
      <c r="AY302" s="254" t="s">
        <v>196</v>
      </c>
    </row>
    <row r="303" s="15" customFormat="1">
      <c r="A303" s="15"/>
      <c r="B303" s="255"/>
      <c r="C303" s="256"/>
      <c r="D303" s="235" t="s">
        <v>208</v>
      </c>
      <c r="E303" s="257" t="s">
        <v>19</v>
      </c>
      <c r="F303" s="258" t="s">
        <v>212</v>
      </c>
      <c r="G303" s="256"/>
      <c r="H303" s="259">
        <v>1</v>
      </c>
      <c r="I303" s="260"/>
      <c r="J303" s="256"/>
      <c r="K303" s="256"/>
      <c r="L303" s="261"/>
      <c r="M303" s="262"/>
      <c r="N303" s="263"/>
      <c r="O303" s="263"/>
      <c r="P303" s="263"/>
      <c r="Q303" s="263"/>
      <c r="R303" s="263"/>
      <c r="S303" s="263"/>
      <c r="T303" s="264"/>
      <c r="U303" s="15"/>
      <c r="V303" s="15"/>
      <c r="W303" s="15"/>
      <c r="X303" s="15"/>
      <c r="Y303" s="15"/>
      <c r="Z303" s="15"/>
      <c r="AA303" s="15"/>
      <c r="AB303" s="15"/>
      <c r="AC303" s="15"/>
      <c r="AD303" s="15"/>
      <c r="AE303" s="15"/>
      <c r="AT303" s="265" t="s">
        <v>208</v>
      </c>
      <c r="AU303" s="265" t="s">
        <v>82</v>
      </c>
      <c r="AV303" s="15" t="s">
        <v>204</v>
      </c>
      <c r="AW303" s="15" t="s">
        <v>33</v>
      </c>
      <c r="AX303" s="15" t="s">
        <v>80</v>
      </c>
      <c r="AY303" s="265" t="s">
        <v>196</v>
      </c>
    </row>
    <row r="304" s="2" customFormat="1" ht="173.2076" customHeight="1">
      <c r="A304" s="41"/>
      <c r="B304" s="42"/>
      <c r="C304" s="215" t="s">
        <v>1856</v>
      </c>
      <c r="D304" s="215" t="s">
        <v>199</v>
      </c>
      <c r="E304" s="216" t="s">
        <v>6106</v>
      </c>
      <c r="F304" s="217" t="s">
        <v>6107</v>
      </c>
      <c r="G304" s="218" t="s">
        <v>5911</v>
      </c>
      <c r="H304" s="219">
        <v>1</v>
      </c>
      <c r="I304" s="220"/>
      <c r="J304" s="221">
        <f>ROUND(I304*H304,2)</f>
        <v>0</v>
      </c>
      <c r="K304" s="217" t="s">
        <v>19</v>
      </c>
      <c r="L304" s="47"/>
      <c r="M304" s="222" t="s">
        <v>19</v>
      </c>
      <c r="N304" s="223" t="s">
        <v>44</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572</v>
      </c>
      <c r="AT304" s="226" t="s">
        <v>199</v>
      </c>
      <c r="AU304" s="226" t="s">
        <v>82</v>
      </c>
      <c r="AY304" s="20" t="s">
        <v>196</v>
      </c>
      <c r="BE304" s="227">
        <f>IF(N304="základní",J304,0)</f>
        <v>0</v>
      </c>
      <c r="BF304" s="227">
        <f>IF(N304="snížená",J304,0)</f>
        <v>0</v>
      </c>
      <c r="BG304" s="227">
        <f>IF(N304="zákl. přenesená",J304,0)</f>
        <v>0</v>
      </c>
      <c r="BH304" s="227">
        <f>IF(N304="sníž. přenesená",J304,0)</f>
        <v>0</v>
      </c>
      <c r="BI304" s="227">
        <f>IF(N304="nulová",J304,0)</f>
        <v>0</v>
      </c>
      <c r="BJ304" s="20" t="s">
        <v>80</v>
      </c>
      <c r="BK304" s="227">
        <f>ROUND(I304*H304,2)</f>
        <v>0</v>
      </c>
      <c r="BL304" s="20" t="s">
        <v>572</v>
      </c>
      <c r="BM304" s="226" t="s">
        <v>6108</v>
      </c>
    </row>
    <row r="305" s="14" customFormat="1">
      <c r="A305" s="14"/>
      <c r="B305" s="244"/>
      <c r="C305" s="245"/>
      <c r="D305" s="235" t="s">
        <v>208</v>
      </c>
      <c r="E305" s="246" t="s">
        <v>19</v>
      </c>
      <c r="F305" s="247" t="s">
        <v>80</v>
      </c>
      <c r="G305" s="245"/>
      <c r="H305" s="248">
        <v>1</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208</v>
      </c>
      <c r="AU305" s="254" t="s">
        <v>82</v>
      </c>
      <c r="AV305" s="14" t="s">
        <v>82</v>
      </c>
      <c r="AW305" s="14" t="s">
        <v>33</v>
      </c>
      <c r="AX305" s="14" t="s">
        <v>73</v>
      </c>
      <c r="AY305" s="254" t="s">
        <v>196</v>
      </c>
    </row>
    <row r="306" s="15" customFormat="1">
      <c r="A306" s="15"/>
      <c r="B306" s="255"/>
      <c r="C306" s="256"/>
      <c r="D306" s="235" t="s">
        <v>208</v>
      </c>
      <c r="E306" s="257" t="s">
        <v>19</v>
      </c>
      <c r="F306" s="258" t="s">
        <v>212</v>
      </c>
      <c r="G306" s="256"/>
      <c r="H306" s="259">
        <v>1</v>
      </c>
      <c r="I306" s="260"/>
      <c r="J306" s="256"/>
      <c r="K306" s="256"/>
      <c r="L306" s="261"/>
      <c r="M306" s="262"/>
      <c r="N306" s="263"/>
      <c r="O306" s="263"/>
      <c r="P306" s="263"/>
      <c r="Q306" s="263"/>
      <c r="R306" s="263"/>
      <c r="S306" s="263"/>
      <c r="T306" s="264"/>
      <c r="U306" s="15"/>
      <c r="V306" s="15"/>
      <c r="W306" s="15"/>
      <c r="X306" s="15"/>
      <c r="Y306" s="15"/>
      <c r="Z306" s="15"/>
      <c r="AA306" s="15"/>
      <c r="AB306" s="15"/>
      <c r="AC306" s="15"/>
      <c r="AD306" s="15"/>
      <c r="AE306" s="15"/>
      <c r="AT306" s="265" t="s">
        <v>208</v>
      </c>
      <c r="AU306" s="265" t="s">
        <v>82</v>
      </c>
      <c r="AV306" s="15" t="s">
        <v>204</v>
      </c>
      <c r="AW306" s="15" t="s">
        <v>33</v>
      </c>
      <c r="AX306" s="15" t="s">
        <v>80</v>
      </c>
      <c r="AY306" s="265" t="s">
        <v>196</v>
      </c>
    </row>
    <row r="307" s="2" customFormat="1" ht="47.59245" customHeight="1">
      <c r="A307" s="41"/>
      <c r="B307" s="42"/>
      <c r="C307" s="215" t="s">
        <v>1861</v>
      </c>
      <c r="D307" s="215" t="s">
        <v>199</v>
      </c>
      <c r="E307" s="216" t="s">
        <v>6109</v>
      </c>
      <c r="F307" s="217" t="s">
        <v>5917</v>
      </c>
      <c r="G307" s="218" t="s">
        <v>5911</v>
      </c>
      <c r="H307" s="219">
        <v>1</v>
      </c>
      <c r="I307" s="220"/>
      <c r="J307" s="221">
        <f>ROUND(I307*H307,2)</f>
        <v>0</v>
      </c>
      <c r="K307" s="217" t="s">
        <v>19</v>
      </c>
      <c r="L307" s="47"/>
      <c r="M307" s="222" t="s">
        <v>19</v>
      </c>
      <c r="N307" s="223" t="s">
        <v>44</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572</v>
      </c>
      <c r="AT307" s="226" t="s">
        <v>199</v>
      </c>
      <c r="AU307" s="226" t="s">
        <v>82</v>
      </c>
      <c r="AY307" s="20" t="s">
        <v>196</v>
      </c>
      <c r="BE307" s="227">
        <f>IF(N307="základní",J307,0)</f>
        <v>0</v>
      </c>
      <c r="BF307" s="227">
        <f>IF(N307="snížená",J307,0)</f>
        <v>0</v>
      </c>
      <c r="BG307" s="227">
        <f>IF(N307="zákl. přenesená",J307,0)</f>
        <v>0</v>
      </c>
      <c r="BH307" s="227">
        <f>IF(N307="sníž. přenesená",J307,0)</f>
        <v>0</v>
      </c>
      <c r="BI307" s="227">
        <f>IF(N307="nulová",J307,0)</f>
        <v>0</v>
      </c>
      <c r="BJ307" s="20" t="s">
        <v>80</v>
      </c>
      <c r="BK307" s="227">
        <f>ROUND(I307*H307,2)</f>
        <v>0</v>
      </c>
      <c r="BL307" s="20" t="s">
        <v>572</v>
      </c>
      <c r="BM307" s="226" t="s">
        <v>6110</v>
      </c>
    </row>
    <row r="308" s="14" customFormat="1">
      <c r="A308" s="14"/>
      <c r="B308" s="244"/>
      <c r="C308" s="245"/>
      <c r="D308" s="235" t="s">
        <v>208</v>
      </c>
      <c r="E308" s="246" t="s">
        <v>19</v>
      </c>
      <c r="F308" s="247" t="s">
        <v>80</v>
      </c>
      <c r="G308" s="245"/>
      <c r="H308" s="248">
        <v>1</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208</v>
      </c>
      <c r="AU308" s="254" t="s">
        <v>82</v>
      </c>
      <c r="AV308" s="14" t="s">
        <v>82</v>
      </c>
      <c r="AW308" s="14" t="s">
        <v>33</v>
      </c>
      <c r="AX308" s="14" t="s">
        <v>73</v>
      </c>
      <c r="AY308" s="254" t="s">
        <v>196</v>
      </c>
    </row>
    <row r="309" s="15" customFormat="1">
      <c r="A309" s="15"/>
      <c r="B309" s="255"/>
      <c r="C309" s="256"/>
      <c r="D309" s="235" t="s">
        <v>208</v>
      </c>
      <c r="E309" s="257" t="s">
        <v>19</v>
      </c>
      <c r="F309" s="258" t="s">
        <v>212</v>
      </c>
      <c r="G309" s="256"/>
      <c r="H309" s="259">
        <v>1</v>
      </c>
      <c r="I309" s="260"/>
      <c r="J309" s="256"/>
      <c r="K309" s="256"/>
      <c r="L309" s="261"/>
      <c r="M309" s="262"/>
      <c r="N309" s="263"/>
      <c r="O309" s="263"/>
      <c r="P309" s="263"/>
      <c r="Q309" s="263"/>
      <c r="R309" s="263"/>
      <c r="S309" s="263"/>
      <c r="T309" s="264"/>
      <c r="U309" s="15"/>
      <c r="V309" s="15"/>
      <c r="W309" s="15"/>
      <c r="X309" s="15"/>
      <c r="Y309" s="15"/>
      <c r="Z309" s="15"/>
      <c r="AA309" s="15"/>
      <c r="AB309" s="15"/>
      <c r="AC309" s="15"/>
      <c r="AD309" s="15"/>
      <c r="AE309" s="15"/>
      <c r="AT309" s="265" t="s">
        <v>208</v>
      </c>
      <c r="AU309" s="265" t="s">
        <v>82</v>
      </c>
      <c r="AV309" s="15" t="s">
        <v>204</v>
      </c>
      <c r="AW309" s="15" t="s">
        <v>33</v>
      </c>
      <c r="AX309" s="15" t="s">
        <v>80</v>
      </c>
      <c r="AY309" s="265" t="s">
        <v>196</v>
      </c>
    </row>
    <row r="310" s="2" customFormat="1" ht="42.79245" customHeight="1">
      <c r="A310" s="41"/>
      <c r="B310" s="42"/>
      <c r="C310" s="215" t="s">
        <v>1864</v>
      </c>
      <c r="D310" s="215" t="s">
        <v>199</v>
      </c>
      <c r="E310" s="216" t="s">
        <v>6111</v>
      </c>
      <c r="F310" s="217" t="s">
        <v>6112</v>
      </c>
      <c r="G310" s="218" t="s">
        <v>5911</v>
      </c>
      <c r="H310" s="219">
        <v>1</v>
      </c>
      <c r="I310" s="220"/>
      <c r="J310" s="221">
        <f>ROUND(I310*H310,2)</f>
        <v>0</v>
      </c>
      <c r="K310" s="217" t="s">
        <v>19</v>
      </c>
      <c r="L310" s="47"/>
      <c r="M310" s="222" t="s">
        <v>19</v>
      </c>
      <c r="N310" s="223" t="s">
        <v>44</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572</v>
      </c>
      <c r="AT310" s="226" t="s">
        <v>199</v>
      </c>
      <c r="AU310" s="226" t="s">
        <v>82</v>
      </c>
      <c r="AY310" s="20" t="s">
        <v>196</v>
      </c>
      <c r="BE310" s="227">
        <f>IF(N310="základní",J310,0)</f>
        <v>0</v>
      </c>
      <c r="BF310" s="227">
        <f>IF(N310="snížená",J310,0)</f>
        <v>0</v>
      </c>
      <c r="BG310" s="227">
        <f>IF(N310="zákl. přenesená",J310,0)</f>
        <v>0</v>
      </c>
      <c r="BH310" s="227">
        <f>IF(N310="sníž. přenesená",J310,0)</f>
        <v>0</v>
      </c>
      <c r="BI310" s="227">
        <f>IF(N310="nulová",J310,0)</f>
        <v>0</v>
      </c>
      <c r="BJ310" s="20" t="s">
        <v>80</v>
      </c>
      <c r="BK310" s="227">
        <f>ROUND(I310*H310,2)</f>
        <v>0</v>
      </c>
      <c r="BL310" s="20" t="s">
        <v>572</v>
      </c>
      <c r="BM310" s="226" t="s">
        <v>6113</v>
      </c>
    </row>
    <row r="311" s="14" customFormat="1">
      <c r="A311" s="14"/>
      <c r="B311" s="244"/>
      <c r="C311" s="245"/>
      <c r="D311" s="235" t="s">
        <v>208</v>
      </c>
      <c r="E311" s="246" t="s">
        <v>19</v>
      </c>
      <c r="F311" s="247" t="s">
        <v>80</v>
      </c>
      <c r="G311" s="245"/>
      <c r="H311" s="248">
        <v>1</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208</v>
      </c>
      <c r="AU311" s="254" t="s">
        <v>82</v>
      </c>
      <c r="AV311" s="14" t="s">
        <v>82</v>
      </c>
      <c r="AW311" s="14" t="s">
        <v>33</v>
      </c>
      <c r="AX311" s="14" t="s">
        <v>73</v>
      </c>
      <c r="AY311" s="254" t="s">
        <v>196</v>
      </c>
    </row>
    <row r="312" s="15" customFormat="1">
      <c r="A312" s="15"/>
      <c r="B312" s="255"/>
      <c r="C312" s="256"/>
      <c r="D312" s="235" t="s">
        <v>208</v>
      </c>
      <c r="E312" s="257" t="s">
        <v>19</v>
      </c>
      <c r="F312" s="258" t="s">
        <v>212</v>
      </c>
      <c r="G312" s="256"/>
      <c r="H312" s="259">
        <v>1</v>
      </c>
      <c r="I312" s="260"/>
      <c r="J312" s="256"/>
      <c r="K312" s="256"/>
      <c r="L312" s="261"/>
      <c r="M312" s="262"/>
      <c r="N312" s="263"/>
      <c r="O312" s="263"/>
      <c r="P312" s="263"/>
      <c r="Q312" s="263"/>
      <c r="R312" s="263"/>
      <c r="S312" s="263"/>
      <c r="T312" s="264"/>
      <c r="U312" s="15"/>
      <c r="V312" s="15"/>
      <c r="W312" s="15"/>
      <c r="X312" s="15"/>
      <c r="Y312" s="15"/>
      <c r="Z312" s="15"/>
      <c r="AA312" s="15"/>
      <c r="AB312" s="15"/>
      <c r="AC312" s="15"/>
      <c r="AD312" s="15"/>
      <c r="AE312" s="15"/>
      <c r="AT312" s="265" t="s">
        <v>208</v>
      </c>
      <c r="AU312" s="265" t="s">
        <v>82</v>
      </c>
      <c r="AV312" s="15" t="s">
        <v>204</v>
      </c>
      <c r="AW312" s="15" t="s">
        <v>33</v>
      </c>
      <c r="AX312" s="15" t="s">
        <v>80</v>
      </c>
      <c r="AY312" s="265" t="s">
        <v>196</v>
      </c>
    </row>
    <row r="313" s="2" customFormat="1" ht="31.92453" customHeight="1">
      <c r="A313" s="41"/>
      <c r="B313" s="42"/>
      <c r="C313" s="215" t="s">
        <v>1869</v>
      </c>
      <c r="D313" s="215" t="s">
        <v>199</v>
      </c>
      <c r="E313" s="216" t="s">
        <v>6114</v>
      </c>
      <c r="F313" s="217" t="s">
        <v>6115</v>
      </c>
      <c r="G313" s="218" t="s">
        <v>222</v>
      </c>
      <c r="H313" s="219">
        <v>2</v>
      </c>
      <c r="I313" s="220"/>
      <c r="J313" s="221">
        <f>ROUND(I313*H313,2)</f>
        <v>0</v>
      </c>
      <c r="K313" s="217" t="s">
        <v>19</v>
      </c>
      <c r="L313" s="47"/>
      <c r="M313" s="222" t="s">
        <v>19</v>
      </c>
      <c r="N313" s="223" t="s">
        <v>44</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572</v>
      </c>
      <c r="AT313" s="226" t="s">
        <v>199</v>
      </c>
      <c r="AU313" s="226" t="s">
        <v>82</v>
      </c>
      <c r="AY313" s="20" t="s">
        <v>196</v>
      </c>
      <c r="BE313" s="227">
        <f>IF(N313="základní",J313,0)</f>
        <v>0</v>
      </c>
      <c r="BF313" s="227">
        <f>IF(N313="snížená",J313,0)</f>
        <v>0</v>
      </c>
      <c r="BG313" s="227">
        <f>IF(N313="zákl. přenesená",J313,0)</f>
        <v>0</v>
      </c>
      <c r="BH313" s="227">
        <f>IF(N313="sníž. přenesená",J313,0)</f>
        <v>0</v>
      </c>
      <c r="BI313" s="227">
        <f>IF(N313="nulová",J313,0)</f>
        <v>0</v>
      </c>
      <c r="BJ313" s="20" t="s">
        <v>80</v>
      </c>
      <c r="BK313" s="227">
        <f>ROUND(I313*H313,2)</f>
        <v>0</v>
      </c>
      <c r="BL313" s="20" t="s">
        <v>572</v>
      </c>
      <c r="BM313" s="226" t="s">
        <v>6116</v>
      </c>
    </row>
    <row r="314" s="14" customFormat="1">
      <c r="A314" s="14"/>
      <c r="B314" s="244"/>
      <c r="C314" s="245"/>
      <c r="D314" s="235" t="s">
        <v>208</v>
      </c>
      <c r="E314" s="246" t="s">
        <v>19</v>
      </c>
      <c r="F314" s="247" t="s">
        <v>82</v>
      </c>
      <c r="G314" s="245"/>
      <c r="H314" s="248">
        <v>2</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208</v>
      </c>
      <c r="AU314" s="254" t="s">
        <v>82</v>
      </c>
      <c r="AV314" s="14" t="s">
        <v>82</v>
      </c>
      <c r="AW314" s="14" t="s">
        <v>33</v>
      </c>
      <c r="AX314" s="14" t="s">
        <v>73</v>
      </c>
      <c r="AY314" s="254" t="s">
        <v>196</v>
      </c>
    </row>
    <row r="315" s="15" customFormat="1">
      <c r="A315" s="15"/>
      <c r="B315" s="255"/>
      <c r="C315" s="256"/>
      <c r="D315" s="235" t="s">
        <v>208</v>
      </c>
      <c r="E315" s="257" t="s">
        <v>19</v>
      </c>
      <c r="F315" s="258" t="s">
        <v>212</v>
      </c>
      <c r="G315" s="256"/>
      <c r="H315" s="259">
        <v>2</v>
      </c>
      <c r="I315" s="260"/>
      <c r="J315" s="256"/>
      <c r="K315" s="256"/>
      <c r="L315" s="261"/>
      <c r="M315" s="262"/>
      <c r="N315" s="263"/>
      <c r="O315" s="263"/>
      <c r="P315" s="263"/>
      <c r="Q315" s="263"/>
      <c r="R315" s="263"/>
      <c r="S315" s="263"/>
      <c r="T315" s="264"/>
      <c r="U315" s="15"/>
      <c r="V315" s="15"/>
      <c r="W315" s="15"/>
      <c r="X315" s="15"/>
      <c r="Y315" s="15"/>
      <c r="Z315" s="15"/>
      <c r="AA315" s="15"/>
      <c r="AB315" s="15"/>
      <c r="AC315" s="15"/>
      <c r="AD315" s="15"/>
      <c r="AE315" s="15"/>
      <c r="AT315" s="265" t="s">
        <v>208</v>
      </c>
      <c r="AU315" s="265" t="s">
        <v>82</v>
      </c>
      <c r="AV315" s="15" t="s">
        <v>204</v>
      </c>
      <c r="AW315" s="15" t="s">
        <v>33</v>
      </c>
      <c r="AX315" s="15" t="s">
        <v>80</v>
      </c>
      <c r="AY315" s="265" t="s">
        <v>196</v>
      </c>
    </row>
    <row r="316" s="2" customFormat="1" ht="23.4566" customHeight="1">
      <c r="A316" s="41"/>
      <c r="B316" s="42"/>
      <c r="C316" s="215" t="s">
        <v>1874</v>
      </c>
      <c r="D316" s="215" t="s">
        <v>199</v>
      </c>
      <c r="E316" s="216" t="s">
        <v>6117</v>
      </c>
      <c r="F316" s="217" t="s">
        <v>5929</v>
      </c>
      <c r="G316" s="218" t="s">
        <v>222</v>
      </c>
      <c r="H316" s="219">
        <v>2</v>
      </c>
      <c r="I316" s="220"/>
      <c r="J316" s="221">
        <f>ROUND(I316*H316,2)</f>
        <v>0</v>
      </c>
      <c r="K316" s="217" t="s">
        <v>19</v>
      </c>
      <c r="L316" s="47"/>
      <c r="M316" s="222" t="s">
        <v>19</v>
      </c>
      <c r="N316" s="223" t="s">
        <v>44</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572</v>
      </c>
      <c r="AT316" s="226" t="s">
        <v>199</v>
      </c>
      <c r="AU316" s="226" t="s">
        <v>82</v>
      </c>
      <c r="AY316" s="20" t="s">
        <v>196</v>
      </c>
      <c r="BE316" s="227">
        <f>IF(N316="základní",J316,0)</f>
        <v>0</v>
      </c>
      <c r="BF316" s="227">
        <f>IF(N316="snížená",J316,0)</f>
        <v>0</v>
      </c>
      <c r="BG316" s="227">
        <f>IF(N316="zákl. přenesená",J316,0)</f>
        <v>0</v>
      </c>
      <c r="BH316" s="227">
        <f>IF(N316="sníž. přenesená",J316,0)</f>
        <v>0</v>
      </c>
      <c r="BI316" s="227">
        <f>IF(N316="nulová",J316,0)</f>
        <v>0</v>
      </c>
      <c r="BJ316" s="20" t="s">
        <v>80</v>
      </c>
      <c r="BK316" s="227">
        <f>ROUND(I316*H316,2)</f>
        <v>0</v>
      </c>
      <c r="BL316" s="20" t="s">
        <v>572</v>
      </c>
      <c r="BM316" s="226" t="s">
        <v>6118</v>
      </c>
    </row>
    <row r="317" s="14" customFormat="1">
      <c r="A317" s="14"/>
      <c r="B317" s="244"/>
      <c r="C317" s="245"/>
      <c r="D317" s="235" t="s">
        <v>208</v>
      </c>
      <c r="E317" s="246" t="s">
        <v>19</v>
      </c>
      <c r="F317" s="247" t="s">
        <v>82</v>
      </c>
      <c r="G317" s="245"/>
      <c r="H317" s="248">
        <v>2</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208</v>
      </c>
      <c r="AU317" s="254" t="s">
        <v>82</v>
      </c>
      <c r="AV317" s="14" t="s">
        <v>82</v>
      </c>
      <c r="AW317" s="14" t="s">
        <v>33</v>
      </c>
      <c r="AX317" s="14" t="s">
        <v>73</v>
      </c>
      <c r="AY317" s="254" t="s">
        <v>196</v>
      </c>
    </row>
    <row r="318" s="15" customFormat="1">
      <c r="A318" s="15"/>
      <c r="B318" s="255"/>
      <c r="C318" s="256"/>
      <c r="D318" s="235" t="s">
        <v>208</v>
      </c>
      <c r="E318" s="257" t="s">
        <v>19</v>
      </c>
      <c r="F318" s="258" t="s">
        <v>212</v>
      </c>
      <c r="G318" s="256"/>
      <c r="H318" s="259">
        <v>2</v>
      </c>
      <c r="I318" s="260"/>
      <c r="J318" s="256"/>
      <c r="K318" s="256"/>
      <c r="L318" s="261"/>
      <c r="M318" s="262"/>
      <c r="N318" s="263"/>
      <c r="O318" s="263"/>
      <c r="P318" s="263"/>
      <c r="Q318" s="263"/>
      <c r="R318" s="263"/>
      <c r="S318" s="263"/>
      <c r="T318" s="264"/>
      <c r="U318" s="15"/>
      <c r="V318" s="15"/>
      <c r="W318" s="15"/>
      <c r="X318" s="15"/>
      <c r="Y318" s="15"/>
      <c r="Z318" s="15"/>
      <c r="AA318" s="15"/>
      <c r="AB318" s="15"/>
      <c r="AC318" s="15"/>
      <c r="AD318" s="15"/>
      <c r="AE318" s="15"/>
      <c r="AT318" s="265" t="s">
        <v>208</v>
      </c>
      <c r="AU318" s="265" t="s">
        <v>82</v>
      </c>
      <c r="AV318" s="15" t="s">
        <v>204</v>
      </c>
      <c r="AW318" s="15" t="s">
        <v>33</v>
      </c>
      <c r="AX318" s="15" t="s">
        <v>80</v>
      </c>
      <c r="AY318" s="265" t="s">
        <v>196</v>
      </c>
    </row>
    <row r="319" s="2" customFormat="1" ht="23.4566" customHeight="1">
      <c r="A319" s="41"/>
      <c r="B319" s="42"/>
      <c r="C319" s="215" t="s">
        <v>1877</v>
      </c>
      <c r="D319" s="215" t="s">
        <v>199</v>
      </c>
      <c r="E319" s="216" t="s">
        <v>6119</v>
      </c>
      <c r="F319" s="217" t="s">
        <v>5932</v>
      </c>
      <c r="G319" s="218" t="s">
        <v>222</v>
      </c>
      <c r="H319" s="219">
        <v>8</v>
      </c>
      <c r="I319" s="220"/>
      <c r="J319" s="221">
        <f>ROUND(I319*H319,2)</f>
        <v>0</v>
      </c>
      <c r="K319" s="217" t="s">
        <v>19</v>
      </c>
      <c r="L319" s="47"/>
      <c r="M319" s="222" t="s">
        <v>19</v>
      </c>
      <c r="N319" s="223" t="s">
        <v>44</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572</v>
      </c>
      <c r="AT319" s="226" t="s">
        <v>199</v>
      </c>
      <c r="AU319" s="226" t="s">
        <v>82</v>
      </c>
      <c r="AY319" s="20" t="s">
        <v>196</v>
      </c>
      <c r="BE319" s="227">
        <f>IF(N319="základní",J319,0)</f>
        <v>0</v>
      </c>
      <c r="BF319" s="227">
        <f>IF(N319="snížená",J319,0)</f>
        <v>0</v>
      </c>
      <c r="BG319" s="227">
        <f>IF(N319="zákl. přenesená",J319,0)</f>
        <v>0</v>
      </c>
      <c r="BH319" s="227">
        <f>IF(N319="sníž. přenesená",J319,0)</f>
        <v>0</v>
      </c>
      <c r="BI319" s="227">
        <f>IF(N319="nulová",J319,0)</f>
        <v>0</v>
      </c>
      <c r="BJ319" s="20" t="s">
        <v>80</v>
      </c>
      <c r="BK319" s="227">
        <f>ROUND(I319*H319,2)</f>
        <v>0</v>
      </c>
      <c r="BL319" s="20" t="s">
        <v>572</v>
      </c>
      <c r="BM319" s="226" t="s">
        <v>6120</v>
      </c>
    </row>
    <row r="320" s="14" customFormat="1">
      <c r="A320" s="14"/>
      <c r="B320" s="244"/>
      <c r="C320" s="245"/>
      <c r="D320" s="235" t="s">
        <v>208</v>
      </c>
      <c r="E320" s="246" t="s">
        <v>19</v>
      </c>
      <c r="F320" s="247" t="s">
        <v>250</v>
      </c>
      <c r="G320" s="245"/>
      <c r="H320" s="248">
        <v>8</v>
      </c>
      <c r="I320" s="249"/>
      <c r="J320" s="245"/>
      <c r="K320" s="245"/>
      <c r="L320" s="250"/>
      <c r="M320" s="251"/>
      <c r="N320" s="252"/>
      <c r="O320" s="252"/>
      <c r="P320" s="252"/>
      <c r="Q320" s="252"/>
      <c r="R320" s="252"/>
      <c r="S320" s="252"/>
      <c r="T320" s="253"/>
      <c r="U320" s="14"/>
      <c r="V320" s="14"/>
      <c r="W320" s="14"/>
      <c r="X320" s="14"/>
      <c r="Y320" s="14"/>
      <c r="Z320" s="14"/>
      <c r="AA320" s="14"/>
      <c r="AB320" s="14"/>
      <c r="AC320" s="14"/>
      <c r="AD320" s="14"/>
      <c r="AE320" s="14"/>
      <c r="AT320" s="254" t="s">
        <v>208</v>
      </c>
      <c r="AU320" s="254" t="s">
        <v>82</v>
      </c>
      <c r="AV320" s="14" t="s">
        <v>82</v>
      </c>
      <c r="AW320" s="14" t="s">
        <v>33</v>
      </c>
      <c r="AX320" s="14" t="s">
        <v>73</v>
      </c>
      <c r="AY320" s="254" t="s">
        <v>196</v>
      </c>
    </row>
    <row r="321" s="15" customFormat="1">
      <c r="A321" s="15"/>
      <c r="B321" s="255"/>
      <c r="C321" s="256"/>
      <c r="D321" s="235" t="s">
        <v>208</v>
      </c>
      <c r="E321" s="257" t="s">
        <v>19</v>
      </c>
      <c r="F321" s="258" t="s">
        <v>212</v>
      </c>
      <c r="G321" s="256"/>
      <c r="H321" s="259">
        <v>8</v>
      </c>
      <c r="I321" s="260"/>
      <c r="J321" s="256"/>
      <c r="K321" s="256"/>
      <c r="L321" s="261"/>
      <c r="M321" s="262"/>
      <c r="N321" s="263"/>
      <c r="O321" s="263"/>
      <c r="P321" s="263"/>
      <c r="Q321" s="263"/>
      <c r="R321" s="263"/>
      <c r="S321" s="263"/>
      <c r="T321" s="264"/>
      <c r="U321" s="15"/>
      <c r="V321" s="15"/>
      <c r="W321" s="15"/>
      <c r="X321" s="15"/>
      <c r="Y321" s="15"/>
      <c r="Z321" s="15"/>
      <c r="AA321" s="15"/>
      <c r="AB321" s="15"/>
      <c r="AC321" s="15"/>
      <c r="AD321" s="15"/>
      <c r="AE321" s="15"/>
      <c r="AT321" s="265" t="s">
        <v>208</v>
      </c>
      <c r="AU321" s="265" t="s">
        <v>82</v>
      </c>
      <c r="AV321" s="15" t="s">
        <v>204</v>
      </c>
      <c r="AW321" s="15" t="s">
        <v>33</v>
      </c>
      <c r="AX321" s="15" t="s">
        <v>80</v>
      </c>
      <c r="AY321" s="265" t="s">
        <v>196</v>
      </c>
    </row>
    <row r="322" s="2" customFormat="1" ht="23.4566" customHeight="1">
      <c r="A322" s="41"/>
      <c r="B322" s="42"/>
      <c r="C322" s="215" t="s">
        <v>1882</v>
      </c>
      <c r="D322" s="215" t="s">
        <v>199</v>
      </c>
      <c r="E322" s="216" t="s">
        <v>6121</v>
      </c>
      <c r="F322" s="217" t="s">
        <v>5935</v>
      </c>
      <c r="G322" s="218" t="s">
        <v>222</v>
      </c>
      <c r="H322" s="219">
        <v>2</v>
      </c>
      <c r="I322" s="220"/>
      <c r="J322" s="221">
        <f>ROUND(I322*H322,2)</f>
        <v>0</v>
      </c>
      <c r="K322" s="217" t="s">
        <v>19</v>
      </c>
      <c r="L322" s="47"/>
      <c r="M322" s="222" t="s">
        <v>19</v>
      </c>
      <c r="N322" s="223" t="s">
        <v>44</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572</v>
      </c>
      <c r="AT322" s="226" t="s">
        <v>199</v>
      </c>
      <c r="AU322" s="226" t="s">
        <v>82</v>
      </c>
      <c r="AY322" s="20" t="s">
        <v>196</v>
      </c>
      <c r="BE322" s="227">
        <f>IF(N322="základní",J322,0)</f>
        <v>0</v>
      </c>
      <c r="BF322" s="227">
        <f>IF(N322="snížená",J322,0)</f>
        <v>0</v>
      </c>
      <c r="BG322" s="227">
        <f>IF(N322="zákl. přenesená",J322,0)</f>
        <v>0</v>
      </c>
      <c r="BH322" s="227">
        <f>IF(N322="sníž. přenesená",J322,0)</f>
        <v>0</v>
      </c>
      <c r="BI322" s="227">
        <f>IF(N322="nulová",J322,0)</f>
        <v>0</v>
      </c>
      <c r="BJ322" s="20" t="s">
        <v>80</v>
      </c>
      <c r="BK322" s="227">
        <f>ROUND(I322*H322,2)</f>
        <v>0</v>
      </c>
      <c r="BL322" s="20" t="s">
        <v>572</v>
      </c>
      <c r="BM322" s="226" t="s">
        <v>6122</v>
      </c>
    </row>
    <row r="323" s="14" customFormat="1">
      <c r="A323" s="14"/>
      <c r="B323" s="244"/>
      <c r="C323" s="245"/>
      <c r="D323" s="235" t="s">
        <v>208</v>
      </c>
      <c r="E323" s="246" t="s">
        <v>19</v>
      </c>
      <c r="F323" s="247" t="s">
        <v>82</v>
      </c>
      <c r="G323" s="245"/>
      <c r="H323" s="248">
        <v>2</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208</v>
      </c>
      <c r="AU323" s="254" t="s">
        <v>82</v>
      </c>
      <c r="AV323" s="14" t="s">
        <v>82</v>
      </c>
      <c r="AW323" s="14" t="s">
        <v>33</v>
      </c>
      <c r="AX323" s="14" t="s">
        <v>73</v>
      </c>
      <c r="AY323" s="254" t="s">
        <v>196</v>
      </c>
    </row>
    <row r="324" s="15" customFormat="1">
      <c r="A324" s="15"/>
      <c r="B324" s="255"/>
      <c r="C324" s="256"/>
      <c r="D324" s="235" t="s">
        <v>208</v>
      </c>
      <c r="E324" s="257" t="s">
        <v>19</v>
      </c>
      <c r="F324" s="258" t="s">
        <v>212</v>
      </c>
      <c r="G324" s="256"/>
      <c r="H324" s="259">
        <v>2</v>
      </c>
      <c r="I324" s="260"/>
      <c r="J324" s="256"/>
      <c r="K324" s="256"/>
      <c r="L324" s="261"/>
      <c r="M324" s="262"/>
      <c r="N324" s="263"/>
      <c r="O324" s="263"/>
      <c r="P324" s="263"/>
      <c r="Q324" s="263"/>
      <c r="R324" s="263"/>
      <c r="S324" s="263"/>
      <c r="T324" s="264"/>
      <c r="U324" s="15"/>
      <c r="V324" s="15"/>
      <c r="W324" s="15"/>
      <c r="X324" s="15"/>
      <c r="Y324" s="15"/>
      <c r="Z324" s="15"/>
      <c r="AA324" s="15"/>
      <c r="AB324" s="15"/>
      <c r="AC324" s="15"/>
      <c r="AD324" s="15"/>
      <c r="AE324" s="15"/>
      <c r="AT324" s="265" t="s">
        <v>208</v>
      </c>
      <c r="AU324" s="265" t="s">
        <v>82</v>
      </c>
      <c r="AV324" s="15" t="s">
        <v>204</v>
      </c>
      <c r="AW324" s="15" t="s">
        <v>33</v>
      </c>
      <c r="AX324" s="15" t="s">
        <v>80</v>
      </c>
      <c r="AY324" s="265" t="s">
        <v>196</v>
      </c>
    </row>
    <row r="325" s="2" customFormat="1" ht="42.79245" customHeight="1">
      <c r="A325" s="41"/>
      <c r="B325" s="42"/>
      <c r="C325" s="215" t="s">
        <v>1887</v>
      </c>
      <c r="D325" s="215" t="s">
        <v>199</v>
      </c>
      <c r="E325" s="216" t="s">
        <v>6123</v>
      </c>
      <c r="F325" s="217" t="s">
        <v>5941</v>
      </c>
      <c r="G325" s="218" t="s">
        <v>222</v>
      </c>
      <c r="H325" s="219">
        <v>12</v>
      </c>
      <c r="I325" s="220"/>
      <c r="J325" s="221">
        <f>ROUND(I325*H325,2)</f>
        <v>0</v>
      </c>
      <c r="K325" s="217" t="s">
        <v>19</v>
      </c>
      <c r="L325" s="47"/>
      <c r="M325" s="222" t="s">
        <v>19</v>
      </c>
      <c r="N325" s="223" t="s">
        <v>44</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572</v>
      </c>
      <c r="AT325" s="226" t="s">
        <v>199</v>
      </c>
      <c r="AU325" s="226" t="s">
        <v>82</v>
      </c>
      <c r="AY325" s="20" t="s">
        <v>196</v>
      </c>
      <c r="BE325" s="227">
        <f>IF(N325="základní",J325,0)</f>
        <v>0</v>
      </c>
      <c r="BF325" s="227">
        <f>IF(N325="snížená",J325,0)</f>
        <v>0</v>
      </c>
      <c r="BG325" s="227">
        <f>IF(N325="zákl. přenesená",J325,0)</f>
        <v>0</v>
      </c>
      <c r="BH325" s="227">
        <f>IF(N325="sníž. přenesená",J325,0)</f>
        <v>0</v>
      </c>
      <c r="BI325" s="227">
        <f>IF(N325="nulová",J325,0)</f>
        <v>0</v>
      </c>
      <c r="BJ325" s="20" t="s">
        <v>80</v>
      </c>
      <c r="BK325" s="227">
        <f>ROUND(I325*H325,2)</f>
        <v>0</v>
      </c>
      <c r="BL325" s="20" t="s">
        <v>572</v>
      </c>
      <c r="BM325" s="226" t="s">
        <v>6124</v>
      </c>
    </row>
    <row r="326" s="14" customFormat="1">
      <c r="A326" s="14"/>
      <c r="B326" s="244"/>
      <c r="C326" s="245"/>
      <c r="D326" s="235" t="s">
        <v>208</v>
      </c>
      <c r="E326" s="246" t="s">
        <v>19</v>
      </c>
      <c r="F326" s="247" t="s">
        <v>8</v>
      </c>
      <c r="G326" s="245"/>
      <c r="H326" s="248">
        <v>12</v>
      </c>
      <c r="I326" s="249"/>
      <c r="J326" s="245"/>
      <c r="K326" s="245"/>
      <c r="L326" s="250"/>
      <c r="M326" s="251"/>
      <c r="N326" s="252"/>
      <c r="O326" s="252"/>
      <c r="P326" s="252"/>
      <c r="Q326" s="252"/>
      <c r="R326" s="252"/>
      <c r="S326" s="252"/>
      <c r="T326" s="253"/>
      <c r="U326" s="14"/>
      <c r="V326" s="14"/>
      <c r="W326" s="14"/>
      <c r="X326" s="14"/>
      <c r="Y326" s="14"/>
      <c r="Z326" s="14"/>
      <c r="AA326" s="14"/>
      <c r="AB326" s="14"/>
      <c r="AC326" s="14"/>
      <c r="AD326" s="14"/>
      <c r="AE326" s="14"/>
      <c r="AT326" s="254" t="s">
        <v>208</v>
      </c>
      <c r="AU326" s="254" t="s">
        <v>82</v>
      </c>
      <c r="AV326" s="14" t="s">
        <v>82</v>
      </c>
      <c r="AW326" s="14" t="s">
        <v>33</v>
      </c>
      <c r="AX326" s="14" t="s">
        <v>73</v>
      </c>
      <c r="AY326" s="254" t="s">
        <v>196</v>
      </c>
    </row>
    <row r="327" s="15" customFormat="1">
      <c r="A327" s="15"/>
      <c r="B327" s="255"/>
      <c r="C327" s="256"/>
      <c r="D327" s="235" t="s">
        <v>208</v>
      </c>
      <c r="E327" s="257" t="s">
        <v>19</v>
      </c>
      <c r="F327" s="258" t="s">
        <v>212</v>
      </c>
      <c r="G327" s="256"/>
      <c r="H327" s="259">
        <v>12</v>
      </c>
      <c r="I327" s="260"/>
      <c r="J327" s="256"/>
      <c r="K327" s="256"/>
      <c r="L327" s="261"/>
      <c r="M327" s="262"/>
      <c r="N327" s="263"/>
      <c r="O327" s="263"/>
      <c r="P327" s="263"/>
      <c r="Q327" s="263"/>
      <c r="R327" s="263"/>
      <c r="S327" s="263"/>
      <c r="T327" s="264"/>
      <c r="U327" s="15"/>
      <c r="V327" s="15"/>
      <c r="W327" s="15"/>
      <c r="X327" s="15"/>
      <c r="Y327" s="15"/>
      <c r="Z327" s="15"/>
      <c r="AA327" s="15"/>
      <c r="AB327" s="15"/>
      <c r="AC327" s="15"/>
      <c r="AD327" s="15"/>
      <c r="AE327" s="15"/>
      <c r="AT327" s="265" t="s">
        <v>208</v>
      </c>
      <c r="AU327" s="265" t="s">
        <v>82</v>
      </c>
      <c r="AV327" s="15" t="s">
        <v>204</v>
      </c>
      <c r="AW327" s="15" t="s">
        <v>33</v>
      </c>
      <c r="AX327" s="15" t="s">
        <v>80</v>
      </c>
      <c r="AY327" s="265" t="s">
        <v>196</v>
      </c>
    </row>
    <row r="328" s="2" customFormat="1" ht="42.79245" customHeight="1">
      <c r="A328" s="41"/>
      <c r="B328" s="42"/>
      <c r="C328" s="215" t="s">
        <v>1892</v>
      </c>
      <c r="D328" s="215" t="s">
        <v>199</v>
      </c>
      <c r="E328" s="216" t="s">
        <v>6125</v>
      </c>
      <c r="F328" s="217" t="s">
        <v>6126</v>
      </c>
      <c r="G328" s="218" t="s">
        <v>222</v>
      </c>
      <c r="H328" s="219">
        <v>1</v>
      </c>
      <c r="I328" s="220"/>
      <c r="J328" s="221">
        <f>ROUND(I328*H328,2)</f>
        <v>0</v>
      </c>
      <c r="K328" s="217" t="s">
        <v>19</v>
      </c>
      <c r="L328" s="47"/>
      <c r="M328" s="222" t="s">
        <v>19</v>
      </c>
      <c r="N328" s="223" t="s">
        <v>44</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572</v>
      </c>
      <c r="AT328" s="226" t="s">
        <v>199</v>
      </c>
      <c r="AU328" s="226" t="s">
        <v>82</v>
      </c>
      <c r="AY328" s="20" t="s">
        <v>196</v>
      </c>
      <c r="BE328" s="227">
        <f>IF(N328="základní",J328,0)</f>
        <v>0</v>
      </c>
      <c r="BF328" s="227">
        <f>IF(N328="snížená",J328,0)</f>
        <v>0</v>
      </c>
      <c r="BG328" s="227">
        <f>IF(N328="zákl. přenesená",J328,0)</f>
        <v>0</v>
      </c>
      <c r="BH328" s="227">
        <f>IF(N328="sníž. přenesená",J328,0)</f>
        <v>0</v>
      </c>
      <c r="BI328" s="227">
        <f>IF(N328="nulová",J328,0)</f>
        <v>0</v>
      </c>
      <c r="BJ328" s="20" t="s">
        <v>80</v>
      </c>
      <c r="BK328" s="227">
        <f>ROUND(I328*H328,2)</f>
        <v>0</v>
      </c>
      <c r="BL328" s="20" t="s">
        <v>572</v>
      </c>
      <c r="BM328" s="226" t="s">
        <v>6127</v>
      </c>
    </row>
    <row r="329" s="14" customFormat="1">
      <c r="A329" s="14"/>
      <c r="B329" s="244"/>
      <c r="C329" s="245"/>
      <c r="D329" s="235" t="s">
        <v>208</v>
      </c>
      <c r="E329" s="246" t="s">
        <v>19</v>
      </c>
      <c r="F329" s="247" t="s">
        <v>80</v>
      </c>
      <c r="G329" s="245"/>
      <c r="H329" s="248">
        <v>1</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208</v>
      </c>
      <c r="AU329" s="254" t="s">
        <v>82</v>
      </c>
      <c r="AV329" s="14" t="s">
        <v>82</v>
      </c>
      <c r="AW329" s="14" t="s">
        <v>33</v>
      </c>
      <c r="AX329" s="14" t="s">
        <v>73</v>
      </c>
      <c r="AY329" s="254" t="s">
        <v>196</v>
      </c>
    </row>
    <row r="330" s="15" customFormat="1">
      <c r="A330" s="15"/>
      <c r="B330" s="255"/>
      <c r="C330" s="256"/>
      <c r="D330" s="235" t="s">
        <v>208</v>
      </c>
      <c r="E330" s="257" t="s">
        <v>19</v>
      </c>
      <c r="F330" s="258" t="s">
        <v>212</v>
      </c>
      <c r="G330" s="256"/>
      <c r="H330" s="259">
        <v>1</v>
      </c>
      <c r="I330" s="260"/>
      <c r="J330" s="256"/>
      <c r="K330" s="256"/>
      <c r="L330" s="261"/>
      <c r="M330" s="262"/>
      <c r="N330" s="263"/>
      <c r="O330" s="263"/>
      <c r="P330" s="263"/>
      <c r="Q330" s="263"/>
      <c r="R330" s="263"/>
      <c r="S330" s="263"/>
      <c r="T330" s="264"/>
      <c r="U330" s="15"/>
      <c r="V330" s="15"/>
      <c r="W330" s="15"/>
      <c r="X330" s="15"/>
      <c r="Y330" s="15"/>
      <c r="Z330" s="15"/>
      <c r="AA330" s="15"/>
      <c r="AB330" s="15"/>
      <c r="AC330" s="15"/>
      <c r="AD330" s="15"/>
      <c r="AE330" s="15"/>
      <c r="AT330" s="265" t="s">
        <v>208</v>
      </c>
      <c r="AU330" s="265" t="s">
        <v>82</v>
      </c>
      <c r="AV330" s="15" t="s">
        <v>204</v>
      </c>
      <c r="AW330" s="15" t="s">
        <v>33</v>
      </c>
      <c r="AX330" s="15" t="s">
        <v>80</v>
      </c>
      <c r="AY330" s="265" t="s">
        <v>196</v>
      </c>
    </row>
    <row r="331" s="2" customFormat="1" ht="42.79245" customHeight="1">
      <c r="A331" s="41"/>
      <c r="B331" s="42"/>
      <c r="C331" s="215" t="s">
        <v>1897</v>
      </c>
      <c r="D331" s="215" t="s">
        <v>199</v>
      </c>
      <c r="E331" s="216" t="s">
        <v>6128</v>
      </c>
      <c r="F331" s="217" t="s">
        <v>6129</v>
      </c>
      <c r="G331" s="218" t="s">
        <v>222</v>
      </c>
      <c r="H331" s="219">
        <v>1</v>
      </c>
      <c r="I331" s="220"/>
      <c r="J331" s="221">
        <f>ROUND(I331*H331,2)</f>
        <v>0</v>
      </c>
      <c r="K331" s="217" t="s">
        <v>19</v>
      </c>
      <c r="L331" s="47"/>
      <c r="M331" s="222" t="s">
        <v>19</v>
      </c>
      <c r="N331" s="223" t="s">
        <v>44</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572</v>
      </c>
      <c r="AT331" s="226" t="s">
        <v>199</v>
      </c>
      <c r="AU331" s="226" t="s">
        <v>82</v>
      </c>
      <c r="AY331" s="20" t="s">
        <v>196</v>
      </c>
      <c r="BE331" s="227">
        <f>IF(N331="základní",J331,0)</f>
        <v>0</v>
      </c>
      <c r="BF331" s="227">
        <f>IF(N331="snížená",J331,0)</f>
        <v>0</v>
      </c>
      <c r="BG331" s="227">
        <f>IF(N331="zákl. přenesená",J331,0)</f>
        <v>0</v>
      </c>
      <c r="BH331" s="227">
        <f>IF(N331="sníž. přenesená",J331,0)</f>
        <v>0</v>
      </c>
      <c r="BI331" s="227">
        <f>IF(N331="nulová",J331,0)</f>
        <v>0</v>
      </c>
      <c r="BJ331" s="20" t="s">
        <v>80</v>
      </c>
      <c r="BK331" s="227">
        <f>ROUND(I331*H331,2)</f>
        <v>0</v>
      </c>
      <c r="BL331" s="20" t="s">
        <v>572</v>
      </c>
      <c r="BM331" s="226" t="s">
        <v>6130</v>
      </c>
    </row>
    <row r="332" s="14" customFormat="1">
      <c r="A332" s="14"/>
      <c r="B332" s="244"/>
      <c r="C332" s="245"/>
      <c r="D332" s="235" t="s">
        <v>208</v>
      </c>
      <c r="E332" s="246" t="s">
        <v>19</v>
      </c>
      <c r="F332" s="247" t="s">
        <v>80</v>
      </c>
      <c r="G332" s="245"/>
      <c r="H332" s="248">
        <v>1</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208</v>
      </c>
      <c r="AU332" s="254" t="s">
        <v>82</v>
      </c>
      <c r="AV332" s="14" t="s">
        <v>82</v>
      </c>
      <c r="AW332" s="14" t="s">
        <v>33</v>
      </c>
      <c r="AX332" s="14" t="s">
        <v>73</v>
      </c>
      <c r="AY332" s="254" t="s">
        <v>196</v>
      </c>
    </row>
    <row r="333" s="15" customFormat="1">
      <c r="A333" s="15"/>
      <c r="B333" s="255"/>
      <c r="C333" s="256"/>
      <c r="D333" s="235" t="s">
        <v>208</v>
      </c>
      <c r="E333" s="257" t="s">
        <v>19</v>
      </c>
      <c r="F333" s="258" t="s">
        <v>212</v>
      </c>
      <c r="G333" s="256"/>
      <c r="H333" s="259">
        <v>1</v>
      </c>
      <c r="I333" s="260"/>
      <c r="J333" s="256"/>
      <c r="K333" s="256"/>
      <c r="L333" s="261"/>
      <c r="M333" s="262"/>
      <c r="N333" s="263"/>
      <c r="O333" s="263"/>
      <c r="P333" s="263"/>
      <c r="Q333" s="263"/>
      <c r="R333" s="263"/>
      <c r="S333" s="263"/>
      <c r="T333" s="264"/>
      <c r="U333" s="15"/>
      <c r="V333" s="15"/>
      <c r="W333" s="15"/>
      <c r="X333" s="15"/>
      <c r="Y333" s="15"/>
      <c r="Z333" s="15"/>
      <c r="AA333" s="15"/>
      <c r="AB333" s="15"/>
      <c r="AC333" s="15"/>
      <c r="AD333" s="15"/>
      <c r="AE333" s="15"/>
      <c r="AT333" s="265" t="s">
        <v>208</v>
      </c>
      <c r="AU333" s="265" t="s">
        <v>82</v>
      </c>
      <c r="AV333" s="15" t="s">
        <v>204</v>
      </c>
      <c r="AW333" s="15" t="s">
        <v>33</v>
      </c>
      <c r="AX333" s="15" t="s">
        <v>80</v>
      </c>
      <c r="AY333" s="265" t="s">
        <v>196</v>
      </c>
    </row>
    <row r="334" s="2" customFormat="1" ht="42.79245" customHeight="1">
      <c r="A334" s="41"/>
      <c r="B334" s="42"/>
      <c r="C334" s="215" t="s">
        <v>1900</v>
      </c>
      <c r="D334" s="215" t="s">
        <v>199</v>
      </c>
      <c r="E334" s="216" t="s">
        <v>6131</v>
      </c>
      <c r="F334" s="217" t="s">
        <v>6132</v>
      </c>
      <c r="G334" s="218" t="s">
        <v>222</v>
      </c>
      <c r="H334" s="219">
        <v>11</v>
      </c>
      <c r="I334" s="220"/>
      <c r="J334" s="221">
        <f>ROUND(I334*H334,2)</f>
        <v>0</v>
      </c>
      <c r="K334" s="217" t="s">
        <v>19</v>
      </c>
      <c r="L334" s="47"/>
      <c r="M334" s="222" t="s">
        <v>19</v>
      </c>
      <c r="N334" s="223" t="s">
        <v>44</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572</v>
      </c>
      <c r="AT334" s="226" t="s">
        <v>199</v>
      </c>
      <c r="AU334" s="226" t="s">
        <v>82</v>
      </c>
      <c r="AY334" s="20" t="s">
        <v>196</v>
      </c>
      <c r="BE334" s="227">
        <f>IF(N334="základní",J334,0)</f>
        <v>0</v>
      </c>
      <c r="BF334" s="227">
        <f>IF(N334="snížená",J334,0)</f>
        <v>0</v>
      </c>
      <c r="BG334" s="227">
        <f>IF(N334="zákl. přenesená",J334,0)</f>
        <v>0</v>
      </c>
      <c r="BH334" s="227">
        <f>IF(N334="sníž. přenesená",J334,0)</f>
        <v>0</v>
      </c>
      <c r="BI334" s="227">
        <f>IF(N334="nulová",J334,0)</f>
        <v>0</v>
      </c>
      <c r="BJ334" s="20" t="s">
        <v>80</v>
      </c>
      <c r="BK334" s="227">
        <f>ROUND(I334*H334,2)</f>
        <v>0</v>
      </c>
      <c r="BL334" s="20" t="s">
        <v>572</v>
      </c>
      <c r="BM334" s="226" t="s">
        <v>6133</v>
      </c>
    </row>
    <row r="335" s="14" customFormat="1">
      <c r="A335" s="14"/>
      <c r="B335" s="244"/>
      <c r="C335" s="245"/>
      <c r="D335" s="235" t="s">
        <v>208</v>
      </c>
      <c r="E335" s="246" t="s">
        <v>19</v>
      </c>
      <c r="F335" s="247" t="s">
        <v>270</v>
      </c>
      <c r="G335" s="245"/>
      <c r="H335" s="248">
        <v>11</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208</v>
      </c>
      <c r="AU335" s="254" t="s">
        <v>82</v>
      </c>
      <c r="AV335" s="14" t="s">
        <v>82</v>
      </c>
      <c r="AW335" s="14" t="s">
        <v>33</v>
      </c>
      <c r="AX335" s="14" t="s">
        <v>73</v>
      </c>
      <c r="AY335" s="254" t="s">
        <v>196</v>
      </c>
    </row>
    <row r="336" s="15" customFormat="1">
      <c r="A336" s="15"/>
      <c r="B336" s="255"/>
      <c r="C336" s="256"/>
      <c r="D336" s="235" t="s">
        <v>208</v>
      </c>
      <c r="E336" s="257" t="s">
        <v>19</v>
      </c>
      <c r="F336" s="258" t="s">
        <v>212</v>
      </c>
      <c r="G336" s="256"/>
      <c r="H336" s="259">
        <v>11</v>
      </c>
      <c r="I336" s="260"/>
      <c r="J336" s="256"/>
      <c r="K336" s="256"/>
      <c r="L336" s="261"/>
      <c r="M336" s="262"/>
      <c r="N336" s="263"/>
      <c r="O336" s="263"/>
      <c r="P336" s="263"/>
      <c r="Q336" s="263"/>
      <c r="R336" s="263"/>
      <c r="S336" s="263"/>
      <c r="T336" s="264"/>
      <c r="U336" s="15"/>
      <c r="V336" s="15"/>
      <c r="W336" s="15"/>
      <c r="X336" s="15"/>
      <c r="Y336" s="15"/>
      <c r="Z336" s="15"/>
      <c r="AA336" s="15"/>
      <c r="AB336" s="15"/>
      <c r="AC336" s="15"/>
      <c r="AD336" s="15"/>
      <c r="AE336" s="15"/>
      <c r="AT336" s="265" t="s">
        <v>208</v>
      </c>
      <c r="AU336" s="265" t="s">
        <v>82</v>
      </c>
      <c r="AV336" s="15" t="s">
        <v>204</v>
      </c>
      <c r="AW336" s="15" t="s">
        <v>33</v>
      </c>
      <c r="AX336" s="15" t="s">
        <v>80</v>
      </c>
      <c r="AY336" s="265" t="s">
        <v>196</v>
      </c>
    </row>
    <row r="337" s="2" customFormat="1" ht="42.79245" customHeight="1">
      <c r="A337" s="41"/>
      <c r="B337" s="42"/>
      <c r="C337" s="215" t="s">
        <v>1903</v>
      </c>
      <c r="D337" s="215" t="s">
        <v>199</v>
      </c>
      <c r="E337" s="216" t="s">
        <v>6134</v>
      </c>
      <c r="F337" s="217" t="s">
        <v>6135</v>
      </c>
      <c r="G337" s="218" t="s">
        <v>222</v>
      </c>
      <c r="H337" s="219">
        <v>3</v>
      </c>
      <c r="I337" s="220"/>
      <c r="J337" s="221">
        <f>ROUND(I337*H337,2)</f>
        <v>0</v>
      </c>
      <c r="K337" s="217" t="s">
        <v>19</v>
      </c>
      <c r="L337" s="47"/>
      <c r="M337" s="222" t="s">
        <v>19</v>
      </c>
      <c r="N337" s="223" t="s">
        <v>44</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572</v>
      </c>
      <c r="AT337" s="226" t="s">
        <v>199</v>
      </c>
      <c r="AU337" s="226" t="s">
        <v>82</v>
      </c>
      <c r="AY337" s="20" t="s">
        <v>196</v>
      </c>
      <c r="BE337" s="227">
        <f>IF(N337="základní",J337,0)</f>
        <v>0</v>
      </c>
      <c r="BF337" s="227">
        <f>IF(N337="snížená",J337,0)</f>
        <v>0</v>
      </c>
      <c r="BG337" s="227">
        <f>IF(N337="zákl. přenesená",J337,0)</f>
        <v>0</v>
      </c>
      <c r="BH337" s="227">
        <f>IF(N337="sníž. přenesená",J337,0)</f>
        <v>0</v>
      </c>
      <c r="BI337" s="227">
        <f>IF(N337="nulová",J337,0)</f>
        <v>0</v>
      </c>
      <c r="BJ337" s="20" t="s">
        <v>80</v>
      </c>
      <c r="BK337" s="227">
        <f>ROUND(I337*H337,2)</f>
        <v>0</v>
      </c>
      <c r="BL337" s="20" t="s">
        <v>572</v>
      </c>
      <c r="BM337" s="226" t="s">
        <v>6136</v>
      </c>
    </row>
    <row r="338" s="14" customFormat="1">
      <c r="A338" s="14"/>
      <c r="B338" s="244"/>
      <c r="C338" s="245"/>
      <c r="D338" s="235" t="s">
        <v>208</v>
      </c>
      <c r="E338" s="246" t="s">
        <v>19</v>
      </c>
      <c r="F338" s="247" t="s">
        <v>197</v>
      </c>
      <c r="G338" s="245"/>
      <c r="H338" s="248">
        <v>3</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208</v>
      </c>
      <c r="AU338" s="254" t="s">
        <v>82</v>
      </c>
      <c r="AV338" s="14" t="s">
        <v>82</v>
      </c>
      <c r="AW338" s="14" t="s">
        <v>33</v>
      </c>
      <c r="AX338" s="14" t="s">
        <v>73</v>
      </c>
      <c r="AY338" s="254" t="s">
        <v>196</v>
      </c>
    </row>
    <row r="339" s="15" customFormat="1">
      <c r="A339" s="15"/>
      <c r="B339" s="255"/>
      <c r="C339" s="256"/>
      <c r="D339" s="235" t="s">
        <v>208</v>
      </c>
      <c r="E339" s="257" t="s">
        <v>19</v>
      </c>
      <c r="F339" s="258" t="s">
        <v>212</v>
      </c>
      <c r="G339" s="256"/>
      <c r="H339" s="259">
        <v>3</v>
      </c>
      <c r="I339" s="260"/>
      <c r="J339" s="256"/>
      <c r="K339" s="256"/>
      <c r="L339" s="261"/>
      <c r="M339" s="262"/>
      <c r="N339" s="263"/>
      <c r="O339" s="263"/>
      <c r="P339" s="263"/>
      <c r="Q339" s="263"/>
      <c r="R339" s="263"/>
      <c r="S339" s="263"/>
      <c r="T339" s="264"/>
      <c r="U339" s="15"/>
      <c r="V339" s="15"/>
      <c r="W339" s="15"/>
      <c r="X339" s="15"/>
      <c r="Y339" s="15"/>
      <c r="Z339" s="15"/>
      <c r="AA339" s="15"/>
      <c r="AB339" s="15"/>
      <c r="AC339" s="15"/>
      <c r="AD339" s="15"/>
      <c r="AE339" s="15"/>
      <c r="AT339" s="265" t="s">
        <v>208</v>
      </c>
      <c r="AU339" s="265" t="s">
        <v>82</v>
      </c>
      <c r="AV339" s="15" t="s">
        <v>204</v>
      </c>
      <c r="AW339" s="15" t="s">
        <v>33</v>
      </c>
      <c r="AX339" s="15" t="s">
        <v>80</v>
      </c>
      <c r="AY339" s="265" t="s">
        <v>196</v>
      </c>
    </row>
    <row r="340" s="2" customFormat="1" ht="53.66038" customHeight="1">
      <c r="A340" s="41"/>
      <c r="B340" s="42"/>
      <c r="C340" s="215" t="s">
        <v>1908</v>
      </c>
      <c r="D340" s="215" t="s">
        <v>199</v>
      </c>
      <c r="E340" s="216" t="s">
        <v>6137</v>
      </c>
      <c r="F340" s="217" t="s">
        <v>6138</v>
      </c>
      <c r="G340" s="218" t="s">
        <v>222</v>
      </c>
      <c r="H340" s="219">
        <v>1</v>
      </c>
      <c r="I340" s="220"/>
      <c r="J340" s="221">
        <f>ROUND(I340*H340,2)</f>
        <v>0</v>
      </c>
      <c r="K340" s="217" t="s">
        <v>19</v>
      </c>
      <c r="L340" s="47"/>
      <c r="M340" s="222" t="s">
        <v>19</v>
      </c>
      <c r="N340" s="223" t="s">
        <v>44</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572</v>
      </c>
      <c r="AT340" s="226" t="s">
        <v>199</v>
      </c>
      <c r="AU340" s="226" t="s">
        <v>82</v>
      </c>
      <c r="AY340" s="20" t="s">
        <v>196</v>
      </c>
      <c r="BE340" s="227">
        <f>IF(N340="základní",J340,0)</f>
        <v>0</v>
      </c>
      <c r="BF340" s="227">
        <f>IF(N340="snížená",J340,0)</f>
        <v>0</v>
      </c>
      <c r="BG340" s="227">
        <f>IF(N340="zákl. přenesená",J340,0)</f>
        <v>0</v>
      </c>
      <c r="BH340" s="227">
        <f>IF(N340="sníž. přenesená",J340,0)</f>
        <v>0</v>
      </c>
      <c r="BI340" s="227">
        <f>IF(N340="nulová",J340,0)</f>
        <v>0</v>
      </c>
      <c r="BJ340" s="20" t="s">
        <v>80</v>
      </c>
      <c r="BK340" s="227">
        <f>ROUND(I340*H340,2)</f>
        <v>0</v>
      </c>
      <c r="BL340" s="20" t="s">
        <v>572</v>
      </c>
      <c r="BM340" s="226" t="s">
        <v>6139</v>
      </c>
    </row>
    <row r="341" s="14" customFormat="1">
      <c r="A341" s="14"/>
      <c r="B341" s="244"/>
      <c r="C341" s="245"/>
      <c r="D341" s="235" t="s">
        <v>208</v>
      </c>
      <c r="E341" s="246" t="s">
        <v>19</v>
      </c>
      <c r="F341" s="247" t="s">
        <v>80</v>
      </c>
      <c r="G341" s="245"/>
      <c r="H341" s="248">
        <v>1</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208</v>
      </c>
      <c r="AU341" s="254" t="s">
        <v>82</v>
      </c>
      <c r="AV341" s="14" t="s">
        <v>82</v>
      </c>
      <c r="AW341" s="14" t="s">
        <v>33</v>
      </c>
      <c r="AX341" s="14" t="s">
        <v>73</v>
      </c>
      <c r="AY341" s="254" t="s">
        <v>196</v>
      </c>
    </row>
    <row r="342" s="15" customFormat="1">
      <c r="A342" s="15"/>
      <c r="B342" s="255"/>
      <c r="C342" s="256"/>
      <c r="D342" s="235" t="s">
        <v>208</v>
      </c>
      <c r="E342" s="257" t="s">
        <v>19</v>
      </c>
      <c r="F342" s="258" t="s">
        <v>212</v>
      </c>
      <c r="G342" s="256"/>
      <c r="H342" s="259">
        <v>1</v>
      </c>
      <c r="I342" s="260"/>
      <c r="J342" s="256"/>
      <c r="K342" s="256"/>
      <c r="L342" s="261"/>
      <c r="M342" s="262"/>
      <c r="N342" s="263"/>
      <c r="O342" s="263"/>
      <c r="P342" s="263"/>
      <c r="Q342" s="263"/>
      <c r="R342" s="263"/>
      <c r="S342" s="263"/>
      <c r="T342" s="264"/>
      <c r="U342" s="15"/>
      <c r="V342" s="15"/>
      <c r="W342" s="15"/>
      <c r="X342" s="15"/>
      <c r="Y342" s="15"/>
      <c r="Z342" s="15"/>
      <c r="AA342" s="15"/>
      <c r="AB342" s="15"/>
      <c r="AC342" s="15"/>
      <c r="AD342" s="15"/>
      <c r="AE342" s="15"/>
      <c r="AT342" s="265" t="s">
        <v>208</v>
      </c>
      <c r="AU342" s="265" t="s">
        <v>82</v>
      </c>
      <c r="AV342" s="15" t="s">
        <v>204</v>
      </c>
      <c r="AW342" s="15" t="s">
        <v>33</v>
      </c>
      <c r="AX342" s="15" t="s">
        <v>80</v>
      </c>
      <c r="AY342" s="265" t="s">
        <v>196</v>
      </c>
    </row>
    <row r="343" s="2" customFormat="1" ht="23.4566" customHeight="1">
      <c r="A343" s="41"/>
      <c r="B343" s="42"/>
      <c r="C343" s="215" t="s">
        <v>1913</v>
      </c>
      <c r="D343" s="215" t="s">
        <v>199</v>
      </c>
      <c r="E343" s="216" t="s">
        <v>6140</v>
      </c>
      <c r="F343" s="217" t="s">
        <v>5950</v>
      </c>
      <c r="G343" s="218" t="s">
        <v>222</v>
      </c>
      <c r="H343" s="219">
        <v>2</v>
      </c>
      <c r="I343" s="220"/>
      <c r="J343" s="221">
        <f>ROUND(I343*H343,2)</f>
        <v>0</v>
      </c>
      <c r="K343" s="217" t="s">
        <v>19</v>
      </c>
      <c r="L343" s="47"/>
      <c r="M343" s="222" t="s">
        <v>19</v>
      </c>
      <c r="N343" s="223" t="s">
        <v>44</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572</v>
      </c>
      <c r="AT343" s="226" t="s">
        <v>199</v>
      </c>
      <c r="AU343" s="226" t="s">
        <v>82</v>
      </c>
      <c r="AY343" s="20" t="s">
        <v>196</v>
      </c>
      <c r="BE343" s="227">
        <f>IF(N343="základní",J343,0)</f>
        <v>0</v>
      </c>
      <c r="BF343" s="227">
        <f>IF(N343="snížená",J343,0)</f>
        <v>0</v>
      </c>
      <c r="BG343" s="227">
        <f>IF(N343="zákl. přenesená",J343,0)</f>
        <v>0</v>
      </c>
      <c r="BH343" s="227">
        <f>IF(N343="sníž. přenesená",J343,0)</f>
        <v>0</v>
      </c>
      <c r="BI343" s="227">
        <f>IF(N343="nulová",J343,0)</f>
        <v>0</v>
      </c>
      <c r="BJ343" s="20" t="s">
        <v>80</v>
      </c>
      <c r="BK343" s="227">
        <f>ROUND(I343*H343,2)</f>
        <v>0</v>
      </c>
      <c r="BL343" s="20" t="s">
        <v>572</v>
      </c>
      <c r="BM343" s="226" t="s">
        <v>6141</v>
      </c>
    </row>
    <row r="344" s="14" customFormat="1">
      <c r="A344" s="14"/>
      <c r="B344" s="244"/>
      <c r="C344" s="245"/>
      <c r="D344" s="235" t="s">
        <v>208</v>
      </c>
      <c r="E344" s="246" t="s">
        <v>19</v>
      </c>
      <c r="F344" s="247" t="s">
        <v>82</v>
      </c>
      <c r="G344" s="245"/>
      <c r="H344" s="248">
        <v>2</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208</v>
      </c>
      <c r="AU344" s="254" t="s">
        <v>82</v>
      </c>
      <c r="AV344" s="14" t="s">
        <v>82</v>
      </c>
      <c r="AW344" s="14" t="s">
        <v>33</v>
      </c>
      <c r="AX344" s="14" t="s">
        <v>73</v>
      </c>
      <c r="AY344" s="254" t="s">
        <v>196</v>
      </c>
    </row>
    <row r="345" s="15" customFormat="1">
      <c r="A345" s="15"/>
      <c r="B345" s="255"/>
      <c r="C345" s="256"/>
      <c r="D345" s="235" t="s">
        <v>208</v>
      </c>
      <c r="E345" s="257" t="s">
        <v>19</v>
      </c>
      <c r="F345" s="258" t="s">
        <v>212</v>
      </c>
      <c r="G345" s="256"/>
      <c r="H345" s="259">
        <v>2</v>
      </c>
      <c r="I345" s="260"/>
      <c r="J345" s="256"/>
      <c r="K345" s="256"/>
      <c r="L345" s="261"/>
      <c r="M345" s="262"/>
      <c r="N345" s="263"/>
      <c r="O345" s="263"/>
      <c r="P345" s="263"/>
      <c r="Q345" s="263"/>
      <c r="R345" s="263"/>
      <c r="S345" s="263"/>
      <c r="T345" s="264"/>
      <c r="U345" s="15"/>
      <c r="V345" s="15"/>
      <c r="W345" s="15"/>
      <c r="X345" s="15"/>
      <c r="Y345" s="15"/>
      <c r="Z345" s="15"/>
      <c r="AA345" s="15"/>
      <c r="AB345" s="15"/>
      <c r="AC345" s="15"/>
      <c r="AD345" s="15"/>
      <c r="AE345" s="15"/>
      <c r="AT345" s="265" t="s">
        <v>208</v>
      </c>
      <c r="AU345" s="265" t="s">
        <v>82</v>
      </c>
      <c r="AV345" s="15" t="s">
        <v>204</v>
      </c>
      <c r="AW345" s="15" t="s">
        <v>33</v>
      </c>
      <c r="AX345" s="15" t="s">
        <v>80</v>
      </c>
      <c r="AY345" s="265" t="s">
        <v>196</v>
      </c>
    </row>
    <row r="346" s="2" customFormat="1" ht="31.92453" customHeight="1">
      <c r="A346" s="41"/>
      <c r="B346" s="42"/>
      <c r="C346" s="215" t="s">
        <v>1918</v>
      </c>
      <c r="D346" s="215" t="s">
        <v>199</v>
      </c>
      <c r="E346" s="216" t="s">
        <v>6142</v>
      </c>
      <c r="F346" s="217" t="s">
        <v>6143</v>
      </c>
      <c r="G346" s="218" t="s">
        <v>5954</v>
      </c>
      <c r="H346" s="219">
        <v>27</v>
      </c>
      <c r="I346" s="220"/>
      <c r="J346" s="221">
        <f>ROUND(I346*H346,2)</f>
        <v>0</v>
      </c>
      <c r="K346" s="217" t="s">
        <v>19</v>
      </c>
      <c r="L346" s="47"/>
      <c r="M346" s="222" t="s">
        <v>19</v>
      </c>
      <c r="N346" s="223" t="s">
        <v>44</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572</v>
      </c>
      <c r="AT346" s="226" t="s">
        <v>199</v>
      </c>
      <c r="AU346" s="226" t="s">
        <v>82</v>
      </c>
      <c r="AY346" s="20" t="s">
        <v>196</v>
      </c>
      <c r="BE346" s="227">
        <f>IF(N346="základní",J346,0)</f>
        <v>0</v>
      </c>
      <c r="BF346" s="227">
        <f>IF(N346="snížená",J346,0)</f>
        <v>0</v>
      </c>
      <c r="BG346" s="227">
        <f>IF(N346="zákl. přenesená",J346,0)</f>
        <v>0</v>
      </c>
      <c r="BH346" s="227">
        <f>IF(N346="sníž. přenesená",J346,0)</f>
        <v>0</v>
      </c>
      <c r="BI346" s="227">
        <f>IF(N346="nulová",J346,0)</f>
        <v>0</v>
      </c>
      <c r="BJ346" s="20" t="s">
        <v>80</v>
      </c>
      <c r="BK346" s="227">
        <f>ROUND(I346*H346,2)</f>
        <v>0</v>
      </c>
      <c r="BL346" s="20" t="s">
        <v>572</v>
      </c>
      <c r="BM346" s="226" t="s">
        <v>6144</v>
      </c>
    </row>
    <row r="347" s="14" customFormat="1">
      <c r="A347" s="14"/>
      <c r="B347" s="244"/>
      <c r="C347" s="245"/>
      <c r="D347" s="235" t="s">
        <v>208</v>
      </c>
      <c r="E347" s="246" t="s">
        <v>19</v>
      </c>
      <c r="F347" s="247" t="s">
        <v>358</v>
      </c>
      <c r="G347" s="245"/>
      <c r="H347" s="248">
        <v>27</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208</v>
      </c>
      <c r="AU347" s="254" t="s">
        <v>82</v>
      </c>
      <c r="AV347" s="14" t="s">
        <v>82</v>
      </c>
      <c r="AW347" s="14" t="s">
        <v>33</v>
      </c>
      <c r="AX347" s="14" t="s">
        <v>73</v>
      </c>
      <c r="AY347" s="254" t="s">
        <v>196</v>
      </c>
    </row>
    <row r="348" s="15" customFormat="1">
      <c r="A348" s="15"/>
      <c r="B348" s="255"/>
      <c r="C348" s="256"/>
      <c r="D348" s="235" t="s">
        <v>208</v>
      </c>
      <c r="E348" s="257" t="s">
        <v>19</v>
      </c>
      <c r="F348" s="258" t="s">
        <v>212</v>
      </c>
      <c r="G348" s="256"/>
      <c r="H348" s="259">
        <v>27</v>
      </c>
      <c r="I348" s="260"/>
      <c r="J348" s="256"/>
      <c r="K348" s="256"/>
      <c r="L348" s="261"/>
      <c r="M348" s="262"/>
      <c r="N348" s="263"/>
      <c r="O348" s="263"/>
      <c r="P348" s="263"/>
      <c r="Q348" s="263"/>
      <c r="R348" s="263"/>
      <c r="S348" s="263"/>
      <c r="T348" s="264"/>
      <c r="U348" s="15"/>
      <c r="V348" s="15"/>
      <c r="W348" s="15"/>
      <c r="X348" s="15"/>
      <c r="Y348" s="15"/>
      <c r="Z348" s="15"/>
      <c r="AA348" s="15"/>
      <c r="AB348" s="15"/>
      <c r="AC348" s="15"/>
      <c r="AD348" s="15"/>
      <c r="AE348" s="15"/>
      <c r="AT348" s="265" t="s">
        <v>208</v>
      </c>
      <c r="AU348" s="265" t="s">
        <v>82</v>
      </c>
      <c r="AV348" s="15" t="s">
        <v>204</v>
      </c>
      <c r="AW348" s="15" t="s">
        <v>33</v>
      </c>
      <c r="AX348" s="15" t="s">
        <v>80</v>
      </c>
      <c r="AY348" s="265" t="s">
        <v>196</v>
      </c>
    </row>
    <row r="349" s="2" customFormat="1" ht="31.92453" customHeight="1">
      <c r="A349" s="41"/>
      <c r="B349" s="42"/>
      <c r="C349" s="215" t="s">
        <v>1923</v>
      </c>
      <c r="D349" s="215" t="s">
        <v>199</v>
      </c>
      <c r="E349" s="216" t="s">
        <v>6145</v>
      </c>
      <c r="F349" s="217" t="s">
        <v>5963</v>
      </c>
      <c r="G349" s="218" t="s">
        <v>5954</v>
      </c>
      <c r="H349" s="219">
        <v>80</v>
      </c>
      <c r="I349" s="220"/>
      <c r="J349" s="221">
        <f>ROUND(I349*H349,2)</f>
        <v>0</v>
      </c>
      <c r="K349" s="217" t="s">
        <v>19</v>
      </c>
      <c r="L349" s="47"/>
      <c r="M349" s="222" t="s">
        <v>19</v>
      </c>
      <c r="N349" s="223" t="s">
        <v>44</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572</v>
      </c>
      <c r="AT349" s="226" t="s">
        <v>199</v>
      </c>
      <c r="AU349" s="226" t="s">
        <v>82</v>
      </c>
      <c r="AY349" s="20" t="s">
        <v>196</v>
      </c>
      <c r="BE349" s="227">
        <f>IF(N349="základní",J349,0)</f>
        <v>0</v>
      </c>
      <c r="BF349" s="227">
        <f>IF(N349="snížená",J349,0)</f>
        <v>0</v>
      </c>
      <c r="BG349" s="227">
        <f>IF(N349="zákl. přenesená",J349,0)</f>
        <v>0</v>
      </c>
      <c r="BH349" s="227">
        <f>IF(N349="sníž. přenesená",J349,0)</f>
        <v>0</v>
      </c>
      <c r="BI349" s="227">
        <f>IF(N349="nulová",J349,0)</f>
        <v>0</v>
      </c>
      <c r="BJ349" s="20" t="s">
        <v>80</v>
      </c>
      <c r="BK349" s="227">
        <f>ROUND(I349*H349,2)</f>
        <v>0</v>
      </c>
      <c r="BL349" s="20" t="s">
        <v>572</v>
      </c>
      <c r="BM349" s="226" t="s">
        <v>6146</v>
      </c>
    </row>
    <row r="350" s="14" customFormat="1">
      <c r="A350" s="14"/>
      <c r="B350" s="244"/>
      <c r="C350" s="245"/>
      <c r="D350" s="235" t="s">
        <v>208</v>
      </c>
      <c r="E350" s="246" t="s">
        <v>19</v>
      </c>
      <c r="F350" s="247" t="s">
        <v>1900</v>
      </c>
      <c r="G350" s="245"/>
      <c r="H350" s="248">
        <v>80</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208</v>
      </c>
      <c r="AU350" s="254" t="s">
        <v>82</v>
      </c>
      <c r="AV350" s="14" t="s">
        <v>82</v>
      </c>
      <c r="AW350" s="14" t="s">
        <v>33</v>
      </c>
      <c r="AX350" s="14" t="s">
        <v>73</v>
      </c>
      <c r="AY350" s="254" t="s">
        <v>196</v>
      </c>
    </row>
    <row r="351" s="15" customFormat="1">
      <c r="A351" s="15"/>
      <c r="B351" s="255"/>
      <c r="C351" s="256"/>
      <c r="D351" s="235" t="s">
        <v>208</v>
      </c>
      <c r="E351" s="257" t="s">
        <v>19</v>
      </c>
      <c r="F351" s="258" t="s">
        <v>212</v>
      </c>
      <c r="G351" s="256"/>
      <c r="H351" s="259">
        <v>80</v>
      </c>
      <c r="I351" s="260"/>
      <c r="J351" s="256"/>
      <c r="K351" s="256"/>
      <c r="L351" s="261"/>
      <c r="M351" s="262"/>
      <c r="N351" s="263"/>
      <c r="O351" s="263"/>
      <c r="P351" s="263"/>
      <c r="Q351" s="263"/>
      <c r="R351" s="263"/>
      <c r="S351" s="263"/>
      <c r="T351" s="264"/>
      <c r="U351" s="15"/>
      <c r="V351" s="15"/>
      <c r="W351" s="15"/>
      <c r="X351" s="15"/>
      <c r="Y351" s="15"/>
      <c r="Z351" s="15"/>
      <c r="AA351" s="15"/>
      <c r="AB351" s="15"/>
      <c r="AC351" s="15"/>
      <c r="AD351" s="15"/>
      <c r="AE351" s="15"/>
      <c r="AT351" s="265" t="s">
        <v>208</v>
      </c>
      <c r="AU351" s="265" t="s">
        <v>82</v>
      </c>
      <c r="AV351" s="15" t="s">
        <v>204</v>
      </c>
      <c r="AW351" s="15" t="s">
        <v>33</v>
      </c>
      <c r="AX351" s="15" t="s">
        <v>80</v>
      </c>
      <c r="AY351" s="265" t="s">
        <v>196</v>
      </c>
    </row>
    <row r="352" s="2" customFormat="1" ht="31.92453" customHeight="1">
      <c r="A352" s="41"/>
      <c r="B352" s="42"/>
      <c r="C352" s="215" t="s">
        <v>1928</v>
      </c>
      <c r="D352" s="215" t="s">
        <v>199</v>
      </c>
      <c r="E352" s="216" t="s">
        <v>6147</v>
      </c>
      <c r="F352" s="217" t="s">
        <v>5966</v>
      </c>
      <c r="G352" s="218" t="s">
        <v>5954</v>
      </c>
      <c r="H352" s="219">
        <v>60</v>
      </c>
      <c r="I352" s="220"/>
      <c r="J352" s="221">
        <f>ROUND(I352*H352,2)</f>
        <v>0</v>
      </c>
      <c r="K352" s="217" t="s">
        <v>19</v>
      </c>
      <c r="L352" s="47"/>
      <c r="M352" s="222" t="s">
        <v>19</v>
      </c>
      <c r="N352" s="223" t="s">
        <v>44</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572</v>
      </c>
      <c r="AT352" s="226" t="s">
        <v>199</v>
      </c>
      <c r="AU352" s="226" t="s">
        <v>82</v>
      </c>
      <c r="AY352" s="20" t="s">
        <v>196</v>
      </c>
      <c r="BE352" s="227">
        <f>IF(N352="základní",J352,0)</f>
        <v>0</v>
      </c>
      <c r="BF352" s="227">
        <f>IF(N352="snížená",J352,0)</f>
        <v>0</v>
      </c>
      <c r="BG352" s="227">
        <f>IF(N352="zákl. přenesená",J352,0)</f>
        <v>0</v>
      </c>
      <c r="BH352" s="227">
        <f>IF(N352="sníž. přenesená",J352,0)</f>
        <v>0</v>
      </c>
      <c r="BI352" s="227">
        <f>IF(N352="nulová",J352,0)</f>
        <v>0</v>
      </c>
      <c r="BJ352" s="20" t="s">
        <v>80</v>
      </c>
      <c r="BK352" s="227">
        <f>ROUND(I352*H352,2)</f>
        <v>0</v>
      </c>
      <c r="BL352" s="20" t="s">
        <v>572</v>
      </c>
      <c r="BM352" s="226" t="s">
        <v>6148</v>
      </c>
    </row>
    <row r="353" s="14" customFormat="1">
      <c r="A353" s="14"/>
      <c r="B353" s="244"/>
      <c r="C353" s="245"/>
      <c r="D353" s="235" t="s">
        <v>208</v>
      </c>
      <c r="E353" s="246" t="s">
        <v>19</v>
      </c>
      <c r="F353" s="247" t="s">
        <v>553</v>
      </c>
      <c r="G353" s="245"/>
      <c r="H353" s="248">
        <v>60</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208</v>
      </c>
      <c r="AU353" s="254" t="s">
        <v>82</v>
      </c>
      <c r="AV353" s="14" t="s">
        <v>82</v>
      </c>
      <c r="AW353" s="14" t="s">
        <v>33</v>
      </c>
      <c r="AX353" s="14" t="s">
        <v>73</v>
      </c>
      <c r="AY353" s="254" t="s">
        <v>196</v>
      </c>
    </row>
    <row r="354" s="15" customFormat="1">
      <c r="A354" s="15"/>
      <c r="B354" s="255"/>
      <c r="C354" s="256"/>
      <c r="D354" s="235" t="s">
        <v>208</v>
      </c>
      <c r="E354" s="257" t="s">
        <v>19</v>
      </c>
      <c r="F354" s="258" t="s">
        <v>212</v>
      </c>
      <c r="G354" s="256"/>
      <c r="H354" s="259">
        <v>60</v>
      </c>
      <c r="I354" s="260"/>
      <c r="J354" s="256"/>
      <c r="K354" s="256"/>
      <c r="L354" s="261"/>
      <c r="M354" s="262"/>
      <c r="N354" s="263"/>
      <c r="O354" s="263"/>
      <c r="P354" s="263"/>
      <c r="Q354" s="263"/>
      <c r="R354" s="263"/>
      <c r="S354" s="263"/>
      <c r="T354" s="264"/>
      <c r="U354" s="15"/>
      <c r="V354" s="15"/>
      <c r="W354" s="15"/>
      <c r="X354" s="15"/>
      <c r="Y354" s="15"/>
      <c r="Z354" s="15"/>
      <c r="AA354" s="15"/>
      <c r="AB354" s="15"/>
      <c r="AC354" s="15"/>
      <c r="AD354" s="15"/>
      <c r="AE354" s="15"/>
      <c r="AT354" s="265" t="s">
        <v>208</v>
      </c>
      <c r="AU354" s="265" t="s">
        <v>82</v>
      </c>
      <c r="AV354" s="15" t="s">
        <v>204</v>
      </c>
      <c r="AW354" s="15" t="s">
        <v>33</v>
      </c>
      <c r="AX354" s="15" t="s">
        <v>80</v>
      </c>
      <c r="AY354" s="265" t="s">
        <v>196</v>
      </c>
    </row>
    <row r="355" s="2" customFormat="1" ht="36.72453" customHeight="1">
      <c r="A355" s="41"/>
      <c r="B355" s="42"/>
      <c r="C355" s="215" t="s">
        <v>1935</v>
      </c>
      <c r="D355" s="215" t="s">
        <v>199</v>
      </c>
      <c r="E355" s="216" t="s">
        <v>6149</v>
      </c>
      <c r="F355" s="217" t="s">
        <v>6150</v>
      </c>
      <c r="G355" s="218" t="s">
        <v>202</v>
      </c>
      <c r="H355" s="219">
        <v>18</v>
      </c>
      <c r="I355" s="220"/>
      <c r="J355" s="221">
        <f>ROUND(I355*H355,2)</f>
        <v>0</v>
      </c>
      <c r="K355" s="217" t="s">
        <v>19</v>
      </c>
      <c r="L355" s="47"/>
      <c r="M355" s="222" t="s">
        <v>19</v>
      </c>
      <c r="N355" s="223" t="s">
        <v>44</v>
      </c>
      <c r="O355" s="87"/>
      <c r="P355" s="224">
        <f>O355*H355</f>
        <v>0</v>
      </c>
      <c r="Q355" s="224">
        <v>0</v>
      </c>
      <c r="R355" s="224">
        <f>Q355*H355</f>
        <v>0</v>
      </c>
      <c r="S355" s="224">
        <v>0</v>
      </c>
      <c r="T355" s="225">
        <f>S355*H355</f>
        <v>0</v>
      </c>
      <c r="U355" s="41"/>
      <c r="V355" s="41"/>
      <c r="W355" s="41"/>
      <c r="X355" s="41"/>
      <c r="Y355" s="41"/>
      <c r="Z355" s="41"/>
      <c r="AA355" s="41"/>
      <c r="AB355" s="41"/>
      <c r="AC355" s="41"/>
      <c r="AD355" s="41"/>
      <c r="AE355" s="41"/>
      <c r="AR355" s="226" t="s">
        <v>572</v>
      </c>
      <c r="AT355" s="226" t="s">
        <v>199</v>
      </c>
      <c r="AU355" s="226" t="s">
        <v>82</v>
      </c>
      <c r="AY355" s="20" t="s">
        <v>196</v>
      </c>
      <c r="BE355" s="227">
        <f>IF(N355="základní",J355,0)</f>
        <v>0</v>
      </c>
      <c r="BF355" s="227">
        <f>IF(N355="snížená",J355,0)</f>
        <v>0</v>
      </c>
      <c r="BG355" s="227">
        <f>IF(N355="zákl. přenesená",J355,0)</f>
        <v>0</v>
      </c>
      <c r="BH355" s="227">
        <f>IF(N355="sníž. přenesená",J355,0)</f>
        <v>0</v>
      </c>
      <c r="BI355" s="227">
        <f>IF(N355="nulová",J355,0)</f>
        <v>0</v>
      </c>
      <c r="BJ355" s="20" t="s">
        <v>80</v>
      </c>
      <c r="BK355" s="227">
        <f>ROUND(I355*H355,2)</f>
        <v>0</v>
      </c>
      <c r="BL355" s="20" t="s">
        <v>572</v>
      </c>
      <c r="BM355" s="226" t="s">
        <v>6151</v>
      </c>
    </row>
    <row r="356" s="14" customFormat="1">
      <c r="A356" s="14"/>
      <c r="B356" s="244"/>
      <c r="C356" s="245"/>
      <c r="D356" s="235" t="s">
        <v>208</v>
      </c>
      <c r="E356" s="246" t="s">
        <v>19</v>
      </c>
      <c r="F356" s="247" t="s">
        <v>309</v>
      </c>
      <c r="G356" s="245"/>
      <c r="H356" s="248">
        <v>18</v>
      </c>
      <c r="I356" s="249"/>
      <c r="J356" s="245"/>
      <c r="K356" s="245"/>
      <c r="L356" s="250"/>
      <c r="M356" s="251"/>
      <c r="N356" s="252"/>
      <c r="O356" s="252"/>
      <c r="P356" s="252"/>
      <c r="Q356" s="252"/>
      <c r="R356" s="252"/>
      <c r="S356" s="252"/>
      <c r="T356" s="253"/>
      <c r="U356" s="14"/>
      <c r="V356" s="14"/>
      <c r="W356" s="14"/>
      <c r="X356" s="14"/>
      <c r="Y356" s="14"/>
      <c r="Z356" s="14"/>
      <c r="AA356" s="14"/>
      <c r="AB356" s="14"/>
      <c r="AC356" s="14"/>
      <c r="AD356" s="14"/>
      <c r="AE356" s="14"/>
      <c r="AT356" s="254" t="s">
        <v>208</v>
      </c>
      <c r="AU356" s="254" t="s">
        <v>82</v>
      </c>
      <c r="AV356" s="14" t="s">
        <v>82</v>
      </c>
      <c r="AW356" s="14" t="s">
        <v>33</v>
      </c>
      <c r="AX356" s="14" t="s">
        <v>73</v>
      </c>
      <c r="AY356" s="254" t="s">
        <v>196</v>
      </c>
    </row>
    <row r="357" s="15" customFormat="1">
      <c r="A357" s="15"/>
      <c r="B357" s="255"/>
      <c r="C357" s="256"/>
      <c r="D357" s="235" t="s">
        <v>208</v>
      </c>
      <c r="E357" s="257" t="s">
        <v>19</v>
      </c>
      <c r="F357" s="258" t="s">
        <v>212</v>
      </c>
      <c r="G357" s="256"/>
      <c r="H357" s="259">
        <v>18</v>
      </c>
      <c r="I357" s="260"/>
      <c r="J357" s="256"/>
      <c r="K357" s="256"/>
      <c r="L357" s="261"/>
      <c r="M357" s="262"/>
      <c r="N357" s="263"/>
      <c r="O357" s="263"/>
      <c r="P357" s="263"/>
      <c r="Q357" s="263"/>
      <c r="R357" s="263"/>
      <c r="S357" s="263"/>
      <c r="T357" s="264"/>
      <c r="U357" s="15"/>
      <c r="V357" s="15"/>
      <c r="W357" s="15"/>
      <c r="X357" s="15"/>
      <c r="Y357" s="15"/>
      <c r="Z357" s="15"/>
      <c r="AA357" s="15"/>
      <c r="AB357" s="15"/>
      <c r="AC357" s="15"/>
      <c r="AD357" s="15"/>
      <c r="AE357" s="15"/>
      <c r="AT357" s="265" t="s">
        <v>208</v>
      </c>
      <c r="AU357" s="265" t="s">
        <v>82</v>
      </c>
      <c r="AV357" s="15" t="s">
        <v>204</v>
      </c>
      <c r="AW357" s="15" t="s">
        <v>33</v>
      </c>
      <c r="AX357" s="15" t="s">
        <v>80</v>
      </c>
      <c r="AY357" s="265" t="s">
        <v>196</v>
      </c>
    </row>
    <row r="358" s="2" customFormat="1" ht="42.79245" customHeight="1">
      <c r="A358" s="41"/>
      <c r="B358" s="42"/>
      <c r="C358" s="215" t="s">
        <v>1943</v>
      </c>
      <c r="D358" s="215" t="s">
        <v>199</v>
      </c>
      <c r="E358" s="216" t="s">
        <v>6152</v>
      </c>
      <c r="F358" s="217" t="s">
        <v>5972</v>
      </c>
      <c r="G358" s="218" t="s">
        <v>222</v>
      </c>
      <c r="H358" s="219">
        <v>2</v>
      </c>
      <c r="I358" s="220"/>
      <c r="J358" s="221">
        <f>ROUND(I358*H358,2)</f>
        <v>0</v>
      </c>
      <c r="K358" s="217" t="s">
        <v>19</v>
      </c>
      <c r="L358" s="47"/>
      <c r="M358" s="222" t="s">
        <v>19</v>
      </c>
      <c r="N358" s="223" t="s">
        <v>44</v>
      </c>
      <c r="O358" s="87"/>
      <c r="P358" s="224">
        <f>O358*H358</f>
        <v>0</v>
      </c>
      <c r="Q358" s="224">
        <v>0</v>
      </c>
      <c r="R358" s="224">
        <f>Q358*H358</f>
        <v>0</v>
      </c>
      <c r="S358" s="224">
        <v>0</v>
      </c>
      <c r="T358" s="225">
        <f>S358*H358</f>
        <v>0</v>
      </c>
      <c r="U358" s="41"/>
      <c r="V358" s="41"/>
      <c r="W358" s="41"/>
      <c r="X358" s="41"/>
      <c r="Y358" s="41"/>
      <c r="Z358" s="41"/>
      <c r="AA358" s="41"/>
      <c r="AB358" s="41"/>
      <c r="AC358" s="41"/>
      <c r="AD358" s="41"/>
      <c r="AE358" s="41"/>
      <c r="AR358" s="226" t="s">
        <v>572</v>
      </c>
      <c r="AT358" s="226" t="s">
        <v>199</v>
      </c>
      <c r="AU358" s="226" t="s">
        <v>82</v>
      </c>
      <c r="AY358" s="20" t="s">
        <v>196</v>
      </c>
      <c r="BE358" s="227">
        <f>IF(N358="základní",J358,0)</f>
        <v>0</v>
      </c>
      <c r="BF358" s="227">
        <f>IF(N358="snížená",J358,0)</f>
        <v>0</v>
      </c>
      <c r="BG358" s="227">
        <f>IF(N358="zákl. přenesená",J358,0)</f>
        <v>0</v>
      </c>
      <c r="BH358" s="227">
        <f>IF(N358="sníž. přenesená",J358,0)</f>
        <v>0</v>
      </c>
      <c r="BI358" s="227">
        <f>IF(N358="nulová",J358,0)</f>
        <v>0</v>
      </c>
      <c r="BJ358" s="20" t="s">
        <v>80</v>
      </c>
      <c r="BK358" s="227">
        <f>ROUND(I358*H358,2)</f>
        <v>0</v>
      </c>
      <c r="BL358" s="20" t="s">
        <v>572</v>
      </c>
      <c r="BM358" s="226" t="s">
        <v>6153</v>
      </c>
    </row>
    <row r="359" s="14" customFormat="1">
      <c r="A359" s="14"/>
      <c r="B359" s="244"/>
      <c r="C359" s="245"/>
      <c r="D359" s="235" t="s">
        <v>208</v>
      </c>
      <c r="E359" s="246" t="s">
        <v>19</v>
      </c>
      <c r="F359" s="247" t="s">
        <v>82</v>
      </c>
      <c r="G359" s="245"/>
      <c r="H359" s="248">
        <v>2</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208</v>
      </c>
      <c r="AU359" s="254" t="s">
        <v>82</v>
      </c>
      <c r="AV359" s="14" t="s">
        <v>82</v>
      </c>
      <c r="AW359" s="14" t="s">
        <v>33</v>
      </c>
      <c r="AX359" s="14" t="s">
        <v>73</v>
      </c>
      <c r="AY359" s="254" t="s">
        <v>196</v>
      </c>
    </row>
    <row r="360" s="15" customFormat="1">
      <c r="A360" s="15"/>
      <c r="B360" s="255"/>
      <c r="C360" s="256"/>
      <c r="D360" s="235" t="s">
        <v>208</v>
      </c>
      <c r="E360" s="257" t="s">
        <v>19</v>
      </c>
      <c r="F360" s="258" t="s">
        <v>212</v>
      </c>
      <c r="G360" s="256"/>
      <c r="H360" s="259">
        <v>2</v>
      </c>
      <c r="I360" s="260"/>
      <c r="J360" s="256"/>
      <c r="K360" s="256"/>
      <c r="L360" s="261"/>
      <c r="M360" s="262"/>
      <c r="N360" s="263"/>
      <c r="O360" s="263"/>
      <c r="P360" s="263"/>
      <c r="Q360" s="263"/>
      <c r="R360" s="263"/>
      <c r="S360" s="263"/>
      <c r="T360" s="264"/>
      <c r="U360" s="15"/>
      <c r="V360" s="15"/>
      <c r="W360" s="15"/>
      <c r="X360" s="15"/>
      <c r="Y360" s="15"/>
      <c r="Z360" s="15"/>
      <c r="AA360" s="15"/>
      <c r="AB360" s="15"/>
      <c r="AC360" s="15"/>
      <c r="AD360" s="15"/>
      <c r="AE360" s="15"/>
      <c r="AT360" s="265" t="s">
        <v>208</v>
      </c>
      <c r="AU360" s="265" t="s">
        <v>82</v>
      </c>
      <c r="AV360" s="15" t="s">
        <v>204</v>
      </c>
      <c r="AW360" s="15" t="s">
        <v>33</v>
      </c>
      <c r="AX360" s="15" t="s">
        <v>80</v>
      </c>
      <c r="AY360" s="265" t="s">
        <v>196</v>
      </c>
    </row>
    <row r="361" s="2" customFormat="1" ht="47.59245" customHeight="1">
      <c r="A361" s="41"/>
      <c r="B361" s="42"/>
      <c r="C361" s="215" t="s">
        <v>1949</v>
      </c>
      <c r="D361" s="215" t="s">
        <v>199</v>
      </c>
      <c r="E361" s="216" t="s">
        <v>6154</v>
      </c>
      <c r="F361" s="217" t="s">
        <v>5987</v>
      </c>
      <c r="G361" s="218" t="s">
        <v>222</v>
      </c>
      <c r="H361" s="219">
        <v>19</v>
      </c>
      <c r="I361" s="220"/>
      <c r="J361" s="221">
        <f>ROUND(I361*H361,2)</f>
        <v>0</v>
      </c>
      <c r="K361" s="217" t="s">
        <v>19</v>
      </c>
      <c r="L361" s="47"/>
      <c r="M361" s="222" t="s">
        <v>19</v>
      </c>
      <c r="N361" s="223" t="s">
        <v>44</v>
      </c>
      <c r="O361" s="87"/>
      <c r="P361" s="224">
        <f>O361*H361</f>
        <v>0</v>
      </c>
      <c r="Q361" s="224">
        <v>0</v>
      </c>
      <c r="R361" s="224">
        <f>Q361*H361</f>
        <v>0</v>
      </c>
      <c r="S361" s="224">
        <v>0</v>
      </c>
      <c r="T361" s="225">
        <f>S361*H361</f>
        <v>0</v>
      </c>
      <c r="U361" s="41"/>
      <c r="V361" s="41"/>
      <c r="W361" s="41"/>
      <c r="X361" s="41"/>
      <c r="Y361" s="41"/>
      <c r="Z361" s="41"/>
      <c r="AA361" s="41"/>
      <c r="AB361" s="41"/>
      <c r="AC361" s="41"/>
      <c r="AD361" s="41"/>
      <c r="AE361" s="41"/>
      <c r="AR361" s="226" t="s">
        <v>572</v>
      </c>
      <c r="AT361" s="226" t="s">
        <v>199</v>
      </c>
      <c r="AU361" s="226" t="s">
        <v>82</v>
      </c>
      <c r="AY361" s="20" t="s">
        <v>196</v>
      </c>
      <c r="BE361" s="227">
        <f>IF(N361="základní",J361,0)</f>
        <v>0</v>
      </c>
      <c r="BF361" s="227">
        <f>IF(N361="snížená",J361,0)</f>
        <v>0</v>
      </c>
      <c r="BG361" s="227">
        <f>IF(N361="zákl. přenesená",J361,0)</f>
        <v>0</v>
      </c>
      <c r="BH361" s="227">
        <f>IF(N361="sníž. přenesená",J361,0)</f>
        <v>0</v>
      </c>
      <c r="BI361" s="227">
        <f>IF(N361="nulová",J361,0)</f>
        <v>0</v>
      </c>
      <c r="BJ361" s="20" t="s">
        <v>80</v>
      </c>
      <c r="BK361" s="227">
        <f>ROUND(I361*H361,2)</f>
        <v>0</v>
      </c>
      <c r="BL361" s="20" t="s">
        <v>572</v>
      </c>
      <c r="BM361" s="226" t="s">
        <v>6155</v>
      </c>
    </row>
    <row r="362" s="14" customFormat="1">
      <c r="A362" s="14"/>
      <c r="B362" s="244"/>
      <c r="C362" s="245"/>
      <c r="D362" s="235" t="s">
        <v>208</v>
      </c>
      <c r="E362" s="246" t="s">
        <v>19</v>
      </c>
      <c r="F362" s="247" t="s">
        <v>315</v>
      </c>
      <c r="G362" s="245"/>
      <c r="H362" s="248">
        <v>19</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208</v>
      </c>
      <c r="AU362" s="254" t="s">
        <v>82</v>
      </c>
      <c r="AV362" s="14" t="s">
        <v>82</v>
      </c>
      <c r="AW362" s="14" t="s">
        <v>33</v>
      </c>
      <c r="AX362" s="14" t="s">
        <v>73</v>
      </c>
      <c r="AY362" s="254" t="s">
        <v>196</v>
      </c>
    </row>
    <row r="363" s="15" customFormat="1">
      <c r="A363" s="15"/>
      <c r="B363" s="255"/>
      <c r="C363" s="256"/>
      <c r="D363" s="235" t="s">
        <v>208</v>
      </c>
      <c r="E363" s="257" t="s">
        <v>19</v>
      </c>
      <c r="F363" s="258" t="s">
        <v>212</v>
      </c>
      <c r="G363" s="256"/>
      <c r="H363" s="259">
        <v>19</v>
      </c>
      <c r="I363" s="260"/>
      <c r="J363" s="256"/>
      <c r="K363" s="256"/>
      <c r="L363" s="261"/>
      <c r="M363" s="262"/>
      <c r="N363" s="263"/>
      <c r="O363" s="263"/>
      <c r="P363" s="263"/>
      <c r="Q363" s="263"/>
      <c r="R363" s="263"/>
      <c r="S363" s="263"/>
      <c r="T363" s="264"/>
      <c r="U363" s="15"/>
      <c r="V363" s="15"/>
      <c r="W363" s="15"/>
      <c r="X363" s="15"/>
      <c r="Y363" s="15"/>
      <c r="Z363" s="15"/>
      <c r="AA363" s="15"/>
      <c r="AB363" s="15"/>
      <c r="AC363" s="15"/>
      <c r="AD363" s="15"/>
      <c r="AE363" s="15"/>
      <c r="AT363" s="265" t="s">
        <v>208</v>
      </c>
      <c r="AU363" s="265" t="s">
        <v>82</v>
      </c>
      <c r="AV363" s="15" t="s">
        <v>204</v>
      </c>
      <c r="AW363" s="15" t="s">
        <v>33</v>
      </c>
      <c r="AX363" s="15" t="s">
        <v>80</v>
      </c>
      <c r="AY363" s="265" t="s">
        <v>196</v>
      </c>
    </row>
    <row r="364" s="2" customFormat="1" ht="31.92453" customHeight="1">
      <c r="A364" s="41"/>
      <c r="B364" s="42"/>
      <c r="C364" s="215" t="s">
        <v>1953</v>
      </c>
      <c r="D364" s="215" t="s">
        <v>199</v>
      </c>
      <c r="E364" s="216" t="s">
        <v>6156</v>
      </c>
      <c r="F364" s="217" t="s">
        <v>6157</v>
      </c>
      <c r="G364" s="218" t="s">
        <v>202</v>
      </c>
      <c r="H364" s="219">
        <v>6</v>
      </c>
      <c r="I364" s="220"/>
      <c r="J364" s="221">
        <f>ROUND(I364*H364,2)</f>
        <v>0</v>
      </c>
      <c r="K364" s="217" t="s">
        <v>19</v>
      </c>
      <c r="L364" s="47"/>
      <c r="M364" s="222" t="s">
        <v>19</v>
      </c>
      <c r="N364" s="223" t="s">
        <v>44</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572</v>
      </c>
      <c r="AT364" s="226" t="s">
        <v>199</v>
      </c>
      <c r="AU364" s="226" t="s">
        <v>82</v>
      </c>
      <c r="AY364" s="20" t="s">
        <v>196</v>
      </c>
      <c r="BE364" s="227">
        <f>IF(N364="základní",J364,0)</f>
        <v>0</v>
      </c>
      <c r="BF364" s="227">
        <f>IF(N364="snížená",J364,0)</f>
        <v>0</v>
      </c>
      <c r="BG364" s="227">
        <f>IF(N364="zákl. přenesená",J364,0)</f>
        <v>0</v>
      </c>
      <c r="BH364" s="227">
        <f>IF(N364="sníž. přenesená",J364,0)</f>
        <v>0</v>
      </c>
      <c r="BI364" s="227">
        <f>IF(N364="nulová",J364,0)</f>
        <v>0</v>
      </c>
      <c r="BJ364" s="20" t="s">
        <v>80</v>
      </c>
      <c r="BK364" s="227">
        <f>ROUND(I364*H364,2)</f>
        <v>0</v>
      </c>
      <c r="BL364" s="20" t="s">
        <v>572</v>
      </c>
      <c r="BM364" s="226" t="s">
        <v>6158</v>
      </c>
    </row>
    <row r="365" s="14" customFormat="1">
      <c r="A365" s="14"/>
      <c r="B365" s="244"/>
      <c r="C365" s="245"/>
      <c r="D365" s="235" t="s">
        <v>208</v>
      </c>
      <c r="E365" s="246" t="s">
        <v>19</v>
      </c>
      <c r="F365" s="247" t="s">
        <v>230</v>
      </c>
      <c r="G365" s="245"/>
      <c r="H365" s="248">
        <v>6</v>
      </c>
      <c r="I365" s="249"/>
      <c r="J365" s="245"/>
      <c r="K365" s="245"/>
      <c r="L365" s="250"/>
      <c r="M365" s="251"/>
      <c r="N365" s="252"/>
      <c r="O365" s="252"/>
      <c r="P365" s="252"/>
      <c r="Q365" s="252"/>
      <c r="R365" s="252"/>
      <c r="S365" s="252"/>
      <c r="T365" s="253"/>
      <c r="U365" s="14"/>
      <c r="V365" s="14"/>
      <c r="W365" s="14"/>
      <c r="X365" s="14"/>
      <c r="Y365" s="14"/>
      <c r="Z365" s="14"/>
      <c r="AA365" s="14"/>
      <c r="AB365" s="14"/>
      <c r="AC365" s="14"/>
      <c r="AD365" s="14"/>
      <c r="AE365" s="14"/>
      <c r="AT365" s="254" t="s">
        <v>208</v>
      </c>
      <c r="AU365" s="254" t="s">
        <v>82</v>
      </c>
      <c r="AV365" s="14" t="s">
        <v>82</v>
      </c>
      <c r="AW365" s="14" t="s">
        <v>33</v>
      </c>
      <c r="AX365" s="14" t="s">
        <v>73</v>
      </c>
      <c r="AY365" s="254" t="s">
        <v>196</v>
      </c>
    </row>
    <row r="366" s="15" customFormat="1">
      <c r="A366" s="15"/>
      <c r="B366" s="255"/>
      <c r="C366" s="256"/>
      <c r="D366" s="235" t="s">
        <v>208</v>
      </c>
      <c r="E366" s="257" t="s">
        <v>19</v>
      </c>
      <c r="F366" s="258" t="s">
        <v>212</v>
      </c>
      <c r="G366" s="256"/>
      <c r="H366" s="259">
        <v>6</v>
      </c>
      <c r="I366" s="260"/>
      <c r="J366" s="256"/>
      <c r="K366" s="256"/>
      <c r="L366" s="261"/>
      <c r="M366" s="262"/>
      <c r="N366" s="263"/>
      <c r="O366" s="263"/>
      <c r="P366" s="263"/>
      <c r="Q366" s="263"/>
      <c r="R366" s="263"/>
      <c r="S366" s="263"/>
      <c r="T366" s="264"/>
      <c r="U366" s="15"/>
      <c r="V366" s="15"/>
      <c r="W366" s="15"/>
      <c r="X366" s="15"/>
      <c r="Y366" s="15"/>
      <c r="Z366" s="15"/>
      <c r="AA366" s="15"/>
      <c r="AB366" s="15"/>
      <c r="AC366" s="15"/>
      <c r="AD366" s="15"/>
      <c r="AE366" s="15"/>
      <c r="AT366" s="265" t="s">
        <v>208</v>
      </c>
      <c r="AU366" s="265" t="s">
        <v>82</v>
      </c>
      <c r="AV366" s="15" t="s">
        <v>204</v>
      </c>
      <c r="AW366" s="15" t="s">
        <v>33</v>
      </c>
      <c r="AX366" s="15" t="s">
        <v>80</v>
      </c>
      <c r="AY366" s="265" t="s">
        <v>196</v>
      </c>
    </row>
    <row r="367" s="2" customFormat="1" ht="98.26414" customHeight="1">
      <c r="A367" s="41"/>
      <c r="B367" s="42"/>
      <c r="C367" s="215" t="s">
        <v>1955</v>
      </c>
      <c r="D367" s="215" t="s">
        <v>199</v>
      </c>
      <c r="E367" s="216" t="s">
        <v>6159</v>
      </c>
      <c r="F367" s="217" t="s">
        <v>6002</v>
      </c>
      <c r="G367" s="218" t="s">
        <v>2366</v>
      </c>
      <c r="H367" s="219">
        <v>50</v>
      </c>
      <c r="I367" s="220"/>
      <c r="J367" s="221">
        <f>ROUND(I367*H367,2)</f>
        <v>0</v>
      </c>
      <c r="K367" s="217" t="s">
        <v>19</v>
      </c>
      <c r="L367" s="47"/>
      <c r="M367" s="222" t="s">
        <v>19</v>
      </c>
      <c r="N367" s="223" t="s">
        <v>44</v>
      </c>
      <c r="O367" s="87"/>
      <c r="P367" s="224">
        <f>O367*H367</f>
        <v>0</v>
      </c>
      <c r="Q367" s="224">
        <v>0</v>
      </c>
      <c r="R367" s="224">
        <f>Q367*H367</f>
        <v>0</v>
      </c>
      <c r="S367" s="224">
        <v>0</v>
      </c>
      <c r="T367" s="225">
        <f>S367*H367</f>
        <v>0</v>
      </c>
      <c r="U367" s="41"/>
      <c r="V367" s="41"/>
      <c r="W367" s="41"/>
      <c r="X367" s="41"/>
      <c r="Y367" s="41"/>
      <c r="Z367" s="41"/>
      <c r="AA367" s="41"/>
      <c r="AB367" s="41"/>
      <c r="AC367" s="41"/>
      <c r="AD367" s="41"/>
      <c r="AE367" s="41"/>
      <c r="AR367" s="226" t="s">
        <v>572</v>
      </c>
      <c r="AT367" s="226" t="s">
        <v>199</v>
      </c>
      <c r="AU367" s="226" t="s">
        <v>82</v>
      </c>
      <c r="AY367" s="20" t="s">
        <v>196</v>
      </c>
      <c r="BE367" s="227">
        <f>IF(N367="základní",J367,0)</f>
        <v>0</v>
      </c>
      <c r="BF367" s="227">
        <f>IF(N367="snížená",J367,0)</f>
        <v>0</v>
      </c>
      <c r="BG367" s="227">
        <f>IF(N367="zákl. přenesená",J367,0)</f>
        <v>0</v>
      </c>
      <c r="BH367" s="227">
        <f>IF(N367="sníž. přenesená",J367,0)</f>
        <v>0</v>
      </c>
      <c r="BI367" s="227">
        <f>IF(N367="nulová",J367,0)</f>
        <v>0</v>
      </c>
      <c r="BJ367" s="20" t="s">
        <v>80</v>
      </c>
      <c r="BK367" s="227">
        <f>ROUND(I367*H367,2)</f>
        <v>0</v>
      </c>
      <c r="BL367" s="20" t="s">
        <v>572</v>
      </c>
      <c r="BM367" s="226" t="s">
        <v>6160</v>
      </c>
    </row>
    <row r="368" s="14" customFormat="1">
      <c r="A368" s="14"/>
      <c r="B368" s="244"/>
      <c r="C368" s="245"/>
      <c r="D368" s="235" t="s">
        <v>208</v>
      </c>
      <c r="E368" s="246" t="s">
        <v>19</v>
      </c>
      <c r="F368" s="247" t="s">
        <v>500</v>
      </c>
      <c r="G368" s="245"/>
      <c r="H368" s="248">
        <v>50</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208</v>
      </c>
      <c r="AU368" s="254" t="s">
        <v>82</v>
      </c>
      <c r="AV368" s="14" t="s">
        <v>82</v>
      </c>
      <c r="AW368" s="14" t="s">
        <v>33</v>
      </c>
      <c r="AX368" s="14" t="s">
        <v>73</v>
      </c>
      <c r="AY368" s="254" t="s">
        <v>196</v>
      </c>
    </row>
    <row r="369" s="15" customFormat="1">
      <c r="A369" s="15"/>
      <c r="B369" s="255"/>
      <c r="C369" s="256"/>
      <c r="D369" s="235" t="s">
        <v>208</v>
      </c>
      <c r="E369" s="257" t="s">
        <v>19</v>
      </c>
      <c r="F369" s="258" t="s">
        <v>212</v>
      </c>
      <c r="G369" s="256"/>
      <c r="H369" s="259">
        <v>50</v>
      </c>
      <c r="I369" s="260"/>
      <c r="J369" s="256"/>
      <c r="K369" s="256"/>
      <c r="L369" s="261"/>
      <c r="M369" s="262"/>
      <c r="N369" s="263"/>
      <c r="O369" s="263"/>
      <c r="P369" s="263"/>
      <c r="Q369" s="263"/>
      <c r="R369" s="263"/>
      <c r="S369" s="263"/>
      <c r="T369" s="264"/>
      <c r="U369" s="15"/>
      <c r="V369" s="15"/>
      <c r="W369" s="15"/>
      <c r="X369" s="15"/>
      <c r="Y369" s="15"/>
      <c r="Z369" s="15"/>
      <c r="AA369" s="15"/>
      <c r="AB369" s="15"/>
      <c r="AC369" s="15"/>
      <c r="AD369" s="15"/>
      <c r="AE369" s="15"/>
      <c r="AT369" s="265" t="s">
        <v>208</v>
      </c>
      <c r="AU369" s="265" t="s">
        <v>82</v>
      </c>
      <c r="AV369" s="15" t="s">
        <v>204</v>
      </c>
      <c r="AW369" s="15" t="s">
        <v>33</v>
      </c>
      <c r="AX369" s="15" t="s">
        <v>80</v>
      </c>
      <c r="AY369" s="265" t="s">
        <v>196</v>
      </c>
    </row>
    <row r="370" s="12" customFormat="1" ht="22.8" customHeight="1">
      <c r="A370" s="12"/>
      <c r="B370" s="199"/>
      <c r="C370" s="200"/>
      <c r="D370" s="201" t="s">
        <v>72</v>
      </c>
      <c r="E370" s="213" t="s">
        <v>6161</v>
      </c>
      <c r="F370" s="213" t="s">
        <v>6162</v>
      </c>
      <c r="G370" s="200"/>
      <c r="H370" s="200"/>
      <c r="I370" s="203"/>
      <c r="J370" s="214">
        <f>BK370</f>
        <v>0</v>
      </c>
      <c r="K370" s="200"/>
      <c r="L370" s="205"/>
      <c r="M370" s="206"/>
      <c r="N370" s="207"/>
      <c r="O370" s="207"/>
      <c r="P370" s="208">
        <f>SUM(P371:P391)</f>
        <v>0</v>
      </c>
      <c r="Q370" s="207"/>
      <c r="R370" s="208">
        <f>SUM(R371:R391)</f>
        <v>0</v>
      </c>
      <c r="S370" s="207"/>
      <c r="T370" s="209">
        <f>SUM(T371:T391)</f>
        <v>0</v>
      </c>
      <c r="U370" s="12"/>
      <c r="V370" s="12"/>
      <c r="W370" s="12"/>
      <c r="X370" s="12"/>
      <c r="Y370" s="12"/>
      <c r="Z370" s="12"/>
      <c r="AA370" s="12"/>
      <c r="AB370" s="12"/>
      <c r="AC370" s="12"/>
      <c r="AD370" s="12"/>
      <c r="AE370" s="12"/>
      <c r="AR370" s="210" t="s">
        <v>80</v>
      </c>
      <c r="AT370" s="211" t="s">
        <v>72</v>
      </c>
      <c r="AU370" s="211" t="s">
        <v>80</v>
      </c>
      <c r="AY370" s="210" t="s">
        <v>196</v>
      </c>
      <c r="BK370" s="212">
        <f>SUM(BK371:BK391)</f>
        <v>0</v>
      </c>
    </row>
    <row r="371" s="2" customFormat="1" ht="36.72453" customHeight="1">
      <c r="A371" s="41"/>
      <c r="B371" s="42"/>
      <c r="C371" s="215" t="s">
        <v>1108</v>
      </c>
      <c r="D371" s="215" t="s">
        <v>199</v>
      </c>
      <c r="E371" s="216" t="s">
        <v>6163</v>
      </c>
      <c r="F371" s="217" t="s">
        <v>6164</v>
      </c>
      <c r="G371" s="218" t="s">
        <v>222</v>
      </c>
      <c r="H371" s="219">
        <v>2</v>
      </c>
      <c r="I371" s="220"/>
      <c r="J371" s="221">
        <f>ROUND(I371*H371,2)</f>
        <v>0</v>
      </c>
      <c r="K371" s="217" t="s">
        <v>19</v>
      </c>
      <c r="L371" s="47"/>
      <c r="M371" s="222" t="s">
        <v>19</v>
      </c>
      <c r="N371" s="223" t="s">
        <v>44</v>
      </c>
      <c r="O371" s="87"/>
      <c r="P371" s="224">
        <f>O371*H371</f>
        <v>0</v>
      </c>
      <c r="Q371" s="224">
        <v>0</v>
      </c>
      <c r="R371" s="224">
        <f>Q371*H371</f>
        <v>0</v>
      </c>
      <c r="S371" s="224">
        <v>0</v>
      </c>
      <c r="T371" s="225">
        <f>S371*H371</f>
        <v>0</v>
      </c>
      <c r="U371" s="41"/>
      <c r="V371" s="41"/>
      <c r="W371" s="41"/>
      <c r="X371" s="41"/>
      <c r="Y371" s="41"/>
      <c r="Z371" s="41"/>
      <c r="AA371" s="41"/>
      <c r="AB371" s="41"/>
      <c r="AC371" s="41"/>
      <c r="AD371" s="41"/>
      <c r="AE371" s="41"/>
      <c r="AR371" s="226" t="s">
        <v>572</v>
      </c>
      <c r="AT371" s="226" t="s">
        <v>199</v>
      </c>
      <c r="AU371" s="226" t="s">
        <v>82</v>
      </c>
      <c r="AY371" s="20" t="s">
        <v>196</v>
      </c>
      <c r="BE371" s="227">
        <f>IF(N371="základní",J371,0)</f>
        <v>0</v>
      </c>
      <c r="BF371" s="227">
        <f>IF(N371="snížená",J371,0)</f>
        <v>0</v>
      </c>
      <c r="BG371" s="227">
        <f>IF(N371="zákl. přenesená",J371,0)</f>
        <v>0</v>
      </c>
      <c r="BH371" s="227">
        <f>IF(N371="sníž. přenesená",J371,0)</f>
        <v>0</v>
      </c>
      <c r="BI371" s="227">
        <f>IF(N371="nulová",J371,0)</f>
        <v>0</v>
      </c>
      <c r="BJ371" s="20" t="s">
        <v>80</v>
      </c>
      <c r="BK371" s="227">
        <f>ROUND(I371*H371,2)</f>
        <v>0</v>
      </c>
      <c r="BL371" s="20" t="s">
        <v>572</v>
      </c>
      <c r="BM371" s="226" t="s">
        <v>6165</v>
      </c>
    </row>
    <row r="372" s="14" customFormat="1">
      <c r="A372" s="14"/>
      <c r="B372" s="244"/>
      <c r="C372" s="245"/>
      <c r="D372" s="235" t="s">
        <v>208</v>
      </c>
      <c r="E372" s="246" t="s">
        <v>19</v>
      </c>
      <c r="F372" s="247" t="s">
        <v>82</v>
      </c>
      <c r="G372" s="245"/>
      <c r="H372" s="248">
        <v>2</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208</v>
      </c>
      <c r="AU372" s="254" t="s">
        <v>82</v>
      </c>
      <c r="AV372" s="14" t="s">
        <v>82</v>
      </c>
      <c r="AW372" s="14" t="s">
        <v>33</v>
      </c>
      <c r="AX372" s="14" t="s">
        <v>73</v>
      </c>
      <c r="AY372" s="254" t="s">
        <v>196</v>
      </c>
    </row>
    <row r="373" s="15" customFormat="1">
      <c r="A373" s="15"/>
      <c r="B373" s="255"/>
      <c r="C373" s="256"/>
      <c r="D373" s="235" t="s">
        <v>208</v>
      </c>
      <c r="E373" s="257" t="s">
        <v>19</v>
      </c>
      <c r="F373" s="258" t="s">
        <v>212</v>
      </c>
      <c r="G373" s="256"/>
      <c r="H373" s="259">
        <v>2</v>
      </c>
      <c r="I373" s="260"/>
      <c r="J373" s="256"/>
      <c r="K373" s="256"/>
      <c r="L373" s="261"/>
      <c r="M373" s="262"/>
      <c r="N373" s="263"/>
      <c r="O373" s="263"/>
      <c r="P373" s="263"/>
      <c r="Q373" s="263"/>
      <c r="R373" s="263"/>
      <c r="S373" s="263"/>
      <c r="T373" s="264"/>
      <c r="U373" s="15"/>
      <c r="V373" s="15"/>
      <c r="W373" s="15"/>
      <c r="X373" s="15"/>
      <c r="Y373" s="15"/>
      <c r="Z373" s="15"/>
      <c r="AA373" s="15"/>
      <c r="AB373" s="15"/>
      <c r="AC373" s="15"/>
      <c r="AD373" s="15"/>
      <c r="AE373" s="15"/>
      <c r="AT373" s="265" t="s">
        <v>208</v>
      </c>
      <c r="AU373" s="265" t="s">
        <v>82</v>
      </c>
      <c r="AV373" s="15" t="s">
        <v>204</v>
      </c>
      <c r="AW373" s="15" t="s">
        <v>33</v>
      </c>
      <c r="AX373" s="15" t="s">
        <v>80</v>
      </c>
      <c r="AY373" s="265" t="s">
        <v>196</v>
      </c>
    </row>
    <row r="374" s="2" customFormat="1" ht="36.72453" customHeight="1">
      <c r="A374" s="41"/>
      <c r="B374" s="42"/>
      <c r="C374" s="215" t="s">
        <v>1963</v>
      </c>
      <c r="D374" s="215" t="s">
        <v>199</v>
      </c>
      <c r="E374" s="216" t="s">
        <v>6166</v>
      </c>
      <c r="F374" s="217" t="s">
        <v>6167</v>
      </c>
      <c r="G374" s="218" t="s">
        <v>222</v>
      </c>
      <c r="H374" s="219">
        <v>1</v>
      </c>
      <c r="I374" s="220"/>
      <c r="J374" s="221">
        <f>ROUND(I374*H374,2)</f>
        <v>0</v>
      </c>
      <c r="K374" s="217" t="s">
        <v>19</v>
      </c>
      <c r="L374" s="47"/>
      <c r="M374" s="222" t="s">
        <v>19</v>
      </c>
      <c r="N374" s="223" t="s">
        <v>44</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572</v>
      </c>
      <c r="AT374" s="226" t="s">
        <v>199</v>
      </c>
      <c r="AU374" s="226" t="s">
        <v>82</v>
      </c>
      <c r="AY374" s="20" t="s">
        <v>196</v>
      </c>
      <c r="BE374" s="227">
        <f>IF(N374="základní",J374,0)</f>
        <v>0</v>
      </c>
      <c r="BF374" s="227">
        <f>IF(N374="snížená",J374,0)</f>
        <v>0</v>
      </c>
      <c r="BG374" s="227">
        <f>IF(N374="zákl. přenesená",J374,0)</f>
        <v>0</v>
      </c>
      <c r="BH374" s="227">
        <f>IF(N374="sníž. přenesená",J374,0)</f>
        <v>0</v>
      </c>
      <c r="BI374" s="227">
        <f>IF(N374="nulová",J374,0)</f>
        <v>0</v>
      </c>
      <c r="BJ374" s="20" t="s">
        <v>80</v>
      </c>
      <c r="BK374" s="227">
        <f>ROUND(I374*H374,2)</f>
        <v>0</v>
      </c>
      <c r="BL374" s="20" t="s">
        <v>572</v>
      </c>
      <c r="BM374" s="226" t="s">
        <v>6168</v>
      </c>
    </row>
    <row r="375" s="14" customFormat="1">
      <c r="A375" s="14"/>
      <c r="B375" s="244"/>
      <c r="C375" s="245"/>
      <c r="D375" s="235" t="s">
        <v>208</v>
      </c>
      <c r="E375" s="246" t="s">
        <v>19</v>
      </c>
      <c r="F375" s="247" t="s">
        <v>80</v>
      </c>
      <c r="G375" s="245"/>
      <c r="H375" s="248">
        <v>1</v>
      </c>
      <c r="I375" s="249"/>
      <c r="J375" s="245"/>
      <c r="K375" s="245"/>
      <c r="L375" s="250"/>
      <c r="M375" s="251"/>
      <c r="N375" s="252"/>
      <c r="O375" s="252"/>
      <c r="P375" s="252"/>
      <c r="Q375" s="252"/>
      <c r="R375" s="252"/>
      <c r="S375" s="252"/>
      <c r="T375" s="253"/>
      <c r="U375" s="14"/>
      <c r="V375" s="14"/>
      <c r="W375" s="14"/>
      <c r="X375" s="14"/>
      <c r="Y375" s="14"/>
      <c r="Z375" s="14"/>
      <c r="AA375" s="14"/>
      <c r="AB375" s="14"/>
      <c r="AC375" s="14"/>
      <c r="AD375" s="14"/>
      <c r="AE375" s="14"/>
      <c r="AT375" s="254" t="s">
        <v>208</v>
      </c>
      <c r="AU375" s="254" t="s">
        <v>82</v>
      </c>
      <c r="AV375" s="14" t="s">
        <v>82</v>
      </c>
      <c r="AW375" s="14" t="s">
        <v>33</v>
      </c>
      <c r="AX375" s="14" t="s">
        <v>73</v>
      </c>
      <c r="AY375" s="254" t="s">
        <v>196</v>
      </c>
    </row>
    <row r="376" s="15" customFormat="1">
      <c r="A376" s="15"/>
      <c r="B376" s="255"/>
      <c r="C376" s="256"/>
      <c r="D376" s="235" t="s">
        <v>208</v>
      </c>
      <c r="E376" s="257" t="s">
        <v>19</v>
      </c>
      <c r="F376" s="258" t="s">
        <v>212</v>
      </c>
      <c r="G376" s="256"/>
      <c r="H376" s="259">
        <v>1</v>
      </c>
      <c r="I376" s="260"/>
      <c r="J376" s="256"/>
      <c r="K376" s="256"/>
      <c r="L376" s="261"/>
      <c r="M376" s="262"/>
      <c r="N376" s="263"/>
      <c r="O376" s="263"/>
      <c r="P376" s="263"/>
      <c r="Q376" s="263"/>
      <c r="R376" s="263"/>
      <c r="S376" s="263"/>
      <c r="T376" s="264"/>
      <c r="U376" s="15"/>
      <c r="V376" s="15"/>
      <c r="W376" s="15"/>
      <c r="X376" s="15"/>
      <c r="Y376" s="15"/>
      <c r="Z376" s="15"/>
      <c r="AA376" s="15"/>
      <c r="AB376" s="15"/>
      <c r="AC376" s="15"/>
      <c r="AD376" s="15"/>
      <c r="AE376" s="15"/>
      <c r="AT376" s="265" t="s">
        <v>208</v>
      </c>
      <c r="AU376" s="265" t="s">
        <v>82</v>
      </c>
      <c r="AV376" s="15" t="s">
        <v>204</v>
      </c>
      <c r="AW376" s="15" t="s">
        <v>33</v>
      </c>
      <c r="AX376" s="15" t="s">
        <v>80</v>
      </c>
      <c r="AY376" s="265" t="s">
        <v>196</v>
      </c>
    </row>
    <row r="377" s="2" customFormat="1" ht="53.66038" customHeight="1">
      <c r="A377" s="41"/>
      <c r="B377" s="42"/>
      <c r="C377" s="215" t="s">
        <v>1967</v>
      </c>
      <c r="D377" s="215" t="s">
        <v>199</v>
      </c>
      <c r="E377" s="216" t="s">
        <v>6169</v>
      </c>
      <c r="F377" s="217" t="s">
        <v>6170</v>
      </c>
      <c r="G377" s="218" t="s">
        <v>222</v>
      </c>
      <c r="H377" s="219">
        <v>2</v>
      </c>
      <c r="I377" s="220"/>
      <c r="J377" s="221">
        <f>ROUND(I377*H377,2)</f>
        <v>0</v>
      </c>
      <c r="K377" s="217" t="s">
        <v>19</v>
      </c>
      <c r="L377" s="47"/>
      <c r="M377" s="222" t="s">
        <v>19</v>
      </c>
      <c r="N377" s="223" t="s">
        <v>44</v>
      </c>
      <c r="O377" s="87"/>
      <c r="P377" s="224">
        <f>O377*H377</f>
        <v>0</v>
      </c>
      <c r="Q377" s="224">
        <v>0</v>
      </c>
      <c r="R377" s="224">
        <f>Q377*H377</f>
        <v>0</v>
      </c>
      <c r="S377" s="224">
        <v>0</v>
      </c>
      <c r="T377" s="225">
        <f>S377*H377</f>
        <v>0</v>
      </c>
      <c r="U377" s="41"/>
      <c r="V377" s="41"/>
      <c r="W377" s="41"/>
      <c r="X377" s="41"/>
      <c r="Y377" s="41"/>
      <c r="Z377" s="41"/>
      <c r="AA377" s="41"/>
      <c r="AB377" s="41"/>
      <c r="AC377" s="41"/>
      <c r="AD377" s="41"/>
      <c r="AE377" s="41"/>
      <c r="AR377" s="226" t="s">
        <v>572</v>
      </c>
      <c r="AT377" s="226" t="s">
        <v>199</v>
      </c>
      <c r="AU377" s="226" t="s">
        <v>82</v>
      </c>
      <c r="AY377" s="20" t="s">
        <v>196</v>
      </c>
      <c r="BE377" s="227">
        <f>IF(N377="základní",J377,0)</f>
        <v>0</v>
      </c>
      <c r="BF377" s="227">
        <f>IF(N377="snížená",J377,0)</f>
        <v>0</v>
      </c>
      <c r="BG377" s="227">
        <f>IF(N377="zákl. přenesená",J377,0)</f>
        <v>0</v>
      </c>
      <c r="BH377" s="227">
        <f>IF(N377="sníž. přenesená",J377,0)</f>
        <v>0</v>
      </c>
      <c r="BI377" s="227">
        <f>IF(N377="nulová",J377,0)</f>
        <v>0</v>
      </c>
      <c r="BJ377" s="20" t="s">
        <v>80</v>
      </c>
      <c r="BK377" s="227">
        <f>ROUND(I377*H377,2)</f>
        <v>0</v>
      </c>
      <c r="BL377" s="20" t="s">
        <v>572</v>
      </c>
      <c r="BM377" s="226" t="s">
        <v>6171</v>
      </c>
    </row>
    <row r="378" s="14" customFormat="1">
      <c r="A378" s="14"/>
      <c r="B378" s="244"/>
      <c r="C378" s="245"/>
      <c r="D378" s="235" t="s">
        <v>208</v>
      </c>
      <c r="E378" s="246" t="s">
        <v>19</v>
      </c>
      <c r="F378" s="247" t="s">
        <v>82</v>
      </c>
      <c r="G378" s="245"/>
      <c r="H378" s="248">
        <v>2</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208</v>
      </c>
      <c r="AU378" s="254" t="s">
        <v>82</v>
      </c>
      <c r="AV378" s="14" t="s">
        <v>82</v>
      </c>
      <c r="AW378" s="14" t="s">
        <v>33</v>
      </c>
      <c r="AX378" s="14" t="s">
        <v>73</v>
      </c>
      <c r="AY378" s="254" t="s">
        <v>196</v>
      </c>
    </row>
    <row r="379" s="15" customFormat="1">
      <c r="A379" s="15"/>
      <c r="B379" s="255"/>
      <c r="C379" s="256"/>
      <c r="D379" s="235" t="s">
        <v>208</v>
      </c>
      <c r="E379" s="257" t="s">
        <v>19</v>
      </c>
      <c r="F379" s="258" t="s">
        <v>212</v>
      </c>
      <c r="G379" s="256"/>
      <c r="H379" s="259">
        <v>2</v>
      </c>
      <c r="I379" s="260"/>
      <c r="J379" s="256"/>
      <c r="K379" s="256"/>
      <c r="L379" s="261"/>
      <c r="M379" s="262"/>
      <c r="N379" s="263"/>
      <c r="O379" s="263"/>
      <c r="P379" s="263"/>
      <c r="Q379" s="263"/>
      <c r="R379" s="263"/>
      <c r="S379" s="263"/>
      <c r="T379" s="264"/>
      <c r="U379" s="15"/>
      <c r="V379" s="15"/>
      <c r="W379" s="15"/>
      <c r="X379" s="15"/>
      <c r="Y379" s="15"/>
      <c r="Z379" s="15"/>
      <c r="AA379" s="15"/>
      <c r="AB379" s="15"/>
      <c r="AC379" s="15"/>
      <c r="AD379" s="15"/>
      <c r="AE379" s="15"/>
      <c r="AT379" s="265" t="s">
        <v>208</v>
      </c>
      <c r="AU379" s="265" t="s">
        <v>82</v>
      </c>
      <c r="AV379" s="15" t="s">
        <v>204</v>
      </c>
      <c r="AW379" s="15" t="s">
        <v>33</v>
      </c>
      <c r="AX379" s="15" t="s">
        <v>80</v>
      </c>
      <c r="AY379" s="265" t="s">
        <v>196</v>
      </c>
    </row>
    <row r="380" s="2" customFormat="1" ht="31.92453" customHeight="1">
      <c r="A380" s="41"/>
      <c r="B380" s="42"/>
      <c r="C380" s="215" t="s">
        <v>1975</v>
      </c>
      <c r="D380" s="215" t="s">
        <v>199</v>
      </c>
      <c r="E380" s="216" t="s">
        <v>6172</v>
      </c>
      <c r="F380" s="217" t="s">
        <v>6143</v>
      </c>
      <c r="G380" s="218" t="s">
        <v>5954</v>
      </c>
      <c r="H380" s="219">
        <v>13</v>
      </c>
      <c r="I380" s="220"/>
      <c r="J380" s="221">
        <f>ROUND(I380*H380,2)</f>
        <v>0</v>
      </c>
      <c r="K380" s="217" t="s">
        <v>19</v>
      </c>
      <c r="L380" s="47"/>
      <c r="M380" s="222" t="s">
        <v>19</v>
      </c>
      <c r="N380" s="223" t="s">
        <v>44</v>
      </c>
      <c r="O380" s="87"/>
      <c r="P380" s="224">
        <f>O380*H380</f>
        <v>0</v>
      </c>
      <c r="Q380" s="224">
        <v>0</v>
      </c>
      <c r="R380" s="224">
        <f>Q380*H380</f>
        <v>0</v>
      </c>
      <c r="S380" s="224">
        <v>0</v>
      </c>
      <c r="T380" s="225">
        <f>S380*H380</f>
        <v>0</v>
      </c>
      <c r="U380" s="41"/>
      <c r="V380" s="41"/>
      <c r="W380" s="41"/>
      <c r="X380" s="41"/>
      <c r="Y380" s="41"/>
      <c r="Z380" s="41"/>
      <c r="AA380" s="41"/>
      <c r="AB380" s="41"/>
      <c r="AC380" s="41"/>
      <c r="AD380" s="41"/>
      <c r="AE380" s="41"/>
      <c r="AR380" s="226" t="s">
        <v>572</v>
      </c>
      <c r="AT380" s="226" t="s">
        <v>199</v>
      </c>
      <c r="AU380" s="226" t="s">
        <v>82</v>
      </c>
      <c r="AY380" s="20" t="s">
        <v>196</v>
      </c>
      <c r="BE380" s="227">
        <f>IF(N380="základní",J380,0)</f>
        <v>0</v>
      </c>
      <c r="BF380" s="227">
        <f>IF(N380="snížená",J380,0)</f>
        <v>0</v>
      </c>
      <c r="BG380" s="227">
        <f>IF(N380="zákl. přenesená",J380,0)</f>
        <v>0</v>
      </c>
      <c r="BH380" s="227">
        <f>IF(N380="sníž. přenesená",J380,0)</f>
        <v>0</v>
      </c>
      <c r="BI380" s="227">
        <f>IF(N380="nulová",J380,0)</f>
        <v>0</v>
      </c>
      <c r="BJ380" s="20" t="s">
        <v>80</v>
      </c>
      <c r="BK380" s="227">
        <f>ROUND(I380*H380,2)</f>
        <v>0</v>
      </c>
      <c r="BL380" s="20" t="s">
        <v>572</v>
      </c>
      <c r="BM380" s="226" t="s">
        <v>6173</v>
      </c>
    </row>
    <row r="381" s="14" customFormat="1">
      <c r="A381" s="14"/>
      <c r="B381" s="244"/>
      <c r="C381" s="245"/>
      <c r="D381" s="235" t="s">
        <v>208</v>
      </c>
      <c r="E381" s="246" t="s">
        <v>19</v>
      </c>
      <c r="F381" s="247" t="s">
        <v>280</v>
      </c>
      <c r="G381" s="245"/>
      <c r="H381" s="248">
        <v>13</v>
      </c>
      <c r="I381" s="249"/>
      <c r="J381" s="245"/>
      <c r="K381" s="245"/>
      <c r="L381" s="250"/>
      <c r="M381" s="251"/>
      <c r="N381" s="252"/>
      <c r="O381" s="252"/>
      <c r="P381" s="252"/>
      <c r="Q381" s="252"/>
      <c r="R381" s="252"/>
      <c r="S381" s="252"/>
      <c r="T381" s="253"/>
      <c r="U381" s="14"/>
      <c r="V381" s="14"/>
      <c r="W381" s="14"/>
      <c r="X381" s="14"/>
      <c r="Y381" s="14"/>
      <c r="Z381" s="14"/>
      <c r="AA381" s="14"/>
      <c r="AB381" s="14"/>
      <c r="AC381" s="14"/>
      <c r="AD381" s="14"/>
      <c r="AE381" s="14"/>
      <c r="AT381" s="254" t="s">
        <v>208</v>
      </c>
      <c r="AU381" s="254" t="s">
        <v>82</v>
      </c>
      <c r="AV381" s="14" t="s">
        <v>82</v>
      </c>
      <c r="AW381" s="14" t="s">
        <v>33</v>
      </c>
      <c r="AX381" s="14" t="s">
        <v>73</v>
      </c>
      <c r="AY381" s="254" t="s">
        <v>196</v>
      </c>
    </row>
    <row r="382" s="15" customFormat="1">
      <c r="A382" s="15"/>
      <c r="B382" s="255"/>
      <c r="C382" s="256"/>
      <c r="D382" s="235" t="s">
        <v>208</v>
      </c>
      <c r="E382" s="257" t="s">
        <v>19</v>
      </c>
      <c r="F382" s="258" t="s">
        <v>212</v>
      </c>
      <c r="G382" s="256"/>
      <c r="H382" s="259">
        <v>13</v>
      </c>
      <c r="I382" s="260"/>
      <c r="J382" s="256"/>
      <c r="K382" s="256"/>
      <c r="L382" s="261"/>
      <c r="M382" s="262"/>
      <c r="N382" s="263"/>
      <c r="O382" s="263"/>
      <c r="P382" s="263"/>
      <c r="Q382" s="263"/>
      <c r="R382" s="263"/>
      <c r="S382" s="263"/>
      <c r="T382" s="264"/>
      <c r="U382" s="15"/>
      <c r="V382" s="15"/>
      <c r="W382" s="15"/>
      <c r="X382" s="15"/>
      <c r="Y382" s="15"/>
      <c r="Z382" s="15"/>
      <c r="AA382" s="15"/>
      <c r="AB382" s="15"/>
      <c r="AC382" s="15"/>
      <c r="AD382" s="15"/>
      <c r="AE382" s="15"/>
      <c r="AT382" s="265" t="s">
        <v>208</v>
      </c>
      <c r="AU382" s="265" t="s">
        <v>82</v>
      </c>
      <c r="AV382" s="15" t="s">
        <v>204</v>
      </c>
      <c r="AW382" s="15" t="s">
        <v>33</v>
      </c>
      <c r="AX382" s="15" t="s">
        <v>80</v>
      </c>
      <c r="AY382" s="265" t="s">
        <v>196</v>
      </c>
    </row>
    <row r="383" s="2" customFormat="1" ht="36.72453" customHeight="1">
      <c r="A383" s="41"/>
      <c r="B383" s="42"/>
      <c r="C383" s="215" t="s">
        <v>1980</v>
      </c>
      <c r="D383" s="215" t="s">
        <v>199</v>
      </c>
      <c r="E383" s="216" t="s">
        <v>6174</v>
      </c>
      <c r="F383" s="217" t="s">
        <v>6175</v>
      </c>
      <c r="G383" s="218" t="s">
        <v>202</v>
      </c>
      <c r="H383" s="219">
        <v>1</v>
      </c>
      <c r="I383" s="220"/>
      <c r="J383" s="221">
        <f>ROUND(I383*H383,2)</f>
        <v>0</v>
      </c>
      <c r="K383" s="217" t="s">
        <v>19</v>
      </c>
      <c r="L383" s="47"/>
      <c r="M383" s="222" t="s">
        <v>19</v>
      </c>
      <c r="N383" s="223" t="s">
        <v>44</v>
      </c>
      <c r="O383" s="87"/>
      <c r="P383" s="224">
        <f>O383*H383</f>
        <v>0</v>
      </c>
      <c r="Q383" s="224">
        <v>0</v>
      </c>
      <c r="R383" s="224">
        <f>Q383*H383</f>
        <v>0</v>
      </c>
      <c r="S383" s="224">
        <v>0</v>
      </c>
      <c r="T383" s="225">
        <f>S383*H383</f>
        <v>0</v>
      </c>
      <c r="U383" s="41"/>
      <c r="V383" s="41"/>
      <c r="W383" s="41"/>
      <c r="X383" s="41"/>
      <c r="Y383" s="41"/>
      <c r="Z383" s="41"/>
      <c r="AA383" s="41"/>
      <c r="AB383" s="41"/>
      <c r="AC383" s="41"/>
      <c r="AD383" s="41"/>
      <c r="AE383" s="41"/>
      <c r="AR383" s="226" t="s">
        <v>572</v>
      </c>
      <c r="AT383" s="226" t="s">
        <v>199</v>
      </c>
      <c r="AU383" s="226" t="s">
        <v>82</v>
      </c>
      <c r="AY383" s="20" t="s">
        <v>196</v>
      </c>
      <c r="BE383" s="227">
        <f>IF(N383="základní",J383,0)</f>
        <v>0</v>
      </c>
      <c r="BF383" s="227">
        <f>IF(N383="snížená",J383,0)</f>
        <v>0</v>
      </c>
      <c r="BG383" s="227">
        <f>IF(N383="zákl. přenesená",J383,0)</f>
        <v>0</v>
      </c>
      <c r="BH383" s="227">
        <f>IF(N383="sníž. přenesená",J383,0)</f>
        <v>0</v>
      </c>
      <c r="BI383" s="227">
        <f>IF(N383="nulová",J383,0)</f>
        <v>0</v>
      </c>
      <c r="BJ383" s="20" t="s">
        <v>80</v>
      </c>
      <c r="BK383" s="227">
        <f>ROUND(I383*H383,2)</f>
        <v>0</v>
      </c>
      <c r="BL383" s="20" t="s">
        <v>572</v>
      </c>
      <c r="BM383" s="226" t="s">
        <v>6176</v>
      </c>
    </row>
    <row r="384" s="14" customFormat="1">
      <c r="A384" s="14"/>
      <c r="B384" s="244"/>
      <c r="C384" s="245"/>
      <c r="D384" s="235" t="s">
        <v>208</v>
      </c>
      <c r="E384" s="246" t="s">
        <v>19</v>
      </c>
      <c r="F384" s="247" t="s">
        <v>80</v>
      </c>
      <c r="G384" s="245"/>
      <c r="H384" s="248">
        <v>1</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208</v>
      </c>
      <c r="AU384" s="254" t="s">
        <v>82</v>
      </c>
      <c r="AV384" s="14" t="s">
        <v>82</v>
      </c>
      <c r="AW384" s="14" t="s">
        <v>33</v>
      </c>
      <c r="AX384" s="14" t="s">
        <v>73</v>
      </c>
      <c r="AY384" s="254" t="s">
        <v>196</v>
      </c>
    </row>
    <row r="385" s="15" customFormat="1">
      <c r="A385" s="15"/>
      <c r="B385" s="255"/>
      <c r="C385" s="256"/>
      <c r="D385" s="235" t="s">
        <v>208</v>
      </c>
      <c r="E385" s="257" t="s">
        <v>19</v>
      </c>
      <c r="F385" s="258" t="s">
        <v>212</v>
      </c>
      <c r="G385" s="256"/>
      <c r="H385" s="259">
        <v>1</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208</v>
      </c>
      <c r="AU385" s="265" t="s">
        <v>82</v>
      </c>
      <c r="AV385" s="15" t="s">
        <v>204</v>
      </c>
      <c r="AW385" s="15" t="s">
        <v>33</v>
      </c>
      <c r="AX385" s="15" t="s">
        <v>80</v>
      </c>
      <c r="AY385" s="265" t="s">
        <v>196</v>
      </c>
    </row>
    <row r="386" s="2" customFormat="1" ht="47.59245" customHeight="1">
      <c r="A386" s="41"/>
      <c r="B386" s="42"/>
      <c r="C386" s="215" t="s">
        <v>1985</v>
      </c>
      <c r="D386" s="215" t="s">
        <v>199</v>
      </c>
      <c r="E386" s="216" t="s">
        <v>6177</v>
      </c>
      <c r="F386" s="217" t="s">
        <v>6178</v>
      </c>
      <c r="G386" s="218" t="s">
        <v>222</v>
      </c>
      <c r="H386" s="219">
        <v>2</v>
      </c>
      <c r="I386" s="220"/>
      <c r="J386" s="221">
        <f>ROUND(I386*H386,2)</f>
        <v>0</v>
      </c>
      <c r="K386" s="217" t="s">
        <v>19</v>
      </c>
      <c r="L386" s="47"/>
      <c r="M386" s="222" t="s">
        <v>19</v>
      </c>
      <c r="N386" s="223" t="s">
        <v>44</v>
      </c>
      <c r="O386" s="87"/>
      <c r="P386" s="224">
        <f>O386*H386</f>
        <v>0</v>
      </c>
      <c r="Q386" s="224">
        <v>0</v>
      </c>
      <c r="R386" s="224">
        <f>Q386*H386</f>
        <v>0</v>
      </c>
      <c r="S386" s="224">
        <v>0</v>
      </c>
      <c r="T386" s="225">
        <f>S386*H386</f>
        <v>0</v>
      </c>
      <c r="U386" s="41"/>
      <c r="V386" s="41"/>
      <c r="W386" s="41"/>
      <c r="X386" s="41"/>
      <c r="Y386" s="41"/>
      <c r="Z386" s="41"/>
      <c r="AA386" s="41"/>
      <c r="AB386" s="41"/>
      <c r="AC386" s="41"/>
      <c r="AD386" s="41"/>
      <c r="AE386" s="41"/>
      <c r="AR386" s="226" t="s">
        <v>572</v>
      </c>
      <c r="AT386" s="226" t="s">
        <v>199</v>
      </c>
      <c r="AU386" s="226" t="s">
        <v>82</v>
      </c>
      <c r="AY386" s="20" t="s">
        <v>196</v>
      </c>
      <c r="BE386" s="227">
        <f>IF(N386="základní",J386,0)</f>
        <v>0</v>
      </c>
      <c r="BF386" s="227">
        <f>IF(N386="snížená",J386,0)</f>
        <v>0</v>
      </c>
      <c r="BG386" s="227">
        <f>IF(N386="zákl. přenesená",J386,0)</f>
        <v>0</v>
      </c>
      <c r="BH386" s="227">
        <f>IF(N386="sníž. přenesená",J386,0)</f>
        <v>0</v>
      </c>
      <c r="BI386" s="227">
        <f>IF(N386="nulová",J386,0)</f>
        <v>0</v>
      </c>
      <c r="BJ386" s="20" t="s">
        <v>80</v>
      </c>
      <c r="BK386" s="227">
        <f>ROUND(I386*H386,2)</f>
        <v>0</v>
      </c>
      <c r="BL386" s="20" t="s">
        <v>572</v>
      </c>
      <c r="BM386" s="226" t="s">
        <v>6179</v>
      </c>
    </row>
    <row r="387" s="14" customFormat="1">
      <c r="A387" s="14"/>
      <c r="B387" s="244"/>
      <c r="C387" s="245"/>
      <c r="D387" s="235" t="s">
        <v>208</v>
      </c>
      <c r="E387" s="246" t="s">
        <v>19</v>
      </c>
      <c r="F387" s="247" t="s">
        <v>82</v>
      </c>
      <c r="G387" s="245"/>
      <c r="H387" s="248">
        <v>2</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208</v>
      </c>
      <c r="AU387" s="254" t="s">
        <v>82</v>
      </c>
      <c r="AV387" s="14" t="s">
        <v>82</v>
      </c>
      <c r="AW387" s="14" t="s">
        <v>33</v>
      </c>
      <c r="AX387" s="14" t="s">
        <v>73</v>
      </c>
      <c r="AY387" s="254" t="s">
        <v>196</v>
      </c>
    </row>
    <row r="388" s="15" customFormat="1">
      <c r="A388" s="15"/>
      <c r="B388" s="255"/>
      <c r="C388" s="256"/>
      <c r="D388" s="235" t="s">
        <v>208</v>
      </c>
      <c r="E388" s="257" t="s">
        <v>19</v>
      </c>
      <c r="F388" s="258" t="s">
        <v>212</v>
      </c>
      <c r="G388" s="256"/>
      <c r="H388" s="259">
        <v>2</v>
      </c>
      <c r="I388" s="260"/>
      <c r="J388" s="256"/>
      <c r="K388" s="256"/>
      <c r="L388" s="261"/>
      <c r="M388" s="262"/>
      <c r="N388" s="263"/>
      <c r="O388" s="263"/>
      <c r="P388" s="263"/>
      <c r="Q388" s="263"/>
      <c r="R388" s="263"/>
      <c r="S388" s="263"/>
      <c r="T388" s="264"/>
      <c r="U388" s="15"/>
      <c r="V388" s="15"/>
      <c r="W388" s="15"/>
      <c r="X388" s="15"/>
      <c r="Y388" s="15"/>
      <c r="Z388" s="15"/>
      <c r="AA388" s="15"/>
      <c r="AB388" s="15"/>
      <c r="AC388" s="15"/>
      <c r="AD388" s="15"/>
      <c r="AE388" s="15"/>
      <c r="AT388" s="265" t="s">
        <v>208</v>
      </c>
      <c r="AU388" s="265" t="s">
        <v>82</v>
      </c>
      <c r="AV388" s="15" t="s">
        <v>204</v>
      </c>
      <c r="AW388" s="15" t="s">
        <v>33</v>
      </c>
      <c r="AX388" s="15" t="s">
        <v>80</v>
      </c>
      <c r="AY388" s="265" t="s">
        <v>196</v>
      </c>
    </row>
    <row r="389" s="2" customFormat="1" ht="98.26414" customHeight="1">
      <c r="A389" s="41"/>
      <c r="B389" s="42"/>
      <c r="C389" s="215" t="s">
        <v>1990</v>
      </c>
      <c r="D389" s="215" t="s">
        <v>199</v>
      </c>
      <c r="E389" s="216" t="s">
        <v>6180</v>
      </c>
      <c r="F389" s="217" t="s">
        <v>6002</v>
      </c>
      <c r="G389" s="218" t="s">
        <v>2366</v>
      </c>
      <c r="H389" s="219">
        <v>5</v>
      </c>
      <c r="I389" s="220"/>
      <c r="J389" s="221">
        <f>ROUND(I389*H389,2)</f>
        <v>0</v>
      </c>
      <c r="K389" s="217" t="s">
        <v>19</v>
      </c>
      <c r="L389" s="47"/>
      <c r="M389" s="222" t="s">
        <v>19</v>
      </c>
      <c r="N389" s="223" t="s">
        <v>44</v>
      </c>
      <c r="O389" s="87"/>
      <c r="P389" s="224">
        <f>O389*H389</f>
        <v>0</v>
      </c>
      <c r="Q389" s="224">
        <v>0</v>
      </c>
      <c r="R389" s="224">
        <f>Q389*H389</f>
        <v>0</v>
      </c>
      <c r="S389" s="224">
        <v>0</v>
      </c>
      <c r="T389" s="225">
        <f>S389*H389</f>
        <v>0</v>
      </c>
      <c r="U389" s="41"/>
      <c r="V389" s="41"/>
      <c r="W389" s="41"/>
      <c r="X389" s="41"/>
      <c r="Y389" s="41"/>
      <c r="Z389" s="41"/>
      <c r="AA389" s="41"/>
      <c r="AB389" s="41"/>
      <c r="AC389" s="41"/>
      <c r="AD389" s="41"/>
      <c r="AE389" s="41"/>
      <c r="AR389" s="226" t="s">
        <v>572</v>
      </c>
      <c r="AT389" s="226" t="s">
        <v>199</v>
      </c>
      <c r="AU389" s="226" t="s">
        <v>82</v>
      </c>
      <c r="AY389" s="20" t="s">
        <v>196</v>
      </c>
      <c r="BE389" s="227">
        <f>IF(N389="základní",J389,0)</f>
        <v>0</v>
      </c>
      <c r="BF389" s="227">
        <f>IF(N389="snížená",J389,0)</f>
        <v>0</v>
      </c>
      <c r="BG389" s="227">
        <f>IF(N389="zákl. přenesená",J389,0)</f>
        <v>0</v>
      </c>
      <c r="BH389" s="227">
        <f>IF(N389="sníž. přenesená",J389,0)</f>
        <v>0</v>
      </c>
      <c r="BI389" s="227">
        <f>IF(N389="nulová",J389,0)</f>
        <v>0</v>
      </c>
      <c r="BJ389" s="20" t="s">
        <v>80</v>
      </c>
      <c r="BK389" s="227">
        <f>ROUND(I389*H389,2)</f>
        <v>0</v>
      </c>
      <c r="BL389" s="20" t="s">
        <v>572</v>
      </c>
      <c r="BM389" s="226" t="s">
        <v>6181</v>
      </c>
    </row>
    <row r="390" s="14" customFormat="1">
      <c r="A390" s="14"/>
      <c r="B390" s="244"/>
      <c r="C390" s="245"/>
      <c r="D390" s="235" t="s">
        <v>208</v>
      </c>
      <c r="E390" s="246" t="s">
        <v>19</v>
      </c>
      <c r="F390" s="247" t="s">
        <v>232</v>
      </c>
      <c r="G390" s="245"/>
      <c r="H390" s="248">
        <v>5</v>
      </c>
      <c r="I390" s="249"/>
      <c r="J390" s="245"/>
      <c r="K390" s="245"/>
      <c r="L390" s="250"/>
      <c r="M390" s="251"/>
      <c r="N390" s="252"/>
      <c r="O390" s="252"/>
      <c r="P390" s="252"/>
      <c r="Q390" s="252"/>
      <c r="R390" s="252"/>
      <c r="S390" s="252"/>
      <c r="T390" s="253"/>
      <c r="U390" s="14"/>
      <c r="V390" s="14"/>
      <c r="W390" s="14"/>
      <c r="X390" s="14"/>
      <c r="Y390" s="14"/>
      <c r="Z390" s="14"/>
      <c r="AA390" s="14"/>
      <c r="AB390" s="14"/>
      <c r="AC390" s="14"/>
      <c r="AD390" s="14"/>
      <c r="AE390" s="14"/>
      <c r="AT390" s="254" t="s">
        <v>208</v>
      </c>
      <c r="AU390" s="254" t="s">
        <v>82</v>
      </c>
      <c r="AV390" s="14" t="s">
        <v>82</v>
      </c>
      <c r="AW390" s="14" t="s">
        <v>33</v>
      </c>
      <c r="AX390" s="14" t="s">
        <v>73</v>
      </c>
      <c r="AY390" s="254" t="s">
        <v>196</v>
      </c>
    </row>
    <row r="391" s="15" customFormat="1">
      <c r="A391" s="15"/>
      <c r="B391" s="255"/>
      <c r="C391" s="256"/>
      <c r="D391" s="235" t="s">
        <v>208</v>
      </c>
      <c r="E391" s="257" t="s">
        <v>19</v>
      </c>
      <c r="F391" s="258" t="s">
        <v>212</v>
      </c>
      <c r="G391" s="256"/>
      <c r="H391" s="259">
        <v>5</v>
      </c>
      <c r="I391" s="260"/>
      <c r="J391" s="256"/>
      <c r="K391" s="256"/>
      <c r="L391" s="261"/>
      <c r="M391" s="262"/>
      <c r="N391" s="263"/>
      <c r="O391" s="263"/>
      <c r="P391" s="263"/>
      <c r="Q391" s="263"/>
      <c r="R391" s="263"/>
      <c r="S391" s="263"/>
      <c r="T391" s="264"/>
      <c r="U391" s="15"/>
      <c r="V391" s="15"/>
      <c r="W391" s="15"/>
      <c r="X391" s="15"/>
      <c r="Y391" s="15"/>
      <c r="Z391" s="15"/>
      <c r="AA391" s="15"/>
      <c r="AB391" s="15"/>
      <c r="AC391" s="15"/>
      <c r="AD391" s="15"/>
      <c r="AE391" s="15"/>
      <c r="AT391" s="265" t="s">
        <v>208</v>
      </c>
      <c r="AU391" s="265" t="s">
        <v>82</v>
      </c>
      <c r="AV391" s="15" t="s">
        <v>204</v>
      </c>
      <c r="AW391" s="15" t="s">
        <v>33</v>
      </c>
      <c r="AX391" s="15" t="s">
        <v>80</v>
      </c>
      <c r="AY391" s="265" t="s">
        <v>196</v>
      </c>
    </row>
    <row r="392" s="12" customFormat="1" ht="22.8" customHeight="1">
      <c r="A392" s="12"/>
      <c r="B392" s="199"/>
      <c r="C392" s="200"/>
      <c r="D392" s="201" t="s">
        <v>72</v>
      </c>
      <c r="E392" s="213" t="s">
        <v>6182</v>
      </c>
      <c r="F392" s="213" t="s">
        <v>6183</v>
      </c>
      <c r="G392" s="200"/>
      <c r="H392" s="200"/>
      <c r="I392" s="203"/>
      <c r="J392" s="214">
        <f>BK392</f>
        <v>0</v>
      </c>
      <c r="K392" s="200"/>
      <c r="L392" s="205"/>
      <c r="M392" s="206"/>
      <c r="N392" s="207"/>
      <c r="O392" s="207"/>
      <c r="P392" s="208">
        <f>SUM(P393:P403)</f>
        <v>0</v>
      </c>
      <c r="Q392" s="207"/>
      <c r="R392" s="208">
        <f>SUM(R393:R403)</f>
        <v>0</v>
      </c>
      <c r="S392" s="207"/>
      <c r="T392" s="209">
        <f>SUM(T393:T403)</f>
        <v>0</v>
      </c>
      <c r="U392" s="12"/>
      <c r="V392" s="12"/>
      <c r="W392" s="12"/>
      <c r="X392" s="12"/>
      <c r="Y392" s="12"/>
      <c r="Z392" s="12"/>
      <c r="AA392" s="12"/>
      <c r="AB392" s="12"/>
      <c r="AC392" s="12"/>
      <c r="AD392" s="12"/>
      <c r="AE392" s="12"/>
      <c r="AR392" s="210" t="s">
        <v>80</v>
      </c>
      <c r="AT392" s="211" t="s">
        <v>72</v>
      </c>
      <c r="AU392" s="211" t="s">
        <v>80</v>
      </c>
      <c r="AY392" s="210" t="s">
        <v>196</v>
      </c>
      <c r="BK392" s="212">
        <f>SUM(BK393:BK403)</f>
        <v>0</v>
      </c>
    </row>
    <row r="393" s="2" customFormat="1" ht="53.66038" customHeight="1">
      <c r="A393" s="41"/>
      <c r="B393" s="42"/>
      <c r="C393" s="215" t="s">
        <v>1993</v>
      </c>
      <c r="D393" s="215" t="s">
        <v>199</v>
      </c>
      <c r="E393" s="216" t="s">
        <v>6184</v>
      </c>
      <c r="F393" s="217" t="s">
        <v>6185</v>
      </c>
      <c r="G393" s="218" t="s">
        <v>5954</v>
      </c>
      <c r="H393" s="219">
        <v>1</v>
      </c>
      <c r="I393" s="220"/>
      <c r="J393" s="221">
        <f>ROUND(I393*H393,2)</f>
        <v>0</v>
      </c>
      <c r="K393" s="217" t="s">
        <v>19</v>
      </c>
      <c r="L393" s="47"/>
      <c r="M393" s="222" t="s">
        <v>19</v>
      </c>
      <c r="N393" s="223" t="s">
        <v>44</v>
      </c>
      <c r="O393" s="87"/>
      <c r="P393" s="224">
        <f>O393*H393</f>
        <v>0</v>
      </c>
      <c r="Q393" s="224">
        <v>0</v>
      </c>
      <c r="R393" s="224">
        <f>Q393*H393</f>
        <v>0</v>
      </c>
      <c r="S393" s="224">
        <v>0</v>
      </c>
      <c r="T393" s="225">
        <f>S393*H393</f>
        <v>0</v>
      </c>
      <c r="U393" s="41"/>
      <c r="V393" s="41"/>
      <c r="W393" s="41"/>
      <c r="X393" s="41"/>
      <c r="Y393" s="41"/>
      <c r="Z393" s="41"/>
      <c r="AA393" s="41"/>
      <c r="AB393" s="41"/>
      <c r="AC393" s="41"/>
      <c r="AD393" s="41"/>
      <c r="AE393" s="41"/>
      <c r="AR393" s="226" t="s">
        <v>572</v>
      </c>
      <c r="AT393" s="226" t="s">
        <v>199</v>
      </c>
      <c r="AU393" s="226" t="s">
        <v>82</v>
      </c>
      <c r="AY393" s="20" t="s">
        <v>196</v>
      </c>
      <c r="BE393" s="227">
        <f>IF(N393="základní",J393,0)</f>
        <v>0</v>
      </c>
      <c r="BF393" s="227">
        <f>IF(N393="snížená",J393,0)</f>
        <v>0</v>
      </c>
      <c r="BG393" s="227">
        <f>IF(N393="zákl. přenesená",J393,0)</f>
        <v>0</v>
      </c>
      <c r="BH393" s="227">
        <f>IF(N393="sníž. přenesená",J393,0)</f>
        <v>0</v>
      </c>
      <c r="BI393" s="227">
        <f>IF(N393="nulová",J393,0)</f>
        <v>0</v>
      </c>
      <c r="BJ393" s="20" t="s">
        <v>80</v>
      </c>
      <c r="BK393" s="227">
        <f>ROUND(I393*H393,2)</f>
        <v>0</v>
      </c>
      <c r="BL393" s="20" t="s">
        <v>572</v>
      </c>
      <c r="BM393" s="226" t="s">
        <v>6186</v>
      </c>
    </row>
    <row r="394" s="14" customFormat="1">
      <c r="A394" s="14"/>
      <c r="B394" s="244"/>
      <c r="C394" s="245"/>
      <c r="D394" s="235" t="s">
        <v>208</v>
      </c>
      <c r="E394" s="246" t="s">
        <v>19</v>
      </c>
      <c r="F394" s="247" t="s">
        <v>80</v>
      </c>
      <c r="G394" s="245"/>
      <c r="H394" s="248">
        <v>1</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208</v>
      </c>
      <c r="AU394" s="254" t="s">
        <v>82</v>
      </c>
      <c r="AV394" s="14" t="s">
        <v>82</v>
      </c>
      <c r="AW394" s="14" t="s">
        <v>33</v>
      </c>
      <c r="AX394" s="14" t="s">
        <v>73</v>
      </c>
      <c r="AY394" s="254" t="s">
        <v>196</v>
      </c>
    </row>
    <row r="395" s="15" customFormat="1">
      <c r="A395" s="15"/>
      <c r="B395" s="255"/>
      <c r="C395" s="256"/>
      <c r="D395" s="235" t="s">
        <v>208</v>
      </c>
      <c r="E395" s="257" t="s">
        <v>19</v>
      </c>
      <c r="F395" s="258" t="s">
        <v>212</v>
      </c>
      <c r="G395" s="256"/>
      <c r="H395" s="259">
        <v>1</v>
      </c>
      <c r="I395" s="260"/>
      <c r="J395" s="256"/>
      <c r="K395" s="256"/>
      <c r="L395" s="261"/>
      <c r="M395" s="262"/>
      <c r="N395" s="263"/>
      <c r="O395" s="263"/>
      <c r="P395" s="263"/>
      <c r="Q395" s="263"/>
      <c r="R395" s="263"/>
      <c r="S395" s="263"/>
      <c r="T395" s="264"/>
      <c r="U395" s="15"/>
      <c r="V395" s="15"/>
      <c r="W395" s="15"/>
      <c r="X395" s="15"/>
      <c r="Y395" s="15"/>
      <c r="Z395" s="15"/>
      <c r="AA395" s="15"/>
      <c r="AB395" s="15"/>
      <c r="AC395" s="15"/>
      <c r="AD395" s="15"/>
      <c r="AE395" s="15"/>
      <c r="AT395" s="265" t="s">
        <v>208</v>
      </c>
      <c r="AU395" s="265" t="s">
        <v>82</v>
      </c>
      <c r="AV395" s="15" t="s">
        <v>204</v>
      </c>
      <c r="AW395" s="15" t="s">
        <v>33</v>
      </c>
      <c r="AX395" s="15" t="s">
        <v>80</v>
      </c>
      <c r="AY395" s="265" t="s">
        <v>196</v>
      </c>
    </row>
    <row r="396" s="2" customFormat="1" ht="36.72453" customHeight="1">
      <c r="A396" s="41"/>
      <c r="B396" s="42"/>
      <c r="C396" s="215" t="s">
        <v>1995</v>
      </c>
      <c r="D396" s="215" t="s">
        <v>199</v>
      </c>
      <c r="E396" s="216" t="s">
        <v>6187</v>
      </c>
      <c r="F396" s="217" t="s">
        <v>6188</v>
      </c>
      <c r="G396" s="218" t="s">
        <v>5954</v>
      </c>
      <c r="H396" s="219">
        <v>1</v>
      </c>
      <c r="I396" s="220"/>
      <c r="J396" s="221">
        <f>ROUND(I396*H396,2)</f>
        <v>0</v>
      </c>
      <c r="K396" s="217" t="s">
        <v>19</v>
      </c>
      <c r="L396" s="47"/>
      <c r="M396" s="222" t="s">
        <v>19</v>
      </c>
      <c r="N396" s="223" t="s">
        <v>44</v>
      </c>
      <c r="O396" s="87"/>
      <c r="P396" s="224">
        <f>O396*H396</f>
        <v>0</v>
      </c>
      <c r="Q396" s="224">
        <v>0</v>
      </c>
      <c r="R396" s="224">
        <f>Q396*H396</f>
        <v>0</v>
      </c>
      <c r="S396" s="224">
        <v>0</v>
      </c>
      <c r="T396" s="225">
        <f>S396*H396</f>
        <v>0</v>
      </c>
      <c r="U396" s="41"/>
      <c r="V396" s="41"/>
      <c r="W396" s="41"/>
      <c r="X396" s="41"/>
      <c r="Y396" s="41"/>
      <c r="Z396" s="41"/>
      <c r="AA396" s="41"/>
      <c r="AB396" s="41"/>
      <c r="AC396" s="41"/>
      <c r="AD396" s="41"/>
      <c r="AE396" s="41"/>
      <c r="AR396" s="226" t="s">
        <v>572</v>
      </c>
      <c r="AT396" s="226" t="s">
        <v>199</v>
      </c>
      <c r="AU396" s="226" t="s">
        <v>82</v>
      </c>
      <c r="AY396" s="20" t="s">
        <v>196</v>
      </c>
      <c r="BE396" s="227">
        <f>IF(N396="základní",J396,0)</f>
        <v>0</v>
      </c>
      <c r="BF396" s="227">
        <f>IF(N396="snížená",J396,0)</f>
        <v>0</v>
      </c>
      <c r="BG396" s="227">
        <f>IF(N396="zákl. přenesená",J396,0)</f>
        <v>0</v>
      </c>
      <c r="BH396" s="227">
        <f>IF(N396="sníž. přenesená",J396,0)</f>
        <v>0</v>
      </c>
      <c r="BI396" s="227">
        <f>IF(N396="nulová",J396,0)</f>
        <v>0</v>
      </c>
      <c r="BJ396" s="20" t="s">
        <v>80</v>
      </c>
      <c r="BK396" s="227">
        <f>ROUND(I396*H396,2)</f>
        <v>0</v>
      </c>
      <c r="BL396" s="20" t="s">
        <v>572</v>
      </c>
      <c r="BM396" s="226" t="s">
        <v>6189</v>
      </c>
    </row>
    <row r="397" s="14" customFormat="1">
      <c r="A397" s="14"/>
      <c r="B397" s="244"/>
      <c r="C397" s="245"/>
      <c r="D397" s="235" t="s">
        <v>208</v>
      </c>
      <c r="E397" s="246" t="s">
        <v>19</v>
      </c>
      <c r="F397" s="247" t="s">
        <v>80</v>
      </c>
      <c r="G397" s="245"/>
      <c r="H397" s="248">
        <v>1</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208</v>
      </c>
      <c r="AU397" s="254" t="s">
        <v>82</v>
      </c>
      <c r="AV397" s="14" t="s">
        <v>82</v>
      </c>
      <c r="AW397" s="14" t="s">
        <v>33</v>
      </c>
      <c r="AX397" s="14" t="s">
        <v>73</v>
      </c>
      <c r="AY397" s="254" t="s">
        <v>196</v>
      </c>
    </row>
    <row r="398" s="15" customFormat="1">
      <c r="A398" s="15"/>
      <c r="B398" s="255"/>
      <c r="C398" s="256"/>
      <c r="D398" s="235" t="s">
        <v>208</v>
      </c>
      <c r="E398" s="257" t="s">
        <v>19</v>
      </c>
      <c r="F398" s="258" t="s">
        <v>212</v>
      </c>
      <c r="G398" s="256"/>
      <c r="H398" s="259">
        <v>1</v>
      </c>
      <c r="I398" s="260"/>
      <c r="J398" s="256"/>
      <c r="K398" s="256"/>
      <c r="L398" s="261"/>
      <c r="M398" s="262"/>
      <c r="N398" s="263"/>
      <c r="O398" s="263"/>
      <c r="P398" s="263"/>
      <c r="Q398" s="263"/>
      <c r="R398" s="263"/>
      <c r="S398" s="263"/>
      <c r="T398" s="264"/>
      <c r="U398" s="15"/>
      <c r="V398" s="15"/>
      <c r="W398" s="15"/>
      <c r="X398" s="15"/>
      <c r="Y398" s="15"/>
      <c r="Z398" s="15"/>
      <c r="AA398" s="15"/>
      <c r="AB398" s="15"/>
      <c r="AC398" s="15"/>
      <c r="AD398" s="15"/>
      <c r="AE398" s="15"/>
      <c r="AT398" s="265" t="s">
        <v>208</v>
      </c>
      <c r="AU398" s="265" t="s">
        <v>82</v>
      </c>
      <c r="AV398" s="15" t="s">
        <v>204</v>
      </c>
      <c r="AW398" s="15" t="s">
        <v>33</v>
      </c>
      <c r="AX398" s="15" t="s">
        <v>80</v>
      </c>
      <c r="AY398" s="265" t="s">
        <v>196</v>
      </c>
    </row>
    <row r="399" s="2" customFormat="1" ht="31.92453" customHeight="1">
      <c r="A399" s="41"/>
      <c r="B399" s="42"/>
      <c r="C399" s="215" t="s">
        <v>1998</v>
      </c>
      <c r="D399" s="215" t="s">
        <v>199</v>
      </c>
      <c r="E399" s="216" t="s">
        <v>6190</v>
      </c>
      <c r="F399" s="217" t="s">
        <v>6191</v>
      </c>
      <c r="G399" s="218" t="s">
        <v>5911</v>
      </c>
      <c r="H399" s="219">
        <v>1</v>
      </c>
      <c r="I399" s="220"/>
      <c r="J399" s="221">
        <f>ROUND(I399*H399,2)</f>
        <v>0</v>
      </c>
      <c r="K399" s="217" t="s">
        <v>19</v>
      </c>
      <c r="L399" s="47"/>
      <c r="M399" s="222" t="s">
        <v>19</v>
      </c>
      <c r="N399" s="223" t="s">
        <v>44</v>
      </c>
      <c r="O399" s="87"/>
      <c r="P399" s="224">
        <f>O399*H399</f>
        <v>0</v>
      </c>
      <c r="Q399" s="224">
        <v>0</v>
      </c>
      <c r="R399" s="224">
        <f>Q399*H399</f>
        <v>0</v>
      </c>
      <c r="S399" s="224">
        <v>0</v>
      </c>
      <c r="T399" s="225">
        <f>S399*H399</f>
        <v>0</v>
      </c>
      <c r="U399" s="41"/>
      <c r="V399" s="41"/>
      <c r="W399" s="41"/>
      <c r="X399" s="41"/>
      <c r="Y399" s="41"/>
      <c r="Z399" s="41"/>
      <c r="AA399" s="41"/>
      <c r="AB399" s="41"/>
      <c r="AC399" s="41"/>
      <c r="AD399" s="41"/>
      <c r="AE399" s="41"/>
      <c r="AR399" s="226" t="s">
        <v>572</v>
      </c>
      <c r="AT399" s="226" t="s">
        <v>199</v>
      </c>
      <c r="AU399" s="226" t="s">
        <v>82</v>
      </c>
      <c r="AY399" s="20" t="s">
        <v>196</v>
      </c>
      <c r="BE399" s="227">
        <f>IF(N399="základní",J399,0)</f>
        <v>0</v>
      </c>
      <c r="BF399" s="227">
        <f>IF(N399="snížená",J399,0)</f>
        <v>0</v>
      </c>
      <c r="BG399" s="227">
        <f>IF(N399="zákl. přenesená",J399,0)</f>
        <v>0</v>
      </c>
      <c r="BH399" s="227">
        <f>IF(N399="sníž. přenesená",J399,0)</f>
        <v>0</v>
      </c>
      <c r="BI399" s="227">
        <f>IF(N399="nulová",J399,0)</f>
        <v>0</v>
      </c>
      <c r="BJ399" s="20" t="s">
        <v>80</v>
      </c>
      <c r="BK399" s="227">
        <f>ROUND(I399*H399,2)</f>
        <v>0</v>
      </c>
      <c r="BL399" s="20" t="s">
        <v>572</v>
      </c>
      <c r="BM399" s="226" t="s">
        <v>6192</v>
      </c>
    </row>
    <row r="400" s="14" customFormat="1">
      <c r="A400" s="14"/>
      <c r="B400" s="244"/>
      <c r="C400" s="245"/>
      <c r="D400" s="235" t="s">
        <v>208</v>
      </c>
      <c r="E400" s="246" t="s">
        <v>19</v>
      </c>
      <c r="F400" s="247" t="s">
        <v>80</v>
      </c>
      <c r="G400" s="245"/>
      <c r="H400" s="248">
        <v>1</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208</v>
      </c>
      <c r="AU400" s="254" t="s">
        <v>82</v>
      </c>
      <c r="AV400" s="14" t="s">
        <v>82</v>
      </c>
      <c r="AW400" s="14" t="s">
        <v>33</v>
      </c>
      <c r="AX400" s="14" t="s">
        <v>80</v>
      </c>
      <c r="AY400" s="254" t="s">
        <v>196</v>
      </c>
    </row>
    <row r="401" s="2" customFormat="1" ht="98.26414" customHeight="1">
      <c r="A401" s="41"/>
      <c r="B401" s="42"/>
      <c r="C401" s="215" t="s">
        <v>2001</v>
      </c>
      <c r="D401" s="215" t="s">
        <v>199</v>
      </c>
      <c r="E401" s="216" t="s">
        <v>6193</v>
      </c>
      <c r="F401" s="217" t="s">
        <v>6002</v>
      </c>
      <c r="G401" s="218" t="s">
        <v>2366</v>
      </c>
      <c r="H401" s="219">
        <v>3</v>
      </c>
      <c r="I401" s="220"/>
      <c r="J401" s="221">
        <f>ROUND(I401*H401,2)</f>
        <v>0</v>
      </c>
      <c r="K401" s="217" t="s">
        <v>19</v>
      </c>
      <c r="L401" s="47"/>
      <c r="M401" s="222" t="s">
        <v>19</v>
      </c>
      <c r="N401" s="223" t="s">
        <v>44</v>
      </c>
      <c r="O401" s="87"/>
      <c r="P401" s="224">
        <f>O401*H401</f>
        <v>0</v>
      </c>
      <c r="Q401" s="224">
        <v>0</v>
      </c>
      <c r="R401" s="224">
        <f>Q401*H401</f>
        <v>0</v>
      </c>
      <c r="S401" s="224">
        <v>0</v>
      </c>
      <c r="T401" s="225">
        <f>S401*H401</f>
        <v>0</v>
      </c>
      <c r="U401" s="41"/>
      <c r="V401" s="41"/>
      <c r="W401" s="41"/>
      <c r="X401" s="41"/>
      <c r="Y401" s="41"/>
      <c r="Z401" s="41"/>
      <c r="AA401" s="41"/>
      <c r="AB401" s="41"/>
      <c r="AC401" s="41"/>
      <c r="AD401" s="41"/>
      <c r="AE401" s="41"/>
      <c r="AR401" s="226" t="s">
        <v>572</v>
      </c>
      <c r="AT401" s="226" t="s">
        <v>199</v>
      </c>
      <c r="AU401" s="226" t="s">
        <v>82</v>
      </c>
      <c r="AY401" s="20" t="s">
        <v>196</v>
      </c>
      <c r="BE401" s="227">
        <f>IF(N401="základní",J401,0)</f>
        <v>0</v>
      </c>
      <c r="BF401" s="227">
        <f>IF(N401="snížená",J401,0)</f>
        <v>0</v>
      </c>
      <c r="BG401" s="227">
        <f>IF(N401="zákl. přenesená",J401,0)</f>
        <v>0</v>
      </c>
      <c r="BH401" s="227">
        <f>IF(N401="sníž. přenesená",J401,0)</f>
        <v>0</v>
      </c>
      <c r="BI401" s="227">
        <f>IF(N401="nulová",J401,0)</f>
        <v>0</v>
      </c>
      <c r="BJ401" s="20" t="s">
        <v>80</v>
      </c>
      <c r="BK401" s="227">
        <f>ROUND(I401*H401,2)</f>
        <v>0</v>
      </c>
      <c r="BL401" s="20" t="s">
        <v>572</v>
      </c>
      <c r="BM401" s="226" t="s">
        <v>6194</v>
      </c>
    </row>
    <row r="402" s="14" customFormat="1">
      <c r="A402" s="14"/>
      <c r="B402" s="244"/>
      <c r="C402" s="245"/>
      <c r="D402" s="235" t="s">
        <v>208</v>
      </c>
      <c r="E402" s="246" t="s">
        <v>19</v>
      </c>
      <c r="F402" s="247" t="s">
        <v>197</v>
      </c>
      <c r="G402" s="245"/>
      <c r="H402" s="248">
        <v>3</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208</v>
      </c>
      <c r="AU402" s="254" t="s">
        <v>82</v>
      </c>
      <c r="AV402" s="14" t="s">
        <v>82</v>
      </c>
      <c r="AW402" s="14" t="s">
        <v>33</v>
      </c>
      <c r="AX402" s="14" t="s">
        <v>73</v>
      </c>
      <c r="AY402" s="254" t="s">
        <v>196</v>
      </c>
    </row>
    <row r="403" s="15" customFormat="1">
      <c r="A403" s="15"/>
      <c r="B403" s="255"/>
      <c r="C403" s="256"/>
      <c r="D403" s="235" t="s">
        <v>208</v>
      </c>
      <c r="E403" s="257" t="s">
        <v>19</v>
      </c>
      <c r="F403" s="258" t="s">
        <v>212</v>
      </c>
      <c r="G403" s="256"/>
      <c r="H403" s="259">
        <v>3</v>
      </c>
      <c r="I403" s="260"/>
      <c r="J403" s="256"/>
      <c r="K403" s="256"/>
      <c r="L403" s="261"/>
      <c r="M403" s="262"/>
      <c r="N403" s="263"/>
      <c r="O403" s="263"/>
      <c r="P403" s="263"/>
      <c r="Q403" s="263"/>
      <c r="R403" s="263"/>
      <c r="S403" s="263"/>
      <c r="T403" s="264"/>
      <c r="U403" s="15"/>
      <c r="V403" s="15"/>
      <c r="W403" s="15"/>
      <c r="X403" s="15"/>
      <c r="Y403" s="15"/>
      <c r="Z403" s="15"/>
      <c r="AA403" s="15"/>
      <c r="AB403" s="15"/>
      <c r="AC403" s="15"/>
      <c r="AD403" s="15"/>
      <c r="AE403" s="15"/>
      <c r="AT403" s="265" t="s">
        <v>208</v>
      </c>
      <c r="AU403" s="265" t="s">
        <v>82</v>
      </c>
      <c r="AV403" s="15" t="s">
        <v>204</v>
      </c>
      <c r="AW403" s="15" t="s">
        <v>33</v>
      </c>
      <c r="AX403" s="15" t="s">
        <v>80</v>
      </c>
      <c r="AY403" s="265" t="s">
        <v>196</v>
      </c>
    </row>
    <row r="404" s="12" customFormat="1" ht="22.8" customHeight="1">
      <c r="A404" s="12"/>
      <c r="B404" s="199"/>
      <c r="C404" s="200"/>
      <c r="D404" s="201" t="s">
        <v>72</v>
      </c>
      <c r="E404" s="213" t="s">
        <v>6195</v>
      </c>
      <c r="F404" s="213" t="s">
        <v>6196</v>
      </c>
      <c r="G404" s="200"/>
      <c r="H404" s="200"/>
      <c r="I404" s="203"/>
      <c r="J404" s="214">
        <f>BK404</f>
        <v>0</v>
      </c>
      <c r="K404" s="200"/>
      <c r="L404" s="205"/>
      <c r="M404" s="206"/>
      <c r="N404" s="207"/>
      <c r="O404" s="207"/>
      <c r="P404" s="208">
        <f>SUM(P405:P449)</f>
        <v>0</v>
      </c>
      <c r="Q404" s="207"/>
      <c r="R404" s="208">
        <f>SUM(R405:R449)</f>
        <v>0</v>
      </c>
      <c r="S404" s="207"/>
      <c r="T404" s="209">
        <f>SUM(T405:T449)</f>
        <v>0</v>
      </c>
      <c r="U404" s="12"/>
      <c r="V404" s="12"/>
      <c r="W404" s="12"/>
      <c r="X404" s="12"/>
      <c r="Y404" s="12"/>
      <c r="Z404" s="12"/>
      <c r="AA404" s="12"/>
      <c r="AB404" s="12"/>
      <c r="AC404" s="12"/>
      <c r="AD404" s="12"/>
      <c r="AE404" s="12"/>
      <c r="AR404" s="210" t="s">
        <v>80</v>
      </c>
      <c r="AT404" s="211" t="s">
        <v>72</v>
      </c>
      <c r="AU404" s="211" t="s">
        <v>80</v>
      </c>
      <c r="AY404" s="210" t="s">
        <v>196</v>
      </c>
      <c r="BK404" s="212">
        <f>SUM(BK405:BK449)</f>
        <v>0</v>
      </c>
    </row>
    <row r="405" s="2" customFormat="1" ht="108" customHeight="1">
      <c r="A405" s="41"/>
      <c r="B405" s="42"/>
      <c r="C405" s="215" t="s">
        <v>2004</v>
      </c>
      <c r="D405" s="215" t="s">
        <v>199</v>
      </c>
      <c r="E405" s="216" t="s">
        <v>6197</v>
      </c>
      <c r="F405" s="217" t="s">
        <v>6198</v>
      </c>
      <c r="G405" s="218" t="s">
        <v>222</v>
      </c>
      <c r="H405" s="219">
        <v>1</v>
      </c>
      <c r="I405" s="220"/>
      <c r="J405" s="221">
        <f>ROUND(I405*H405,2)</f>
        <v>0</v>
      </c>
      <c r="K405" s="217" t="s">
        <v>19</v>
      </c>
      <c r="L405" s="47"/>
      <c r="M405" s="222" t="s">
        <v>19</v>
      </c>
      <c r="N405" s="223" t="s">
        <v>44</v>
      </c>
      <c r="O405" s="87"/>
      <c r="P405" s="224">
        <f>O405*H405</f>
        <v>0</v>
      </c>
      <c r="Q405" s="224">
        <v>0</v>
      </c>
      <c r="R405" s="224">
        <f>Q405*H405</f>
        <v>0</v>
      </c>
      <c r="S405" s="224">
        <v>0</v>
      </c>
      <c r="T405" s="225">
        <f>S405*H405</f>
        <v>0</v>
      </c>
      <c r="U405" s="41"/>
      <c r="V405" s="41"/>
      <c r="W405" s="41"/>
      <c r="X405" s="41"/>
      <c r="Y405" s="41"/>
      <c r="Z405" s="41"/>
      <c r="AA405" s="41"/>
      <c r="AB405" s="41"/>
      <c r="AC405" s="41"/>
      <c r="AD405" s="41"/>
      <c r="AE405" s="41"/>
      <c r="AR405" s="226" t="s">
        <v>572</v>
      </c>
      <c r="AT405" s="226" t="s">
        <v>199</v>
      </c>
      <c r="AU405" s="226" t="s">
        <v>82</v>
      </c>
      <c r="AY405" s="20" t="s">
        <v>196</v>
      </c>
      <c r="BE405" s="227">
        <f>IF(N405="základní",J405,0)</f>
        <v>0</v>
      </c>
      <c r="BF405" s="227">
        <f>IF(N405="snížená",J405,0)</f>
        <v>0</v>
      </c>
      <c r="BG405" s="227">
        <f>IF(N405="zákl. přenesená",J405,0)</f>
        <v>0</v>
      </c>
      <c r="BH405" s="227">
        <f>IF(N405="sníž. přenesená",J405,0)</f>
        <v>0</v>
      </c>
      <c r="BI405" s="227">
        <f>IF(N405="nulová",J405,0)</f>
        <v>0</v>
      </c>
      <c r="BJ405" s="20" t="s">
        <v>80</v>
      </c>
      <c r="BK405" s="227">
        <f>ROUND(I405*H405,2)</f>
        <v>0</v>
      </c>
      <c r="BL405" s="20" t="s">
        <v>572</v>
      </c>
      <c r="BM405" s="226" t="s">
        <v>6199</v>
      </c>
    </row>
    <row r="406" s="14" customFormat="1">
      <c r="A406" s="14"/>
      <c r="B406" s="244"/>
      <c r="C406" s="245"/>
      <c r="D406" s="235" t="s">
        <v>208</v>
      </c>
      <c r="E406" s="246" t="s">
        <v>19</v>
      </c>
      <c r="F406" s="247" t="s">
        <v>80</v>
      </c>
      <c r="G406" s="245"/>
      <c r="H406" s="248">
        <v>1</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208</v>
      </c>
      <c r="AU406" s="254" t="s">
        <v>82</v>
      </c>
      <c r="AV406" s="14" t="s">
        <v>82</v>
      </c>
      <c r="AW406" s="14" t="s">
        <v>33</v>
      </c>
      <c r="AX406" s="14" t="s">
        <v>73</v>
      </c>
      <c r="AY406" s="254" t="s">
        <v>196</v>
      </c>
    </row>
    <row r="407" s="15" customFormat="1">
      <c r="A407" s="15"/>
      <c r="B407" s="255"/>
      <c r="C407" s="256"/>
      <c r="D407" s="235" t="s">
        <v>208</v>
      </c>
      <c r="E407" s="257" t="s">
        <v>19</v>
      </c>
      <c r="F407" s="258" t="s">
        <v>212</v>
      </c>
      <c r="G407" s="256"/>
      <c r="H407" s="259">
        <v>1</v>
      </c>
      <c r="I407" s="260"/>
      <c r="J407" s="256"/>
      <c r="K407" s="256"/>
      <c r="L407" s="261"/>
      <c r="M407" s="262"/>
      <c r="N407" s="263"/>
      <c r="O407" s="263"/>
      <c r="P407" s="263"/>
      <c r="Q407" s="263"/>
      <c r="R407" s="263"/>
      <c r="S407" s="263"/>
      <c r="T407" s="264"/>
      <c r="U407" s="15"/>
      <c r="V407" s="15"/>
      <c r="W407" s="15"/>
      <c r="X407" s="15"/>
      <c r="Y407" s="15"/>
      <c r="Z407" s="15"/>
      <c r="AA407" s="15"/>
      <c r="AB407" s="15"/>
      <c r="AC407" s="15"/>
      <c r="AD407" s="15"/>
      <c r="AE407" s="15"/>
      <c r="AT407" s="265" t="s">
        <v>208</v>
      </c>
      <c r="AU407" s="265" t="s">
        <v>82</v>
      </c>
      <c r="AV407" s="15" t="s">
        <v>204</v>
      </c>
      <c r="AW407" s="15" t="s">
        <v>33</v>
      </c>
      <c r="AX407" s="15" t="s">
        <v>80</v>
      </c>
      <c r="AY407" s="265" t="s">
        <v>196</v>
      </c>
    </row>
    <row r="408" s="2" customFormat="1" ht="64.52831" customHeight="1">
      <c r="A408" s="41"/>
      <c r="B408" s="42"/>
      <c r="C408" s="215" t="s">
        <v>2011</v>
      </c>
      <c r="D408" s="215" t="s">
        <v>199</v>
      </c>
      <c r="E408" s="216" t="s">
        <v>6200</v>
      </c>
      <c r="F408" s="217" t="s">
        <v>6201</v>
      </c>
      <c r="G408" s="218" t="s">
        <v>222</v>
      </c>
      <c r="H408" s="219">
        <v>1</v>
      </c>
      <c r="I408" s="220"/>
      <c r="J408" s="221">
        <f>ROUND(I408*H408,2)</f>
        <v>0</v>
      </c>
      <c r="K408" s="217" t="s">
        <v>19</v>
      </c>
      <c r="L408" s="47"/>
      <c r="M408" s="222" t="s">
        <v>19</v>
      </c>
      <c r="N408" s="223" t="s">
        <v>44</v>
      </c>
      <c r="O408" s="87"/>
      <c r="P408" s="224">
        <f>O408*H408</f>
        <v>0</v>
      </c>
      <c r="Q408" s="224">
        <v>0</v>
      </c>
      <c r="R408" s="224">
        <f>Q408*H408</f>
        <v>0</v>
      </c>
      <c r="S408" s="224">
        <v>0</v>
      </c>
      <c r="T408" s="225">
        <f>S408*H408</f>
        <v>0</v>
      </c>
      <c r="U408" s="41"/>
      <c r="V408" s="41"/>
      <c r="W408" s="41"/>
      <c r="X408" s="41"/>
      <c r="Y408" s="41"/>
      <c r="Z408" s="41"/>
      <c r="AA408" s="41"/>
      <c r="AB408" s="41"/>
      <c r="AC408" s="41"/>
      <c r="AD408" s="41"/>
      <c r="AE408" s="41"/>
      <c r="AR408" s="226" t="s">
        <v>572</v>
      </c>
      <c r="AT408" s="226" t="s">
        <v>199</v>
      </c>
      <c r="AU408" s="226" t="s">
        <v>82</v>
      </c>
      <c r="AY408" s="20" t="s">
        <v>196</v>
      </c>
      <c r="BE408" s="227">
        <f>IF(N408="základní",J408,0)</f>
        <v>0</v>
      </c>
      <c r="BF408" s="227">
        <f>IF(N408="snížená",J408,0)</f>
        <v>0</v>
      </c>
      <c r="BG408" s="227">
        <f>IF(N408="zákl. přenesená",J408,0)</f>
        <v>0</v>
      </c>
      <c r="BH408" s="227">
        <f>IF(N408="sníž. přenesená",J408,0)</f>
        <v>0</v>
      </c>
      <c r="BI408" s="227">
        <f>IF(N408="nulová",J408,0)</f>
        <v>0</v>
      </c>
      <c r="BJ408" s="20" t="s">
        <v>80</v>
      </c>
      <c r="BK408" s="227">
        <f>ROUND(I408*H408,2)</f>
        <v>0</v>
      </c>
      <c r="BL408" s="20" t="s">
        <v>572</v>
      </c>
      <c r="BM408" s="226" t="s">
        <v>6202</v>
      </c>
    </row>
    <row r="409" s="14" customFormat="1">
      <c r="A409" s="14"/>
      <c r="B409" s="244"/>
      <c r="C409" s="245"/>
      <c r="D409" s="235" t="s">
        <v>208</v>
      </c>
      <c r="E409" s="246" t="s">
        <v>19</v>
      </c>
      <c r="F409" s="247" t="s">
        <v>80</v>
      </c>
      <c r="G409" s="245"/>
      <c r="H409" s="248">
        <v>1</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208</v>
      </c>
      <c r="AU409" s="254" t="s">
        <v>82</v>
      </c>
      <c r="AV409" s="14" t="s">
        <v>82</v>
      </c>
      <c r="AW409" s="14" t="s">
        <v>33</v>
      </c>
      <c r="AX409" s="14" t="s">
        <v>73</v>
      </c>
      <c r="AY409" s="254" t="s">
        <v>196</v>
      </c>
    </row>
    <row r="410" s="15" customFormat="1">
      <c r="A410" s="15"/>
      <c r="B410" s="255"/>
      <c r="C410" s="256"/>
      <c r="D410" s="235" t="s">
        <v>208</v>
      </c>
      <c r="E410" s="257" t="s">
        <v>19</v>
      </c>
      <c r="F410" s="258" t="s">
        <v>212</v>
      </c>
      <c r="G410" s="256"/>
      <c r="H410" s="259">
        <v>1</v>
      </c>
      <c r="I410" s="260"/>
      <c r="J410" s="256"/>
      <c r="K410" s="256"/>
      <c r="L410" s="261"/>
      <c r="M410" s="262"/>
      <c r="N410" s="263"/>
      <c r="O410" s="263"/>
      <c r="P410" s="263"/>
      <c r="Q410" s="263"/>
      <c r="R410" s="263"/>
      <c r="S410" s="263"/>
      <c r="T410" s="264"/>
      <c r="U410" s="15"/>
      <c r="V410" s="15"/>
      <c r="W410" s="15"/>
      <c r="X410" s="15"/>
      <c r="Y410" s="15"/>
      <c r="Z410" s="15"/>
      <c r="AA410" s="15"/>
      <c r="AB410" s="15"/>
      <c r="AC410" s="15"/>
      <c r="AD410" s="15"/>
      <c r="AE410" s="15"/>
      <c r="AT410" s="265" t="s">
        <v>208</v>
      </c>
      <c r="AU410" s="265" t="s">
        <v>82</v>
      </c>
      <c r="AV410" s="15" t="s">
        <v>204</v>
      </c>
      <c r="AW410" s="15" t="s">
        <v>33</v>
      </c>
      <c r="AX410" s="15" t="s">
        <v>80</v>
      </c>
      <c r="AY410" s="265" t="s">
        <v>196</v>
      </c>
    </row>
    <row r="411" s="2" customFormat="1" ht="31.92453" customHeight="1">
      <c r="A411" s="41"/>
      <c r="B411" s="42"/>
      <c r="C411" s="215" t="s">
        <v>2016</v>
      </c>
      <c r="D411" s="215" t="s">
        <v>199</v>
      </c>
      <c r="E411" s="216" t="s">
        <v>6203</v>
      </c>
      <c r="F411" s="217" t="s">
        <v>6204</v>
      </c>
      <c r="G411" s="218" t="s">
        <v>5954</v>
      </c>
      <c r="H411" s="219">
        <v>35</v>
      </c>
      <c r="I411" s="220"/>
      <c r="J411" s="221">
        <f>ROUND(I411*H411,2)</f>
        <v>0</v>
      </c>
      <c r="K411" s="217" t="s">
        <v>19</v>
      </c>
      <c r="L411" s="47"/>
      <c r="M411" s="222" t="s">
        <v>19</v>
      </c>
      <c r="N411" s="223" t="s">
        <v>44</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572</v>
      </c>
      <c r="AT411" s="226" t="s">
        <v>199</v>
      </c>
      <c r="AU411" s="226" t="s">
        <v>82</v>
      </c>
      <c r="AY411" s="20" t="s">
        <v>196</v>
      </c>
      <c r="BE411" s="227">
        <f>IF(N411="základní",J411,0)</f>
        <v>0</v>
      </c>
      <c r="BF411" s="227">
        <f>IF(N411="snížená",J411,0)</f>
        <v>0</v>
      </c>
      <c r="BG411" s="227">
        <f>IF(N411="zákl. přenesená",J411,0)</f>
        <v>0</v>
      </c>
      <c r="BH411" s="227">
        <f>IF(N411="sníž. přenesená",J411,0)</f>
        <v>0</v>
      </c>
      <c r="BI411" s="227">
        <f>IF(N411="nulová",J411,0)</f>
        <v>0</v>
      </c>
      <c r="BJ411" s="20" t="s">
        <v>80</v>
      </c>
      <c r="BK411" s="227">
        <f>ROUND(I411*H411,2)</f>
        <v>0</v>
      </c>
      <c r="BL411" s="20" t="s">
        <v>572</v>
      </c>
      <c r="BM411" s="226" t="s">
        <v>6205</v>
      </c>
    </row>
    <row r="412" s="14" customFormat="1">
      <c r="A412" s="14"/>
      <c r="B412" s="244"/>
      <c r="C412" s="245"/>
      <c r="D412" s="235" t="s">
        <v>208</v>
      </c>
      <c r="E412" s="246" t="s">
        <v>19</v>
      </c>
      <c r="F412" s="247" t="s">
        <v>410</v>
      </c>
      <c r="G412" s="245"/>
      <c r="H412" s="248">
        <v>35</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208</v>
      </c>
      <c r="AU412" s="254" t="s">
        <v>82</v>
      </c>
      <c r="AV412" s="14" t="s">
        <v>82</v>
      </c>
      <c r="AW412" s="14" t="s">
        <v>33</v>
      </c>
      <c r="AX412" s="14" t="s">
        <v>73</v>
      </c>
      <c r="AY412" s="254" t="s">
        <v>196</v>
      </c>
    </row>
    <row r="413" s="15" customFormat="1">
      <c r="A413" s="15"/>
      <c r="B413" s="255"/>
      <c r="C413" s="256"/>
      <c r="D413" s="235" t="s">
        <v>208</v>
      </c>
      <c r="E413" s="257" t="s">
        <v>19</v>
      </c>
      <c r="F413" s="258" t="s">
        <v>212</v>
      </c>
      <c r="G413" s="256"/>
      <c r="H413" s="259">
        <v>35</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208</v>
      </c>
      <c r="AU413" s="265" t="s">
        <v>82</v>
      </c>
      <c r="AV413" s="15" t="s">
        <v>204</v>
      </c>
      <c r="AW413" s="15" t="s">
        <v>33</v>
      </c>
      <c r="AX413" s="15" t="s">
        <v>80</v>
      </c>
      <c r="AY413" s="265" t="s">
        <v>196</v>
      </c>
    </row>
    <row r="414" s="2" customFormat="1" ht="42.79245" customHeight="1">
      <c r="A414" s="41"/>
      <c r="B414" s="42"/>
      <c r="C414" s="215" t="s">
        <v>2022</v>
      </c>
      <c r="D414" s="215" t="s">
        <v>199</v>
      </c>
      <c r="E414" s="216" t="s">
        <v>6206</v>
      </c>
      <c r="F414" s="217" t="s">
        <v>6207</v>
      </c>
      <c r="G414" s="218" t="s">
        <v>222</v>
      </c>
      <c r="H414" s="219">
        <v>8</v>
      </c>
      <c r="I414" s="220"/>
      <c r="J414" s="221">
        <f>ROUND(I414*H414,2)</f>
        <v>0</v>
      </c>
      <c r="K414" s="217" t="s">
        <v>19</v>
      </c>
      <c r="L414" s="47"/>
      <c r="M414" s="222" t="s">
        <v>19</v>
      </c>
      <c r="N414" s="223" t="s">
        <v>44</v>
      </c>
      <c r="O414" s="87"/>
      <c r="P414" s="224">
        <f>O414*H414</f>
        <v>0</v>
      </c>
      <c r="Q414" s="224">
        <v>0</v>
      </c>
      <c r="R414" s="224">
        <f>Q414*H414</f>
        <v>0</v>
      </c>
      <c r="S414" s="224">
        <v>0</v>
      </c>
      <c r="T414" s="225">
        <f>S414*H414</f>
        <v>0</v>
      </c>
      <c r="U414" s="41"/>
      <c r="V414" s="41"/>
      <c r="W414" s="41"/>
      <c r="X414" s="41"/>
      <c r="Y414" s="41"/>
      <c r="Z414" s="41"/>
      <c r="AA414" s="41"/>
      <c r="AB414" s="41"/>
      <c r="AC414" s="41"/>
      <c r="AD414" s="41"/>
      <c r="AE414" s="41"/>
      <c r="AR414" s="226" t="s">
        <v>572</v>
      </c>
      <c r="AT414" s="226" t="s">
        <v>199</v>
      </c>
      <c r="AU414" s="226" t="s">
        <v>82</v>
      </c>
      <c r="AY414" s="20" t="s">
        <v>196</v>
      </c>
      <c r="BE414" s="227">
        <f>IF(N414="základní",J414,0)</f>
        <v>0</v>
      </c>
      <c r="BF414" s="227">
        <f>IF(N414="snížená",J414,0)</f>
        <v>0</v>
      </c>
      <c r="BG414" s="227">
        <f>IF(N414="zákl. přenesená",J414,0)</f>
        <v>0</v>
      </c>
      <c r="BH414" s="227">
        <f>IF(N414="sníž. přenesená",J414,0)</f>
        <v>0</v>
      </c>
      <c r="BI414" s="227">
        <f>IF(N414="nulová",J414,0)</f>
        <v>0</v>
      </c>
      <c r="BJ414" s="20" t="s">
        <v>80</v>
      </c>
      <c r="BK414" s="227">
        <f>ROUND(I414*H414,2)</f>
        <v>0</v>
      </c>
      <c r="BL414" s="20" t="s">
        <v>572</v>
      </c>
      <c r="BM414" s="226" t="s">
        <v>6208</v>
      </c>
    </row>
    <row r="415" s="14" customFormat="1">
      <c r="A415" s="14"/>
      <c r="B415" s="244"/>
      <c r="C415" s="245"/>
      <c r="D415" s="235" t="s">
        <v>208</v>
      </c>
      <c r="E415" s="246" t="s">
        <v>19</v>
      </c>
      <c r="F415" s="247" t="s">
        <v>250</v>
      </c>
      <c r="G415" s="245"/>
      <c r="H415" s="248">
        <v>8</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208</v>
      </c>
      <c r="AU415" s="254" t="s">
        <v>82</v>
      </c>
      <c r="AV415" s="14" t="s">
        <v>82</v>
      </c>
      <c r="AW415" s="14" t="s">
        <v>33</v>
      </c>
      <c r="AX415" s="14" t="s">
        <v>73</v>
      </c>
      <c r="AY415" s="254" t="s">
        <v>196</v>
      </c>
    </row>
    <row r="416" s="15" customFormat="1">
      <c r="A416" s="15"/>
      <c r="B416" s="255"/>
      <c r="C416" s="256"/>
      <c r="D416" s="235" t="s">
        <v>208</v>
      </c>
      <c r="E416" s="257" t="s">
        <v>19</v>
      </c>
      <c r="F416" s="258" t="s">
        <v>212</v>
      </c>
      <c r="G416" s="256"/>
      <c r="H416" s="259">
        <v>8</v>
      </c>
      <c r="I416" s="260"/>
      <c r="J416" s="256"/>
      <c r="K416" s="256"/>
      <c r="L416" s="261"/>
      <c r="M416" s="262"/>
      <c r="N416" s="263"/>
      <c r="O416" s="263"/>
      <c r="P416" s="263"/>
      <c r="Q416" s="263"/>
      <c r="R416" s="263"/>
      <c r="S416" s="263"/>
      <c r="T416" s="264"/>
      <c r="U416" s="15"/>
      <c r="V416" s="15"/>
      <c r="W416" s="15"/>
      <c r="X416" s="15"/>
      <c r="Y416" s="15"/>
      <c r="Z416" s="15"/>
      <c r="AA416" s="15"/>
      <c r="AB416" s="15"/>
      <c r="AC416" s="15"/>
      <c r="AD416" s="15"/>
      <c r="AE416" s="15"/>
      <c r="AT416" s="265" t="s">
        <v>208</v>
      </c>
      <c r="AU416" s="265" t="s">
        <v>82</v>
      </c>
      <c r="AV416" s="15" t="s">
        <v>204</v>
      </c>
      <c r="AW416" s="15" t="s">
        <v>33</v>
      </c>
      <c r="AX416" s="15" t="s">
        <v>80</v>
      </c>
      <c r="AY416" s="265" t="s">
        <v>196</v>
      </c>
    </row>
    <row r="417" s="2" customFormat="1" ht="23.4566" customHeight="1">
      <c r="A417" s="41"/>
      <c r="B417" s="42"/>
      <c r="C417" s="215" t="s">
        <v>2026</v>
      </c>
      <c r="D417" s="215" t="s">
        <v>199</v>
      </c>
      <c r="E417" s="216" t="s">
        <v>6209</v>
      </c>
      <c r="F417" s="217" t="s">
        <v>6210</v>
      </c>
      <c r="G417" s="218" t="s">
        <v>5954</v>
      </c>
      <c r="H417" s="219">
        <v>3</v>
      </c>
      <c r="I417" s="220"/>
      <c r="J417" s="221">
        <f>ROUND(I417*H417,2)</f>
        <v>0</v>
      </c>
      <c r="K417" s="217" t="s">
        <v>19</v>
      </c>
      <c r="L417" s="47"/>
      <c r="M417" s="222" t="s">
        <v>19</v>
      </c>
      <c r="N417" s="223" t="s">
        <v>44</v>
      </c>
      <c r="O417" s="87"/>
      <c r="P417" s="224">
        <f>O417*H417</f>
        <v>0</v>
      </c>
      <c r="Q417" s="224">
        <v>0</v>
      </c>
      <c r="R417" s="224">
        <f>Q417*H417</f>
        <v>0</v>
      </c>
      <c r="S417" s="224">
        <v>0</v>
      </c>
      <c r="T417" s="225">
        <f>S417*H417</f>
        <v>0</v>
      </c>
      <c r="U417" s="41"/>
      <c r="V417" s="41"/>
      <c r="W417" s="41"/>
      <c r="X417" s="41"/>
      <c r="Y417" s="41"/>
      <c r="Z417" s="41"/>
      <c r="AA417" s="41"/>
      <c r="AB417" s="41"/>
      <c r="AC417" s="41"/>
      <c r="AD417" s="41"/>
      <c r="AE417" s="41"/>
      <c r="AR417" s="226" t="s">
        <v>572</v>
      </c>
      <c r="AT417" s="226" t="s">
        <v>199</v>
      </c>
      <c r="AU417" s="226" t="s">
        <v>82</v>
      </c>
      <c r="AY417" s="20" t="s">
        <v>196</v>
      </c>
      <c r="BE417" s="227">
        <f>IF(N417="základní",J417,0)</f>
        <v>0</v>
      </c>
      <c r="BF417" s="227">
        <f>IF(N417="snížená",J417,0)</f>
        <v>0</v>
      </c>
      <c r="BG417" s="227">
        <f>IF(N417="zákl. přenesená",J417,0)</f>
        <v>0</v>
      </c>
      <c r="BH417" s="227">
        <f>IF(N417="sníž. přenesená",J417,0)</f>
        <v>0</v>
      </c>
      <c r="BI417" s="227">
        <f>IF(N417="nulová",J417,0)</f>
        <v>0</v>
      </c>
      <c r="BJ417" s="20" t="s">
        <v>80</v>
      </c>
      <c r="BK417" s="227">
        <f>ROUND(I417*H417,2)</f>
        <v>0</v>
      </c>
      <c r="BL417" s="20" t="s">
        <v>572</v>
      </c>
      <c r="BM417" s="226" t="s">
        <v>6211</v>
      </c>
    </row>
    <row r="418" s="14" customFormat="1">
      <c r="A418" s="14"/>
      <c r="B418" s="244"/>
      <c r="C418" s="245"/>
      <c r="D418" s="235" t="s">
        <v>208</v>
      </c>
      <c r="E418" s="246" t="s">
        <v>19</v>
      </c>
      <c r="F418" s="247" t="s">
        <v>197</v>
      </c>
      <c r="G418" s="245"/>
      <c r="H418" s="248">
        <v>3</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208</v>
      </c>
      <c r="AU418" s="254" t="s">
        <v>82</v>
      </c>
      <c r="AV418" s="14" t="s">
        <v>82</v>
      </c>
      <c r="AW418" s="14" t="s">
        <v>33</v>
      </c>
      <c r="AX418" s="14" t="s">
        <v>73</v>
      </c>
      <c r="AY418" s="254" t="s">
        <v>196</v>
      </c>
    </row>
    <row r="419" s="15" customFormat="1">
      <c r="A419" s="15"/>
      <c r="B419" s="255"/>
      <c r="C419" s="256"/>
      <c r="D419" s="235" t="s">
        <v>208</v>
      </c>
      <c r="E419" s="257" t="s">
        <v>19</v>
      </c>
      <c r="F419" s="258" t="s">
        <v>212</v>
      </c>
      <c r="G419" s="256"/>
      <c r="H419" s="259">
        <v>3</v>
      </c>
      <c r="I419" s="260"/>
      <c r="J419" s="256"/>
      <c r="K419" s="256"/>
      <c r="L419" s="261"/>
      <c r="M419" s="262"/>
      <c r="N419" s="263"/>
      <c r="O419" s="263"/>
      <c r="P419" s="263"/>
      <c r="Q419" s="263"/>
      <c r="R419" s="263"/>
      <c r="S419" s="263"/>
      <c r="T419" s="264"/>
      <c r="U419" s="15"/>
      <c r="V419" s="15"/>
      <c r="W419" s="15"/>
      <c r="X419" s="15"/>
      <c r="Y419" s="15"/>
      <c r="Z419" s="15"/>
      <c r="AA419" s="15"/>
      <c r="AB419" s="15"/>
      <c r="AC419" s="15"/>
      <c r="AD419" s="15"/>
      <c r="AE419" s="15"/>
      <c r="AT419" s="265" t="s">
        <v>208</v>
      </c>
      <c r="AU419" s="265" t="s">
        <v>82</v>
      </c>
      <c r="AV419" s="15" t="s">
        <v>204</v>
      </c>
      <c r="AW419" s="15" t="s">
        <v>33</v>
      </c>
      <c r="AX419" s="15" t="s">
        <v>80</v>
      </c>
      <c r="AY419" s="265" t="s">
        <v>196</v>
      </c>
    </row>
    <row r="420" s="2" customFormat="1" ht="16.30189" customHeight="1">
      <c r="A420" s="41"/>
      <c r="B420" s="42"/>
      <c r="C420" s="215" t="s">
        <v>2032</v>
      </c>
      <c r="D420" s="215" t="s">
        <v>199</v>
      </c>
      <c r="E420" s="216" t="s">
        <v>6212</v>
      </c>
      <c r="F420" s="217" t="s">
        <v>6213</v>
      </c>
      <c r="G420" s="218" t="s">
        <v>2366</v>
      </c>
      <c r="H420" s="219">
        <v>20</v>
      </c>
      <c r="I420" s="220"/>
      <c r="J420" s="221">
        <f>ROUND(I420*H420,2)</f>
        <v>0</v>
      </c>
      <c r="K420" s="217" t="s">
        <v>19</v>
      </c>
      <c r="L420" s="47"/>
      <c r="M420" s="222" t="s">
        <v>19</v>
      </c>
      <c r="N420" s="223" t="s">
        <v>44</v>
      </c>
      <c r="O420" s="87"/>
      <c r="P420" s="224">
        <f>O420*H420</f>
        <v>0</v>
      </c>
      <c r="Q420" s="224">
        <v>0</v>
      </c>
      <c r="R420" s="224">
        <f>Q420*H420</f>
        <v>0</v>
      </c>
      <c r="S420" s="224">
        <v>0</v>
      </c>
      <c r="T420" s="225">
        <f>S420*H420</f>
        <v>0</v>
      </c>
      <c r="U420" s="41"/>
      <c r="V420" s="41"/>
      <c r="W420" s="41"/>
      <c r="X420" s="41"/>
      <c r="Y420" s="41"/>
      <c r="Z420" s="41"/>
      <c r="AA420" s="41"/>
      <c r="AB420" s="41"/>
      <c r="AC420" s="41"/>
      <c r="AD420" s="41"/>
      <c r="AE420" s="41"/>
      <c r="AR420" s="226" t="s">
        <v>572</v>
      </c>
      <c r="AT420" s="226" t="s">
        <v>199</v>
      </c>
      <c r="AU420" s="226" t="s">
        <v>82</v>
      </c>
      <c r="AY420" s="20" t="s">
        <v>196</v>
      </c>
      <c r="BE420" s="227">
        <f>IF(N420="základní",J420,0)</f>
        <v>0</v>
      </c>
      <c r="BF420" s="227">
        <f>IF(N420="snížená",J420,0)</f>
        <v>0</v>
      </c>
      <c r="BG420" s="227">
        <f>IF(N420="zákl. přenesená",J420,0)</f>
        <v>0</v>
      </c>
      <c r="BH420" s="227">
        <f>IF(N420="sníž. přenesená",J420,0)</f>
        <v>0</v>
      </c>
      <c r="BI420" s="227">
        <f>IF(N420="nulová",J420,0)</f>
        <v>0</v>
      </c>
      <c r="BJ420" s="20" t="s">
        <v>80</v>
      </c>
      <c r="BK420" s="227">
        <f>ROUND(I420*H420,2)</f>
        <v>0</v>
      </c>
      <c r="BL420" s="20" t="s">
        <v>572</v>
      </c>
      <c r="BM420" s="226" t="s">
        <v>6214</v>
      </c>
    </row>
    <row r="421" s="14" customFormat="1">
      <c r="A421" s="14"/>
      <c r="B421" s="244"/>
      <c r="C421" s="245"/>
      <c r="D421" s="235" t="s">
        <v>208</v>
      </c>
      <c r="E421" s="246" t="s">
        <v>19</v>
      </c>
      <c r="F421" s="247" t="s">
        <v>320</v>
      </c>
      <c r="G421" s="245"/>
      <c r="H421" s="248">
        <v>20</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208</v>
      </c>
      <c r="AU421" s="254" t="s">
        <v>82</v>
      </c>
      <c r="AV421" s="14" t="s">
        <v>82</v>
      </c>
      <c r="AW421" s="14" t="s">
        <v>33</v>
      </c>
      <c r="AX421" s="14" t="s">
        <v>73</v>
      </c>
      <c r="AY421" s="254" t="s">
        <v>196</v>
      </c>
    </row>
    <row r="422" s="15" customFormat="1">
      <c r="A422" s="15"/>
      <c r="B422" s="255"/>
      <c r="C422" s="256"/>
      <c r="D422" s="235" t="s">
        <v>208</v>
      </c>
      <c r="E422" s="257" t="s">
        <v>19</v>
      </c>
      <c r="F422" s="258" t="s">
        <v>212</v>
      </c>
      <c r="G422" s="256"/>
      <c r="H422" s="259">
        <v>20</v>
      </c>
      <c r="I422" s="260"/>
      <c r="J422" s="256"/>
      <c r="K422" s="256"/>
      <c r="L422" s="261"/>
      <c r="M422" s="262"/>
      <c r="N422" s="263"/>
      <c r="O422" s="263"/>
      <c r="P422" s="263"/>
      <c r="Q422" s="263"/>
      <c r="R422" s="263"/>
      <c r="S422" s="263"/>
      <c r="T422" s="264"/>
      <c r="U422" s="15"/>
      <c r="V422" s="15"/>
      <c r="W422" s="15"/>
      <c r="X422" s="15"/>
      <c r="Y422" s="15"/>
      <c r="Z422" s="15"/>
      <c r="AA422" s="15"/>
      <c r="AB422" s="15"/>
      <c r="AC422" s="15"/>
      <c r="AD422" s="15"/>
      <c r="AE422" s="15"/>
      <c r="AT422" s="265" t="s">
        <v>208</v>
      </c>
      <c r="AU422" s="265" t="s">
        <v>82</v>
      </c>
      <c r="AV422" s="15" t="s">
        <v>204</v>
      </c>
      <c r="AW422" s="15" t="s">
        <v>33</v>
      </c>
      <c r="AX422" s="15" t="s">
        <v>80</v>
      </c>
      <c r="AY422" s="265" t="s">
        <v>196</v>
      </c>
    </row>
    <row r="423" s="2" customFormat="1" ht="31.92453" customHeight="1">
      <c r="A423" s="41"/>
      <c r="B423" s="42"/>
      <c r="C423" s="215" t="s">
        <v>2037</v>
      </c>
      <c r="D423" s="215" t="s">
        <v>199</v>
      </c>
      <c r="E423" s="216" t="s">
        <v>6215</v>
      </c>
      <c r="F423" s="217" t="s">
        <v>6216</v>
      </c>
      <c r="G423" s="218" t="s">
        <v>222</v>
      </c>
      <c r="H423" s="219">
        <v>1</v>
      </c>
      <c r="I423" s="220"/>
      <c r="J423" s="221">
        <f>ROUND(I423*H423,2)</f>
        <v>0</v>
      </c>
      <c r="K423" s="217" t="s">
        <v>19</v>
      </c>
      <c r="L423" s="47"/>
      <c r="M423" s="222" t="s">
        <v>19</v>
      </c>
      <c r="N423" s="223" t="s">
        <v>44</v>
      </c>
      <c r="O423" s="87"/>
      <c r="P423" s="224">
        <f>O423*H423</f>
        <v>0</v>
      </c>
      <c r="Q423" s="224">
        <v>0</v>
      </c>
      <c r="R423" s="224">
        <f>Q423*H423</f>
        <v>0</v>
      </c>
      <c r="S423" s="224">
        <v>0</v>
      </c>
      <c r="T423" s="225">
        <f>S423*H423</f>
        <v>0</v>
      </c>
      <c r="U423" s="41"/>
      <c r="V423" s="41"/>
      <c r="W423" s="41"/>
      <c r="X423" s="41"/>
      <c r="Y423" s="41"/>
      <c r="Z423" s="41"/>
      <c r="AA423" s="41"/>
      <c r="AB423" s="41"/>
      <c r="AC423" s="41"/>
      <c r="AD423" s="41"/>
      <c r="AE423" s="41"/>
      <c r="AR423" s="226" t="s">
        <v>572</v>
      </c>
      <c r="AT423" s="226" t="s">
        <v>199</v>
      </c>
      <c r="AU423" s="226" t="s">
        <v>82</v>
      </c>
      <c r="AY423" s="20" t="s">
        <v>196</v>
      </c>
      <c r="BE423" s="227">
        <f>IF(N423="základní",J423,0)</f>
        <v>0</v>
      </c>
      <c r="BF423" s="227">
        <f>IF(N423="snížená",J423,0)</f>
        <v>0</v>
      </c>
      <c r="BG423" s="227">
        <f>IF(N423="zákl. přenesená",J423,0)</f>
        <v>0</v>
      </c>
      <c r="BH423" s="227">
        <f>IF(N423="sníž. přenesená",J423,0)</f>
        <v>0</v>
      </c>
      <c r="BI423" s="227">
        <f>IF(N423="nulová",J423,0)</f>
        <v>0</v>
      </c>
      <c r="BJ423" s="20" t="s">
        <v>80</v>
      </c>
      <c r="BK423" s="227">
        <f>ROUND(I423*H423,2)</f>
        <v>0</v>
      </c>
      <c r="BL423" s="20" t="s">
        <v>572</v>
      </c>
      <c r="BM423" s="226" t="s">
        <v>6217</v>
      </c>
    </row>
    <row r="424" s="14" customFormat="1">
      <c r="A424" s="14"/>
      <c r="B424" s="244"/>
      <c r="C424" s="245"/>
      <c r="D424" s="235" t="s">
        <v>208</v>
      </c>
      <c r="E424" s="246" t="s">
        <v>19</v>
      </c>
      <c r="F424" s="247" t="s">
        <v>80</v>
      </c>
      <c r="G424" s="245"/>
      <c r="H424" s="248">
        <v>1</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208</v>
      </c>
      <c r="AU424" s="254" t="s">
        <v>82</v>
      </c>
      <c r="AV424" s="14" t="s">
        <v>82</v>
      </c>
      <c r="AW424" s="14" t="s">
        <v>33</v>
      </c>
      <c r="AX424" s="14" t="s">
        <v>73</v>
      </c>
      <c r="AY424" s="254" t="s">
        <v>196</v>
      </c>
    </row>
    <row r="425" s="15" customFormat="1">
      <c r="A425" s="15"/>
      <c r="B425" s="255"/>
      <c r="C425" s="256"/>
      <c r="D425" s="235" t="s">
        <v>208</v>
      </c>
      <c r="E425" s="257" t="s">
        <v>19</v>
      </c>
      <c r="F425" s="258" t="s">
        <v>212</v>
      </c>
      <c r="G425" s="256"/>
      <c r="H425" s="259">
        <v>1</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208</v>
      </c>
      <c r="AU425" s="265" t="s">
        <v>82</v>
      </c>
      <c r="AV425" s="15" t="s">
        <v>204</v>
      </c>
      <c r="AW425" s="15" t="s">
        <v>33</v>
      </c>
      <c r="AX425" s="15" t="s">
        <v>80</v>
      </c>
      <c r="AY425" s="265" t="s">
        <v>196</v>
      </c>
    </row>
    <row r="426" s="2" customFormat="1" ht="53.66038" customHeight="1">
      <c r="A426" s="41"/>
      <c r="B426" s="42"/>
      <c r="C426" s="215" t="s">
        <v>2043</v>
      </c>
      <c r="D426" s="215" t="s">
        <v>199</v>
      </c>
      <c r="E426" s="216" t="s">
        <v>6218</v>
      </c>
      <c r="F426" s="217" t="s">
        <v>6219</v>
      </c>
      <c r="G426" s="218" t="s">
        <v>5954</v>
      </c>
      <c r="H426" s="219">
        <v>3</v>
      </c>
      <c r="I426" s="220"/>
      <c r="J426" s="221">
        <f>ROUND(I426*H426,2)</f>
        <v>0</v>
      </c>
      <c r="K426" s="217" t="s">
        <v>19</v>
      </c>
      <c r="L426" s="47"/>
      <c r="M426" s="222" t="s">
        <v>19</v>
      </c>
      <c r="N426" s="223" t="s">
        <v>44</v>
      </c>
      <c r="O426" s="87"/>
      <c r="P426" s="224">
        <f>O426*H426</f>
        <v>0</v>
      </c>
      <c r="Q426" s="224">
        <v>0</v>
      </c>
      <c r="R426" s="224">
        <f>Q426*H426</f>
        <v>0</v>
      </c>
      <c r="S426" s="224">
        <v>0</v>
      </c>
      <c r="T426" s="225">
        <f>S426*H426</f>
        <v>0</v>
      </c>
      <c r="U426" s="41"/>
      <c r="V426" s="41"/>
      <c r="W426" s="41"/>
      <c r="X426" s="41"/>
      <c r="Y426" s="41"/>
      <c r="Z426" s="41"/>
      <c r="AA426" s="41"/>
      <c r="AB426" s="41"/>
      <c r="AC426" s="41"/>
      <c r="AD426" s="41"/>
      <c r="AE426" s="41"/>
      <c r="AR426" s="226" t="s">
        <v>572</v>
      </c>
      <c r="AT426" s="226" t="s">
        <v>199</v>
      </c>
      <c r="AU426" s="226" t="s">
        <v>82</v>
      </c>
      <c r="AY426" s="20" t="s">
        <v>196</v>
      </c>
      <c r="BE426" s="227">
        <f>IF(N426="základní",J426,0)</f>
        <v>0</v>
      </c>
      <c r="BF426" s="227">
        <f>IF(N426="snížená",J426,0)</f>
        <v>0</v>
      </c>
      <c r="BG426" s="227">
        <f>IF(N426="zákl. přenesená",J426,0)</f>
        <v>0</v>
      </c>
      <c r="BH426" s="227">
        <f>IF(N426="sníž. přenesená",J426,0)</f>
        <v>0</v>
      </c>
      <c r="BI426" s="227">
        <f>IF(N426="nulová",J426,0)</f>
        <v>0</v>
      </c>
      <c r="BJ426" s="20" t="s">
        <v>80</v>
      </c>
      <c r="BK426" s="227">
        <f>ROUND(I426*H426,2)</f>
        <v>0</v>
      </c>
      <c r="BL426" s="20" t="s">
        <v>572</v>
      </c>
      <c r="BM426" s="226" t="s">
        <v>6220</v>
      </c>
    </row>
    <row r="427" s="14" customFormat="1">
      <c r="A427" s="14"/>
      <c r="B427" s="244"/>
      <c r="C427" s="245"/>
      <c r="D427" s="235" t="s">
        <v>208</v>
      </c>
      <c r="E427" s="246" t="s">
        <v>19</v>
      </c>
      <c r="F427" s="247" t="s">
        <v>197</v>
      </c>
      <c r="G427" s="245"/>
      <c r="H427" s="248">
        <v>3</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208</v>
      </c>
      <c r="AU427" s="254" t="s">
        <v>82</v>
      </c>
      <c r="AV427" s="14" t="s">
        <v>82</v>
      </c>
      <c r="AW427" s="14" t="s">
        <v>33</v>
      </c>
      <c r="AX427" s="14" t="s">
        <v>73</v>
      </c>
      <c r="AY427" s="254" t="s">
        <v>196</v>
      </c>
    </row>
    <row r="428" s="15" customFormat="1">
      <c r="A428" s="15"/>
      <c r="B428" s="255"/>
      <c r="C428" s="256"/>
      <c r="D428" s="235" t="s">
        <v>208</v>
      </c>
      <c r="E428" s="257" t="s">
        <v>19</v>
      </c>
      <c r="F428" s="258" t="s">
        <v>212</v>
      </c>
      <c r="G428" s="256"/>
      <c r="H428" s="259">
        <v>3</v>
      </c>
      <c r="I428" s="260"/>
      <c r="J428" s="256"/>
      <c r="K428" s="256"/>
      <c r="L428" s="261"/>
      <c r="M428" s="262"/>
      <c r="N428" s="263"/>
      <c r="O428" s="263"/>
      <c r="P428" s="263"/>
      <c r="Q428" s="263"/>
      <c r="R428" s="263"/>
      <c r="S428" s="263"/>
      <c r="T428" s="264"/>
      <c r="U428" s="15"/>
      <c r="V428" s="15"/>
      <c r="W428" s="15"/>
      <c r="X428" s="15"/>
      <c r="Y428" s="15"/>
      <c r="Z428" s="15"/>
      <c r="AA428" s="15"/>
      <c r="AB428" s="15"/>
      <c r="AC428" s="15"/>
      <c r="AD428" s="15"/>
      <c r="AE428" s="15"/>
      <c r="AT428" s="265" t="s">
        <v>208</v>
      </c>
      <c r="AU428" s="265" t="s">
        <v>82</v>
      </c>
      <c r="AV428" s="15" t="s">
        <v>204</v>
      </c>
      <c r="AW428" s="15" t="s">
        <v>33</v>
      </c>
      <c r="AX428" s="15" t="s">
        <v>80</v>
      </c>
      <c r="AY428" s="265" t="s">
        <v>196</v>
      </c>
    </row>
    <row r="429" s="2" customFormat="1" ht="23.4566" customHeight="1">
      <c r="A429" s="41"/>
      <c r="B429" s="42"/>
      <c r="C429" s="215" t="s">
        <v>2048</v>
      </c>
      <c r="D429" s="215" t="s">
        <v>199</v>
      </c>
      <c r="E429" s="216" t="s">
        <v>6221</v>
      </c>
      <c r="F429" s="217" t="s">
        <v>6222</v>
      </c>
      <c r="G429" s="218" t="s">
        <v>5954</v>
      </c>
      <c r="H429" s="219">
        <v>2</v>
      </c>
      <c r="I429" s="220"/>
      <c r="J429" s="221">
        <f>ROUND(I429*H429,2)</f>
        <v>0</v>
      </c>
      <c r="K429" s="217" t="s">
        <v>19</v>
      </c>
      <c r="L429" s="47"/>
      <c r="M429" s="222" t="s">
        <v>19</v>
      </c>
      <c r="N429" s="223" t="s">
        <v>44</v>
      </c>
      <c r="O429" s="87"/>
      <c r="P429" s="224">
        <f>O429*H429</f>
        <v>0</v>
      </c>
      <c r="Q429" s="224">
        <v>0</v>
      </c>
      <c r="R429" s="224">
        <f>Q429*H429</f>
        <v>0</v>
      </c>
      <c r="S429" s="224">
        <v>0</v>
      </c>
      <c r="T429" s="225">
        <f>S429*H429</f>
        <v>0</v>
      </c>
      <c r="U429" s="41"/>
      <c r="V429" s="41"/>
      <c r="W429" s="41"/>
      <c r="X429" s="41"/>
      <c r="Y429" s="41"/>
      <c r="Z429" s="41"/>
      <c r="AA429" s="41"/>
      <c r="AB429" s="41"/>
      <c r="AC429" s="41"/>
      <c r="AD429" s="41"/>
      <c r="AE429" s="41"/>
      <c r="AR429" s="226" t="s">
        <v>572</v>
      </c>
      <c r="AT429" s="226" t="s">
        <v>199</v>
      </c>
      <c r="AU429" s="226" t="s">
        <v>82</v>
      </c>
      <c r="AY429" s="20" t="s">
        <v>196</v>
      </c>
      <c r="BE429" s="227">
        <f>IF(N429="základní",J429,0)</f>
        <v>0</v>
      </c>
      <c r="BF429" s="227">
        <f>IF(N429="snížená",J429,0)</f>
        <v>0</v>
      </c>
      <c r="BG429" s="227">
        <f>IF(N429="zákl. přenesená",J429,0)</f>
        <v>0</v>
      </c>
      <c r="BH429" s="227">
        <f>IF(N429="sníž. přenesená",J429,0)</f>
        <v>0</v>
      </c>
      <c r="BI429" s="227">
        <f>IF(N429="nulová",J429,0)</f>
        <v>0</v>
      </c>
      <c r="BJ429" s="20" t="s">
        <v>80</v>
      </c>
      <c r="BK429" s="227">
        <f>ROUND(I429*H429,2)</f>
        <v>0</v>
      </c>
      <c r="BL429" s="20" t="s">
        <v>572</v>
      </c>
      <c r="BM429" s="226" t="s">
        <v>6223</v>
      </c>
    </row>
    <row r="430" s="14" customFormat="1">
      <c r="A430" s="14"/>
      <c r="B430" s="244"/>
      <c r="C430" s="245"/>
      <c r="D430" s="235" t="s">
        <v>208</v>
      </c>
      <c r="E430" s="246" t="s">
        <v>19</v>
      </c>
      <c r="F430" s="247" t="s">
        <v>82</v>
      </c>
      <c r="G430" s="245"/>
      <c r="H430" s="248">
        <v>2</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208</v>
      </c>
      <c r="AU430" s="254" t="s">
        <v>82</v>
      </c>
      <c r="AV430" s="14" t="s">
        <v>82</v>
      </c>
      <c r="AW430" s="14" t="s">
        <v>33</v>
      </c>
      <c r="AX430" s="14" t="s">
        <v>73</v>
      </c>
      <c r="AY430" s="254" t="s">
        <v>196</v>
      </c>
    </row>
    <row r="431" s="15" customFormat="1">
      <c r="A431" s="15"/>
      <c r="B431" s="255"/>
      <c r="C431" s="256"/>
      <c r="D431" s="235" t="s">
        <v>208</v>
      </c>
      <c r="E431" s="257" t="s">
        <v>19</v>
      </c>
      <c r="F431" s="258" t="s">
        <v>212</v>
      </c>
      <c r="G431" s="256"/>
      <c r="H431" s="259">
        <v>2</v>
      </c>
      <c r="I431" s="260"/>
      <c r="J431" s="256"/>
      <c r="K431" s="256"/>
      <c r="L431" s="261"/>
      <c r="M431" s="262"/>
      <c r="N431" s="263"/>
      <c r="O431" s="263"/>
      <c r="P431" s="263"/>
      <c r="Q431" s="263"/>
      <c r="R431" s="263"/>
      <c r="S431" s="263"/>
      <c r="T431" s="264"/>
      <c r="U431" s="15"/>
      <c r="V431" s="15"/>
      <c r="W431" s="15"/>
      <c r="X431" s="15"/>
      <c r="Y431" s="15"/>
      <c r="Z431" s="15"/>
      <c r="AA431" s="15"/>
      <c r="AB431" s="15"/>
      <c r="AC431" s="15"/>
      <c r="AD431" s="15"/>
      <c r="AE431" s="15"/>
      <c r="AT431" s="265" t="s">
        <v>208</v>
      </c>
      <c r="AU431" s="265" t="s">
        <v>82</v>
      </c>
      <c r="AV431" s="15" t="s">
        <v>204</v>
      </c>
      <c r="AW431" s="15" t="s">
        <v>33</v>
      </c>
      <c r="AX431" s="15" t="s">
        <v>80</v>
      </c>
      <c r="AY431" s="265" t="s">
        <v>196</v>
      </c>
    </row>
    <row r="432" s="2" customFormat="1" ht="23.4566" customHeight="1">
      <c r="A432" s="41"/>
      <c r="B432" s="42"/>
      <c r="C432" s="215" t="s">
        <v>2070</v>
      </c>
      <c r="D432" s="215" t="s">
        <v>199</v>
      </c>
      <c r="E432" s="216" t="s">
        <v>6224</v>
      </c>
      <c r="F432" s="217" t="s">
        <v>6225</v>
      </c>
      <c r="G432" s="218" t="s">
        <v>5911</v>
      </c>
      <c r="H432" s="219">
        <v>1</v>
      </c>
      <c r="I432" s="220"/>
      <c r="J432" s="221">
        <f>ROUND(I432*H432,2)</f>
        <v>0</v>
      </c>
      <c r="K432" s="217" t="s">
        <v>19</v>
      </c>
      <c r="L432" s="47"/>
      <c r="M432" s="222" t="s">
        <v>19</v>
      </c>
      <c r="N432" s="223" t="s">
        <v>44</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572</v>
      </c>
      <c r="AT432" s="226" t="s">
        <v>199</v>
      </c>
      <c r="AU432" s="226" t="s">
        <v>82</v>
      </c>
      <c r="AY432" s="20" t="s">
        <v>196</v>
      </c>
      <c r="BE432" s="227">
        <f>IF(N432="základní",J432,0)</f>
        <v>0</v>
      </c>
      <c r="BF432" s="227">
        <f>IF(N432="snížená",J432,0)</f>
        <v>0</v>
      </c>
      <c r="BG432" s="227">
        <f>IF(N432="zákl. přenesená",J432,0)</f>
        <v>0</v>
      </c>
      <c r="BH432" s="227">
        <f>IF(N432="sníž. přenesená",J432,0)</f>
        <v>0</v>
      </c>
      <c r="BI432" s="227">
        <f>IF(N432="nulová",J432,0)</f>
        <v>0</v>
      </c>
      <c r="BJ432" s="20" t="s">
        <v>80</v>
      </c>
      <c r="BK432" s="227">
        <f>ROUND(I432*H432,2)</f>
        <v>0</v>
      </c>
      <c r="BL432" s="20" t="s">
        <v>572</v>
      </c>
      <c r="BM432" s="226" t="s">
        <v>6226</v>
      </c>
    </row>
    <row r="433" s="14" customFormat="1">
      <c r="A433" s="14"/>
      <c r="B433" s="244"/>
      <c r="C433" s="245"/>
      <c r="D433" s="235" t="s">
        <v>208</v>
      </c>
      <c r="E433" s="246" t="s">
        <v>19</v>
      </c>
      <c r="F433" s="247" t="s">
        <v>80</v>
      </c>
      <c r="G433" s="245"/>
      <c r="H433" s="248">
        <v>1</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208</v>
      </c>
      <c r="AU433" s="254" t="s">
        <v>82</v>
      </c>
      <c r="AV433" s="14" t="s">
        <v>82</v>
      </c>
      <c r="AW433" s="14" t="s">
        <v>33</v>
      </c>
      <c r="AX433" s="14" t="s">
        <v>73</v>
      </c>
      <c r="AY433" s="254" t="s">
        <v>196</v>
      </c>
    </row>
    <row r="434" s="15" customFormat="1">
      <c r="A434" s="15"/>
      <c r="B434" s="255"/>
      <c r="C434" s="256"/>
      <c r="D434" s="235" t="s">
        <v>208</v>
      </c>
      <c r="E434" s="257" t="s">
        <v>19</v>
      </c>
      <c r="F434" s="258" t="s">
        <v>212</v>
      </c>
      <c r="G434" s="256"/>
      <c r="H434" s="259">
        <v>1</v>
      </c>
      <c r="I434" s="260"/>
      <c r="J434" s="256"/>
      <c r="K434" s="256"/>
      <c r="L434" s="261"/>
      <c r="M434" s="262"/>
      <c r="N434" s="263"/>
      <c r="O434" s="263"/>
      <c r="P434" s="263"/>
      <c r="Q434" s="263"/>
      <c r="R434" s="263"/>
      <c r="S434" s="263"/>
      <c r="T434" s="264"/>
      <c r="U434" s="15"/>
      <c r="V434" s="15"/>
      <c r="W434" s="15"/>
      <c r="X434" s="15"/>
      <c r="Y434" s="15"/>
      <c r="Z434" s="15"/>
      <c r="AA434" s="15"/>
      <c r="AB434" s="15"/>
      <c r="AC434" s="15"/>
      <c r="AD434" s="15"/>
      <c r="AE434" s="15"/>
      <c r="AT434" s="265" t="s">
        <v>208</v>
      </c>
      <c r="AU434" s="265" t="s">
        <v>82</v>
      </c>
      <c r="AV434" s="15" t="s">
        <v>204</v>
      </c>
      <c r="AW434" s="15" t="s">
        <v>33</v>
      </c>
      <c r="AX434" s="15" t="s">
        <v>80</v>
      </c>
      <c r="AY434" s="265" t="s">
        <v>196</v>
      </c>
    </row>
    <row r="435" s="2" customFormat="1" ht="23.4566" customHeight="1">
      <c r="A435" s="41"/>
      <c r="B435" s="42"/>
      <c r="C435" s="215" t="s">
        <v>2078</v>
      </c>
      <c r="D435" s="215" t="s">
        <v>199</v>
      </c>
      <c r="E435" s="216" t="s">
        <v>6227</v>
      </c>
      <c r="F435" s="217" t="s">
        <v>6228</v>
      </c>
      <c r="G435" s="218" t="s">
        <v>5954</v>
      </c>
      <c r="H435" s="219">
        <v>35</v>
      </c>
      <c r="I435" s="220"/>
      <c r="J435" s="221">
        <f>ROUND(I435*H435,2)</f>
        <v>0</v>
      </c>
      <c r="K435" s="217" t="s">
        <v>19</v>
      </c>
      <c r="L435" s="47"/>
      <c r="M435" s="222" t="s">
        <v>19</v>
      </c>
      <c r="N435" s="223" t="s">
        <v>44</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572</v>
      </c>
      <c r="AT435" s="226" t="s">
        <v>199</v>
      </c>
      <c r="AU435" s="226" t="s">
        <v>82</v>
      </c>
      <c r="AY435" s="20" t="s">
        <v>196</v>
      </c>
      <c r="BE435" s="227">
        <f>IF(N435="základní",J435,0)</f>
        <v>0</v>
      </c>
      <c r="BF435" s="227">
        <f>IF(N435="snížená",J435,0)</f>
        <v>0</v>
      </c>
      <c r="BG435" s="227">
        <f>IF(N435="zákl. přenesená",J435,0)</f>
        <v>0</v>
      </c>
      <c r="BH435" s="227">
        <f>IF(N435="sníž. přenesená",J435,0)</f>
        <v>0</v>
      </c>
      <c r="BI435" s="227">
        <f>IF(N435="nulová",J435,0)</f>
        <v>0</v>
      </c>
      <c r="BJ435" s="20" t="s">
        <v>80</v>
      </c>
      <c r="BK435" s="227">
        <f>ROUND(I435*H435,2)</f>
        <v>0</v>
      </c>
      <c r="BL435" s="20" t="s">
        <v>572</v>
      </c>
      <c r="BM435" s="226" t="s">
        <v>6229</v>
      </c>
    </row>
    <row r="436" s="14" customFormat="1">
      <c r="A436" s="14"/>
      <c r="B436" s="244"/>
      <c r="C436" s="245"/>
      <c r="D436" s="235" t="s">
        <v>208</v>
      </c>
      <c r="E436" s="246" t="s">
        <v>19</v>
      </c>
      <c r="F436" s="247" t="s">
        <v>410</v>
      </c>
      <c r="G436" s="245"/>
      <c r="H436" s="248">
        <v>35</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208</v>
      </c>
      <c r="AU436" s="254" t="s">
        <v>82</v>
      </c>
      <c r="AV436" s="14" t="s">
        <v>82</v>
      </c>
      <c r="AW436" s="14" t="s">
        <v>33</v>
      </c>
      <c r="AX436" s="14" t="s">
        <v>73</v>
      </c>
      <c r="AY436" s="254" t="s">
        <v>196</v>
      </c>
    </row>
    <row r="437" s="15" customFormat="1">
      <c r="A437" s="15"/>
      <c r="B437" s="255"/>
      <c r="C437" s="256"/>
      <c r="D437" s="235" t="s">
        <v>208</v>
      </c>
      <c r="E437" s="257" t="s">
        <v>19</v>
      </c>
      <c r="F437" s="258" t="s">
        <v>212</v>
      </c>
      <c r="G437" s="256"/>
      <c r="H437" s="259">
        <v>35</v>
      </c>
      <c r="I437" s="260"/>
      <c r="J437" s="256"/>
      <c r="K437" s="256"/>
      <c r="L437" s="261"/>
      <c r="M437" s="262"/>
      <c r="N437" s="263"/>
      <c r="O437" s="263"/>
      <c r="P437" s="263"/>
      <c r="Q437" s="263"/>
      <c r="R437" s="263"/>
      <c r="S437" s="263"/>
      <c r="T437" s="264"/>
      <c r="U437" s="15"/>
      <c r="V437" s="15"/>
      <c r="W437" s="15"/>
      <c r="X437" s="15"/>
      <c r="Y437" s="15"/>
      <c r="Z437" s="15"/>
      <c r="AA437" s="15"/>
      <c r="AB437" s="15"/>
      <c r="AC437" s="15"/>
      <c r="AD437" s="15"/>
      <c r="AE437" s="15"/>
      <c r="AT437" s="265" t="s">
        <v>208</v>
      </c>
      <c r="AU437" s="265" t="s">
        <v>82</v>
      </c>
      <c r="AV437" s="15" t="s">
        <v>204</v>
      </c>
      <c r="AW437" s="15" t="s">
        <v>33</v>
      </c>
      <c r="AX437" s="15" t="s">
        <v>80</v>
      </c>
      <c r="AY437" s="265" t="s">
        <v>196</v>
      </c>
    </row>
    <row r="438" s="2" customFormat="1" ht="16.30189" customHeight="1">
      <c r="A438" s="41"/>
      <c r="B438" s="42"/>
      <c r="C438" s="215" t="s">
        <v>2084</v>
      </c>
      <c r="D438" s="215" t="s">
        <v>199</v>
      </c>
      <c r="E438" s="216" t="s">
        <v>6230</v>
      </c>
      <c r="F438" s="217" t="s">
        <v>6231</v>
      </c>
      <c r="G438" s="218" t="s">
        <v>2366</v>
      </c>
      <c r="H438" s="219">
        <v>5</v>
      </c>
      <c r="I438" s="220"/>
      <c r="J438" s="221">
        <f>ROUND(I438*H438,2)</f>
        <v>0</v>
      </c>
      <c r="K438" s="217" t="s">
        <v>19</v>
      </c>
      <c r="L438" s="47"/>
      <c r="M438" s="222" t="s">
        <v>19</v>
      </c>
      <c r="N438" s="223" t="s">
        <v>44</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572</v>
      </c>
      <c r="AT438" s="226" t="s">
        <v>199</v>
      </c>
      <c r="AU438" s="226" t="s">
        <v>82</v>
      </c>
      <c r="AY438" s="20" t="s">
        <v>196</v>
      </c>
      <c r="BE438" s="227">
        <f>IF(N438="základní",J438,0)</f>
        <v>0</v>
      </c>
      <c r="BF438" s="227">
        <f>IF(N438="snížená",J438,0)</f>
        <v>0</v>
      </c>
      <c r="BG438" s="227">
        <f>IF(N438="zákl. přenesená",J438,0)</f>
        <v>0</v>
      </c>
      <c r="BH438" s="227">
        <f>IF(N438="sníž. přenesená",J438,0)</f>
        <v>0</v>
      </c>
      <c r="BI438" s="227">
        <f>IF(N438="nulová",J438,0)</f>
        <v>0</v>
      </c>
      <c r="BJ438" s="20" t="s">
        <v>80</v>
      </c>
      <c r="BK438" s="227">
        <f>ROUND(I438*H438,2)</f>
        <v>0</v>
      </c>
      <c r="BL438" s="20" t="s">
        <v>572</v>
      </c>
      <c r="BM438" s="226" t="s">
        <v>6232</v>
      </c>
    </row>
    <row r="439" s="14" customFormat="1">
      <c r="A439" s="14"/>
      <c r="B439" s="244"/>
      <c r="C439" s="245"/>
      <c r="D439" s="235" t="s">
        <v>208</v>
      </c>
      <c r="E439" s="246" t="s">
        <v>19</v>
      </c>
      <c r="F439" s="247" t="s">
        <v>232</v>
      </c>
      <c r="G439" s="245"/>
      <c r="H439" s="248">
        <v>5</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208</v>
      </c>
      <c r="AU439" s="254" t="s">
        <v>82</v>
      </c>
      <c r="AV439" s="14" t="s">
        <v>82</v>
      </c>
      <c r="AW439" s="14" t="s">
        <v>33</v>
      </c>
      <c r="AX439" s="14" t="s">
        <v>73</v>
      </c>
      <c r="AY439" s="254" t="s">
        <v>196</v>
      </c>
    </row>
    <row r="440" s="15" customFormat="1">
      <c r="A440" s="15"/>
      <c r="B440" s="255"/>
      <c r="C440" s="256"/>
      <c r="D440" s="235" t="s">
        <v>208</v>
      </c>
      <c r="E440" s="257" t="s">
        <v>19</v>
      </c>
      <c r="F440" s="258" t="s">
        <v>212</v>
      </c>
      <c r="G440" s="256"/>
      <c r="H440" s="259">
        <v>5</v>
      </c>
      <c r="I440" s="260"/>
      <c r="J440" s="256"/>
      <c r="K440" s="256"/>
      <c r="L440" s="261"/>
      <c r="M440" s="262"/>
      <c r="N440" s="263"/>
      <c r="O440" s="263"/>
      <c r="P440" s="263"/>
      <c r="Q440" s="263"/>
      <c r="R440" s="263"/>
      <c r="S440" s="263"/>
      <c r="T440" s="264"/>
      <c r="U440" s="15"/>
      <c r="V440" s="15"/>
      <c r="W440" s="15"/>
      <c r="X440" s="15"/>
      <c r="Y440" s="15"/>
      <c r="Z440" s="15"/>
      <c r="AA440" s="15"/>
      <c r="AB440" s="15"/>
      <c r="AC440" s="15"/>
      <c r="AD440" s="15"/>
      <c r="AE440" s="15"/>
      <c r="AT440" s="265" t="s">
        <v>208</v>
      </c>
      <c r="AU440" s="265" t="s">
        <v>82</v>
      </c>
      <c r="AV440" s="15" t="s">
        <v>204</v>
      </c>
      <c r="AW440" s="15" t="s">
        <v>33</v>
      </c>
      <c r="AX440" s="15" t="s">
        <v>80</v>
      </c>
      <c r="AY440" s="265" t="s">
        <v>196</v>
      </c>
    </row>
    <row r="441" s="2" customFormat="1" ht="16.30189" customHeight="1">
      <c r="A441" s="41"/>
      <c r="B441" s="42"/>
      <c r="C441" s="215" t="s">
        <v>2089</v>
      </c>
      <c r="D441" s="215" t="s">
        <v>199</v>
      </c>
      <c r="E441" s="216" t="s">
        <v>6233</v>
      </c>
      <c r="F441" s="217" t="s">
        <v>6234</v>
      </c>
      <c r="G441" s="218" t="s">
        <v>5911</v>
      </c>
      <c r="H441" s="219">
        <v>1</v>
      </c>
      <c r="I441" s="220"/>
      <c r="J441" s="221">
        <f>ROUND(I441*H441,2)</f>
        <v>0</v>
      </c>
      <c r="K441" s="217" t="s">
        <v>19</v>
      </c>
      <c r="L441" s="47"/>
      <c r="M441" s="222" t="s">
        <v>19</v>
      </c>
      <c r="N441" s="223" t="s">
        <v>44</v>
      </c>
      <c r="O441" s="87"/>
      <c r="P441" s="224">
        <f>O441*H441</f>
        <v>0</v>
      </c>
      <c r="Q441" s="224">
        <v>0</v>
      </c>
      <c r="R441" s="224">
        <f>Q441*H441</f>
        <v>0</v>
      </c>
      <c r="S441" s="224">
        <v>0</v>
      </c>
      <c r="T441" s="225">
        <f>S441*H441</f>
        <v>0</v>
      </c>
      <c r="U441" s="41"/>
      <c r="V441" s="41"/>
      <c r="W441" s="41"/>
      <c r="X441" s="41"/>
      <c r="Y441" s="41"/>
      <c r="Z441" s="41"/>
      <c r="AA441" s="41"/>
      <c r="AB441" s="41"/>
      <c r="AC441" s="41"/>
      <c r="AD441" s="41"/>
      <c r="AE441" s="41"/>
      <c r="AR441" s="226" t="s">
        <v>572</v>
      </c>
      <c r="AT441" s="226" t="s">
        <v>199</v>
      </c>
      <c r="AU441" s="226" t="s">
        <v>82</v>
      </c>
      <c r="AY441" s="20" t="s">
        <v>196</v>
      </c>
      <c r="BE441" s="227">
        <f>IF(N441="základní",J441,0)</f>
        <v>0</v>
      </c>
      <c r="BF441" s="227">
        <f>IF(N441="snížená",J441,0)</f>
        <v>0</v>
      </c>
      <c r="BG441" s="227">
        <f>IF(N441="zákl. přenesená",J441,0)</f>
        <v>0</v>
      </c>
      <c r="BH441" s="227">
        <f>IF(N441="sníž. přenesená",J441,0)</f>
        <v>0</v>
      </c>
      <c r="BI441" s="227">
        <f>IF(N441="nulová",J441,0)</f>
        <v>0</v>
      </c>
      <c r="BJ441" s="20" t="s">
        <v>80</v>
      </c>
      <c r="BK441" s="227">
        <f>ROUND(I441*H441,2)</f>
        <v>0</v>
      </c>
      <c r="BL441" s="20" t="s">
        <v>572</v>
      </c>
      <c r="BM441" s="226" t="s">
        <v>6235</v>
      </c>
    </row>
    <row r="442" s="14" customFormat="1">
      <c r="A442" s="14"/>
      <c r="B442" s="244"/>
      <c r="C442" s="245"/>
      <c r="D442" s="235" t="s">
        <v>208</v>
      </c>
      <c r="E442" s="246" t="s">
        <v>19</v>
      </c>
      <c r="F442" s="247" t="s">
        <v>80</v>
      </c>
      <c r="G442" s="245"/>
      <c r="H442" s="248">
        <v>1</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208</v>
      </c>
      <c r="AU442" s="254" t="s">
        <v>82</v>
      </c>
      <c r="AV442" s="14" t="s">
        <v>82</v>
      </c>
      <c r="AW442" s="14" t="s">
        <v>33</v>
      </c>
      <c r="AX442" s="14" t="s">
        <v>73</v>
      </c>
      <c r="AY442" s="254" t="s">
        <v>196</v>
      </c>
    </row>
    <row r="443" s="15" customFormat="1">
      <c r="A443" s="15"/>
      <c r="B443" s="255"/>
      <c r="C443" s="256"/>
      <c r="D443" s="235" t="s">
        <v>208</v>
      </c>
      <c r="E443" s="257" t="s">
        <v>19</v>
      </c>
      <c r="F443" s="258" t="s">
        <v>212</v>
      </c>
      <c r="G443" s="256"/>
      <c r="H443" s="259">
        <v>1</v>
      </c>
      <c r="I443" s="260"/>
      <c r="J443" s="256"/>
      <c r="K443" s="256"/>
      <c r="L443" s="261"/>
      <c r="M443" s="262"/>
      <c r="N443" s="263"/>
      <c r="O443" s="263"/>
      <c r="P443" s="263"/>
      <c r="Q443" s="263"/>
      <c r="R443" s="263"/>
      <c r="S443" s="263"/>
      <c r="T443" s="264"/>
      <c r="U443" s="15"/>
      <c r="V443" s="15"/>
      <c r="W443" s="15"/>
      <c r="X443" s="15"/>
      <c r="Y443" s="15"/>
      <c r="Z443" s="15"/>
      <c r="AA443" s="15"/>
      <c r="AB443" s="15"/>
      <c r="AC443" s="15"/>
      <c r="AD443" s="15"/>
      <c r="AE443" s="15"/>
      <c r="AT443" s="265" t="s">
        <v>208</v>
      </c>
      <c r="AU443" s="265" t="s">
        <v>82</v>
      </c>
      <c r="AV443" s="15" t="s">
        <v>204</v>
      </c>
      <c r="AW443" s="15" t="s">
        <v>33</v>
      </c>
      <c r="AX443" s="15" t="s">
        <v>80</v>
      </c>
      <c r="AY443" s="265" t="s">
        <v>196</v>
      </c>
    </row>
    <row r="444" s="2" customFormat="1" ht="16.30189" customHeight="1">
      <c r="A444" s="41"/>
      <c r="B444" s="42"/>
      <c r="C444" s="215" t="s">
        <v>2096</v>
      </c>
      <c r="D444" s="215" t="s">
        <v>199</v>
      </c>
      <c r="E444" s="216" t="s">
        <v>6236</v>
      </c>
      <c r="F444" s="217" t="s">
        <v>6237</v>
      </c>
      <c r="G444" s="218" t="s">
        <v>5911</v>
      </c>
      <c r="H444" s="219">
        <v>1</v>
      </c>
      <c r="I444" s="220"/>
      <c r="J444" s="221">
        <f>ROUND(I444*H444,2)</f>
        <v>0</v>
      </c>
      <c r="K444" s="217" t="s">
        <v>19</v>
      </c>
      <c r="L444" s="47"/>
      <c r="M444" s="222" t="s">
        <v>19</v>
      </c>
      <c r="N444" s="223" t="s">
        <v>44</v>
      </c>
      <c r="O444" s="87"/>
      <c r="P444" s="224">
        <f>O444*H444</f>
        <v>0</v>
      </c>
      <c r="Q444" s="224">
        <v>0</v>
      </c>
      <c r="R444" s="224">
        <f>Q444*H444</f>
        <v>0</v>
      </c>
      <c r="S444" s="224">
        <v>0</v>
      </c>
      <c r="T444" s="225">
        <f>S444*H444</f>
        <v>0</v>
      </c>
      <c r="U444" s="41"/>
      <c r="V444" s="41"/>
      <c r="W444" s="41"/>
      <c r="X444" s="41"/>
      <c r="Y444" s="41"/>
      <c r="Z444" s="41"/>
      <c r="AA444" s="41"/>
      <c r="AB444" s="41"/>
      <c r="AC444" s="41"/>
      <c r="AD444" s="41"/>
      <c r="AE444" s="41"/>
      <c r="AR444" s="226" t="s">
        <v>572</v>
      </c>
      <c r="AT444" s="226" t="s">
        <v>199</v>
      </c>
      <c r="AU444" s="226" t="s">
        <v>82</v>
      </c>
      <c r="AY444" s="20" t="s">
        <v>196</v>
      </c>
      <c r="BE444" s="227">
        <f>IF(N444="základní",J444,0)</f>
        <v>0</v>
      </c>
      <c r="BF444" s="227">
        <f>IF(N444="snížená",J444,0)</f>
        <v>0</v>
      </c>
      <c r="BG444" s="227">
        <f>IF(N444="zákl. přenesená",J444,0)</f>
        <v>0</v>
      </c>
      <c r="BH444" s="227">
        <f>IF(N444="sníž. přenesená",J444,0)</f>
        <v>0</v>
      </c>
      <c r="BI444" s="227">
        <f>IF(N444="nulová",J444,0)</f>
        <v>0</v>
      </c>
      <c r="BJ444" s="20" t="s">
        <v>80</v>
      </c>
      <c r="BK444" s="227">
        <f>ROUND(I444*H444,2)</f>
        <v>0</v>
      </c>
      <c r="BL444" s="20" t="s">
        <v>572</v>
      </c>
      <c r="BM444" s="226" t="s">
        <v>6238</v>
      </c>
    </row>
    <row r="445" s="14" customFormat="1">
      <c r="A445" s="14"/>
      <c r="B445" s="244"/>
      <c r="C445" s="245"/>
      <c r="D445" s="235" t="s">
        <v>208</v>
      </c>
      <c r="E445" s="246" t="s">
        <v>19</v>
      </c>
      <c r="F445" s="247" t="s">
        <v>80</v>
      </c>
      <c r="G445" s="245"/>
      <c r="H445" s="248">
        <v>1</v>
      </c>
      <c r="I445" s="249"/>
      <c r="J445" s="245"/>
      <c r="K445" s="245"/>
      <c r="L445" s="250"/>
      <c r="M445" s="251"/>
      <c r="N445" s="252"/>
      <c r="O445" s="252"/>
      <c r="P445" s="252"/>
      <c r="Q445" s="252"/>
      <c r="R445" s="252"/>
      <c r="S445" s="252"/>
      <c r="T445" s="253"/>
      <c r="U445" s="14"/>
      <c r="V445" s="14"/>
      <c r="W445" s="14"/>
      <c r="X445" s="14"/>
      <c r="Y445" s="14"/>
      <c r="Z445" s="14"/>
      <c r="AA445" s="14"/>
      <c r="AB445" s="14"/>
      <c r="AC445" s="14"/>
      <c r="AD445" s="14"/>
      <c r="AE445" s="14"/>
      <c r="AT445" s="254" t="s">
        <v>208</v>
      </c>
      <c r="AU445" s="254" t="s">
        <v>82</v>
      </c>
      <c r="AV445" s="14" t="s">
        <v>82</v>
      </c>
      <c r="AW445" s="14" t="s">
        <v>33</v>
      </c>
      <c r="AX445" s="14" t="s">
        <v>73</v>
      </c>
      <c r="AY445" s="254" t="s">
        <v>196</v>
      </c>
    </row>
    <row r="446" s="15" customFormat="1">
      <c r="A446" s="15"/>
      <c r="B446" s="255"/>
      <c r="C446" s="256"/>
      <c r="D446" s="235" t="s">
        <v>208</v>
      </c>
      <c r="E446" s="257" t="s">
        <v>19</v>
      </c>
      <c r="F446" s="258" t="s">
        <v>212</v>
      </c>
      <c r="G446" s="256"/>
      <c r="H446" s="259">
        <v>1</v>
      </c>
      <c r="I446" s="260"/>
      <c r="J446" s="256"/>
      <c r="K446" s="256"/>
      <c r="L446" s="261"/>
      <c r="M446" s="262"/>
      <c r="N446" s="263"/>
      <c r="O446" s="263"/>
      <c r="P446" s="263"/>
      <c r="Q446" s="263"/>
      <c r="R446" s="263"/>
      <c r="S446" s="263"/>
      <c r="T446" s="264"/>
      <c r="U446" s="15"/>
      <c r="V446" s="15"/>
      <c r="W446" s="15"/>
      <c r="X446" s="15"/>
      <c r="Y446" s="15"/>
      <c r="Z446" s="15"/>
      <c r="AA446" s="15"/>
      <c r="AB446" s="15"/>
      <c r="AC446" s="15"/>
      <c r="AD446" s="15"/>
      <c r="AE446" s="15"/>
      <c r="AT446" s="265" t="s">
        <v>208</v>
      </c>
      <c r="AU446" s="265" t="s">
        <v>82</v>
      </c>
      <c r="AV446" s="15" t="s">
        <v>204</v>
      </c>
      <c r="AW446" s="15" t="s">
        <v>33</v>
      </c>
      <c r="AX446" s="15" t="s">
        <v>80</v>
      </c>
      <c r="AY446" s="265" t="s">
        <v>196</v>
      </c>
    </row>
    <row r="447" s="2" customFormat="1" ht="16.30189" customHeight="1">
      <c r="A447" s="41"/>
      <c r="B447" s="42"/>
      <c r="C447" s="215" t="s">
        <v>2099</v>
      </c>
      <c r="D447" s="215" t="s">
        <v>199</v>
      </c>
      <c r="E447" s="216" t="s">
        <v>6239</v>
      </c>
      <c r="F447" s="217" t="s">
        <v>6240</v>
      </c>
      <c r="G447" s="218" t="s">
        <v>5911</v>
      </c>
      <c r="H447" s="219">
        <v>1</v>
      </c>
      <c r="I447" s="220"/>
      <c r="J447" s="221">
        <f>ROUND(I447*H447,2)</f>
        <v>0</v>
      </c>
      <c r="K447" s="217" t="s">
        <v>19</v>
      </c>
      <c r="L447" s="47"/>
      <c r="M447" s="222" t="s">
        <v>19</v>
      </c>
      <c r="N447" s="223" t="s">
        <v>44</v>
      </c>
      <c r="O447" s="87"/>
      <c r="P447" s="224">
        <f>O447*H447</f>
        <v>0</v>
      </c>
      <c r="Q447" s="224">
        <v>0</v>
      </c>
      <c r="R447" s="224">
        <f>Q447*H447</f>
        <v>0</v>
      </c>
      <c r="S447" s="224">
        <v>0</v>
      </c>
      <c r="T447" s="225">
        <f>S447*H447</f>
        <v>0</v>
      </c>
      <c r="U447" s="41"/>
      <c r="V447" s="41"/>
      <c r="W447" s="41"/>
      <c r="X447" s="41"/>
      <c r="Y447" s="41"/>
      <c r="Z447" s="41"/>
      <c r="AA447" s="41"/>
      <c r="AB447" s="41"/>
      <c r="AC447" s="41"/>
      <c r="AD447" s="41"/>
      <c r="AE447" s="41"/>
      <c r="AR447" s="226" t="s">
        <v>572</v>
      </c>
      <c r="AT447" s="226" t="s">
        <v>199</v>
      </c>
      <c r="AU447" s="226" t="s">
        <v>82</v>
      </c>
      <c r="AY447" s="20" t="s">
        <v>196</v>
      </c>
      <c r="BE447" s="227">
        <f>IF(N447="základní",J447,0)</f>
        <v>0</v>
      </c>
      <c r="BF447" s="227">
        <f>IF(N447="snížená",J447,0)</f>
        <v>0</v>
      </c>
      <c r="BG447" s="227">
        <f>IF(N447="zákl. přenesená",J447,0)</f>
        <v>0</v>
      </c>
      <c r="BH447" s="227">
        <f>IF(N447="sníž. přenesená",J447,0)</f>
        <v>0</v>
      </c>
      <c r="BI447" s="227">
        <f>IF(N447="nulová",J447,0)</f>
        <v>0</v>
      </c>
      <c r="BJ447" s="20" t="s">
        <v>80</v>
      </c>
      <c r="BK447" s="227">
        <f>ROUND(I447*H447,2)</f>
        <v>0</v>
      </c>
      <c r="BL447" s="20" t="s">
        <v>572</v>
      </c>
      <c r="BM447" s="226" t="s">
        <v>6241</v>
      </c>
    </row>
    <row r="448" s="14" customFormat="1">
      <c r="A448" s="14"/>
      <c r="B448" s="244"/>
      <c r="C448" s="245"/>
      <c r="D448" s="235" t="s">
        <v>208</v>
      </c>
      <c r="E448" s="246" t="s">
        <v>19</v>
      </c>
      <c r="F448" s="247" t="s">
        <v>80</v>
      </c>
      <c r="G448" s="245"/>
      <c r="H448" s="248">
        <v>1</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208</v>
      </c>
      <c r="AU448" s="254" t="s">
        <v>82</v>
      </c>
      <c r="AV448" s="14" t="s">
        <v>82</v>
      </c>
      <c r="AW448" s="14" t="s">
        <v>33</v>
      </c>
      <c r="AX448" s="14" t="s">
        <v>73</v>
      </c>
      <c r="AY448" s="254" t="s">
        <v>196</v>
      </c>
    </row>
    <row r="449" s="15" customFormat="1">
      <c r="A449" s="15"/>
      <c r="B449" s="255"/>
      <c r="C449" s="256"/>
      <c r="D449" s="235" t="s">
        <v>208</v>
      </c>
      <c r="E449" s="257" t="s">
        <v>19</v>
      </c>
      <c r="F449" s="258" t="s">
        <v>212</v>
      </c>
      <c r="G449" s="256"/>
      <c r="H449" s="259">
        <v>1</v>
      </c>
      <c r="I449" s="260"/>
      <c r="J449" s="256"/>
      <c r="K449" s="256"/>
      <c r="L449" s="261"/>
      <c r="M449" s="262"/>
      <c r="N449" s="263"/>
      <c r="O449" s="263"/>
      <c r="P449" s="263"/>
      <c r="Q449" s="263"/>
      <c r="R449" s="263"/>
      <c r="S449" s="263"/>
      <c r="T449" s="264"/>
      <c r="U449" s="15"/>
      <c r="V449" s="15"/>
      <c r="W449" s="15"/>
      <c r="X449" s="15"/>
      <c r="Y449" s="15"/>
      <c r="Z449" s="15"/>
      <c r="AA449" s="15"/>
      <c r="AB449" s="15"/>
      <c r="AC449" s="15"/>
      <c r="AD449" s="15"/>
      <c r="AE449" s="15"/>
      <c r="AT449" s="265" t="s">
        <v>208</v>
      </c>
      <c r="AU449" s="265" t="s">
        <v>82</v>
      </c>
      <c r="AV449" s="15" t="s">
        <v>204</v>
      </c>
      <c r="AW449" s="15" t="s">
        <v>33</v>
      </c>
      <c r="AX449" s="15" t="s">
        <v>80</v>
      </c>
      <c r="AY449" s="265" t="s">
        <v>196</v>
      </c>
    </row>
    <row r="450" s="12" customFormat="1" ht="22.8" customHeight="1">
      <c r="A450" s="12"/>
      <c r="B450" s="199"/>
      <c r="C450" s="200"/>
      <c r="D450" s="201" t="s">
        <v>72</v>
      </c>
      <c r="E450" s="213" t="s">
        <v>6242</v>
      </c>
      <c r="F450" s="213" t="s">
        <v>1177</v>
      </c>
      <c r="G450" s="200"/>
      <c r="H450" s="200"/>
      <c r="I450" s="203"/>
      <c r="J450" s="214">
        <f>BK450</f>
        <v>0</v>
      </c>
      <c r="K450" s="200"/>
      <c r="L450" s="205"/>
      <c r="M450" s="206"/>
      <c r="N450" s="207"/>
      <c r="O450" s="207"/>
      <c r="P450" s="208">
        <f>SUM(P451:P468)</f>
        <v>0</v>
      </c>
      <c r="Q450" s="207"/>
      <c r="R450" s="208">
        <f>SUM(R451:R468)</f>
        <v>0</v>
      </c>
      <c r="S450" s="207"/>
      <c r="T450" s="209">
        <f>SUM(T451:T468)</f>
        <v>0</v>
      </c>
      <c r="U450" s="12"/>
      <c r="V450" s="12"/>
      <c r="W450" s="12"/>
      <c r="X450" s="12"/>
      <c r="Y450" s="12"/>
      <c r="Z450" s="12"/>
      <c r="AA450" s="12"/>
      <c r="AB450" s="12"/>
      <c r="AC450" s="12"/>
      <c r="AD450" s="12"/>
      <c r="AE450" s="12"/>
      <c r="AR450" s="210" t="s">
        <v>80</v>
      </c>
      <c r="AT450" s="211" t="s">
        <v>72</v>
      </c>
      <c r="AU450" s="211" t="s">
        <v>80</v>
      </c>
      <c r="AY450" s="210" t="s">
        <v>196</v>
      </c>
      <c r="BK450" s="212">
        <f>SUM(BK451:BK468)</f>
        <v>0</v>
      </c>
    </row>
    <row r="451" s="2" customFormat="1" ht="16.30189" customHeight="1">
      <c r="A451" s="41"/>
      <c r="B451" s="42"/>
      <c r="C451" s="215" t="s">
        <v>2104</v>
      </c>
      <c r="D451" s="215" t="s">
        <v>199</v>
      </c>
      <c r="E451" s="216" t="s">
        <v>6243</v>
      </c>
      <c r="F451" s="217" t="s">
        <v>6244</v>
      </c>
      <c r="G451" s="218" t="s">
        <v>1052</v>
      </c>
      <c r="H451" s="219">
        <v>120</v>
      </c>
      <c r="I451" s="220"/>
      <c r="J451" s="221">
        <f>ROUND(I451*H451,2)</f>
        <v>0</v>
      </c>
      <c r="K451" s="217" t="s">
        <v>19</v>
      </c>
      <c r="L451" s="47"/>
      <c r="M451" s="222" t="s">
        <v>19</v>
      </c>
      <c r="N451" s="223" t="s">
        <v>44</v>
      </c>
      <c r="O451" s="87"/>
      <c r="P451" s="224">
        <f>O451*H451</f>
        <v>0</v>
      </c>
      <c r="Q451" s="224">
        <v>0</v>
      </c>
      <c r="R451" s="224">
        <f>Q451*H451</f>
        <v>0</v>
      </c>
      <c r="S451" s="224">
        <v>0</v>
      </c>
      <c r="T451" s="225">
        <f>S451*H451</f>
        <v>0</v>
      </c>
      <c r="U451" s="41"/>
      <c r="V451" s="41"/>
      <c r="W451" s="41"/>
      <c r="X451" s="41"/>
      <c r="Y451" s="41"/>
      <c r="Z451" s="41"/>
      <c r="AA451" s="41"/>
      <c r="AB451" s="41"/>
      <c r="AC451" s="41"/>
      <c r="AD451" s="41"/>
      <c r="AE451" s="41"/>
      <c r="AR451" s="226" t="s">
        <v>572</v>
      </c>
      <c r="AT451" s="226" t="s">
        <v>199</v>
      </c>
      <c r="AU451" s="226" t="s">
        <v>82</v>
      </c>
      <c r="AY451" s="20" t="s">
        <v>196</v>
      </c>
      <c r="BE451" s="227">
        <f>IF(N451="základní",J451,0)</f>
        <v>0</v>
      </c>
      <c r="BF451" s="227">
        <f>IF(N451="snížená",J451,0)</f>
        <v>0</v>
      </c>
      <c r="BG451" s="227">
        <f>IF(N451="zákl. přenesená",J451,0)</f>
        <v>0</v>
      </c>
      <c r="BH451" s="227">
        <f>IF(N451="sníž. přenesená",J451,0)</f>
        <v>0</v>
      </c>
      <c r="BI451" s="227">
        <f>IF(N451="nulová",J451,0)</f>
        <v>0</v>
      </c>
      <c r="BJ451" s="20" t="s">
        <v>80</v>
      </c>
      <c r="BK451" s="227">
        <f>ROUND(I451*H451,2)</f>
        <v>0</v>
      </c>
      <c r="BL451" s="20" t="s">
        <v>572</v>
      </c>
      <c r="BM451" s="226" t="s">
        <v>6245</v>
      </c>
    </row>
    <row r="452" s="14" customFormat="1">
      <c r="A452" s="14"/>
      <c r="B452" s="244"/>
      <c r="C452" s="245"/>
      <c r="D452" s="235" t="s">
        <v>208</v>
      </c>
      <c r="E452" s="246" t="s">
        <v>19</v>
      </c>
      <c r="F452" s="247" t="s">
        <v>2114</v>
      </c>
      <c r="G452" s="245"/>
      <c r="H452" s="248">
        <v>120</v>
      </c>
      <c r="I452" s="249"/>
      <c r="J452" s="245"/>
      <c r="K452" s="245"/>
      <c r="L452" s="250"/>
      <c r="M452" s="251"/>
      <c r="N452" s="252"/>
      <c r="O452" s="252"/>
      <c r="P452" s="252"/>
      <c r="Q452" s="252"/>
      <c r="R452" s="252"/>
      <c r="S452" s="252"/>
      <c r="T452" s="253"/>
      <c r="U452" s="14"/>
      <c r="V452" s="14"/>
      <c r="W452" s="14"/>
      <c r="X452" s="14"/>
      <c r="Y452" s="14"/>
      <c r="Z452" s="14"/>
      <c r="AA452" s="14"/>
      <c r="AB452" s="14"/>
      <c r="AC452" s="14"/>
      <c r="AD452" s="14"/>
      <c r="AE452" s="14"/>
      <c r="AT452" s="254" t="s">
        <v>208</v>
      </c>
      <c r="AU452" s="254" t="s">
        <v>82</v>
      </c>
      <c r="AV452" s="14" t="s">
        <v>82</v>
      </c>
      <c r="AW452" s="14" t="s">
        <v>33</v>
      </c>
      <c r="AX452" s="14" t="s">
        <v>73</v>
      </c>
      <c r="AY452" s="254" t="s">
        <v>196</v>
      </c>
    </row>
    <row r="453" s="15" customFormat="1">
      <c r="A453" s="15"/>
      <c r="B453" s="255"/>
      <c r="C453" s="256"/>
      <c r="D453" s="235" t="s">
        <v>208</v>
      </c>
      <c r="E453" s="257" t="s">
        <v>19</v>
      </c>
      <c r="F453" s="258" t="s">
        <v>212</v>
      </c>
      <c r="G453" s="256"/>
      <c r="H453" s="259">
        <v>120</v>
      </c>
      <c r="I453" s="260"/>
      <c r="J453" s="256"/>
      <c r="K453" s="256"/>
      <c r="L453" s="261"/>
      <c r="M453" s="262"/>
      <c r="N453" s="263"/>
      <c r="O453" s="263"/>
      <c r="P453" s="263"/>
      <c r="Q453" s="263"/>
      <c r="R453" s="263"/>
      <c r="S453" s="263"/>
      <c r="T453" s="264"/>
      <c r="U453" s="15"/>
      <c r="V453" s="15"/>
      <c r="W453" s="15"/>
      <c r="X453" s="15"/>
      <c r="Y453" s="15"/>
      <c r="Z453" s="15"/>
      <c r="AA453" s="15"/>
      <c r="AB453" s="15"/>
      <c r="AC453" s="15"/>
      <c r="AD453" s="15"/>
      <c r="AE453" s="15"/>
      <c r="AT453" s="265" t="s">
        <v>208</v>
      </c>
      <c r="AU453" s="265" t="s">
        <v>82</v>
      </c>
      <c r="AV453" s="15" t="s">
        <v>204</v>
      </c>
      <c r="AW453" s="15" t="s">
        <v>33</v>
      </c>
      <c r="AX453" s="15" t="s">
        <v>80</v>
      </c>
      <c r="AY453" s="265" t="s">
        <v>196</v>
      </c>
    </row>
    <row r="454" s="2" customFormat="1" ht="16.30189" customHeight="1">
      <c r="A454" s="41"/>
      <c r="B454" s="42"/>
      <c r="C454" s="215" t="s">
        <v>2109</v>
      </c>
      <c r="D454" s="215" t="s">
        <v>199</v>
      </c>
      <c r="E454" s="216" t="s">
        <v>6246</v>
      </c>
      <c r="F454" s="217" t="s">
        <v>6247</v>
      </c>
      <c r="G454" s="218" t="s">
        <v>1052</v>
      </c>
      <c r="H454" s="219">
        <v>2</v>
      </c>
      <c r="I454" s="220"/>
      <c r="J454" s="221">
        <f>ROUND(I454*H454,2)</f>
        <v>0</v>
      </c>
      <c r="K454" s="217" t="s">
        <v>19</v>
      </c>
      <c r="L454" s="47"/>
      <c r="M454" s="222" t="s">
        <v>19</v>
      </c>
      <c r="N454" s="223" t="s">
        <v>44</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572</v>
      </c>
      <c r="AT454" s="226" t="s">
        <v>199</v>
      </c>
      <c r="AU454" s="226" t="s">
        <v>82</v>
      </c>
      <c r="AY454" s="20" t="s">
        <v>196</v>
      </c>
      <c r="BE454" s="227">
        <f>IF(N454="základní",J454,0)</f>
        <v>0</v>
      </c>
      <c r="BF454" s="227">
        <f>IF(N454="snížená",J454,0)</f>
        <v>0</v>
      </c>
      <c r="BG454" s="227">
        <f>IF(N454="zákl. přenesená",J454,0)</f>
        <v>0</v>
      </c>
      <c r="BH454" s="227">
        <f>IF(N454="sníž. přenesená",J454,0)</f>
        <v>0</v>
      </c>
      <c r="BI454" s="227">
        <f>IF(N454="nulová",J454,0)</f>
        <v>0</v>
      </c>
      <c r="BJ454" s="20" t="s">
        <v>80</v>
      </c>
      <c r="BK454" s="227">
        <f>ROUND(I454*H454,2)</f>
        <v>0</v>
      </c>
      <c r="BL454" s="20" t="s">
        <v>572</v>
      </c>
      <c r="BM454" s="226" t="s">
        <v>6248</v>
      </c>
    </row>
    <row r="455" s="14" customFormat="1">
      <c r="A455" s="14"/>
      <c r="B455" s="244"/>
      <c r="C455" s="245"/>
      <c r="D455" s="235" t="s">
        <v>208</v>
      </c>
      <c r="E455" s="246" t="s">
        <v>19</v>
      </c>
      <c r="F455" s="247" t="s">
        <v>82</v>
      </c>
      <c r="G455" s="245"/>
      <c r="H455" s="248">
        <v>2</v>
      </c>
      <c r="I455" s="249"/>
      <c r="J455" s="245"/>
      <c r="K455" s="245"/>
      <c r="L455" s="250"/>
      <c r="M455" s="251"/>
      <c r="N455" s="252"/>
      <c r="O455" s="252"/>
      <c r="P455" s="252"/>
      <c r="Q455" s="252"/>
      <c r="R455" s="252"/>
      <c r="S455" s="252"/>
      <c r="T455" s="253"/>
      <c r="U455" s="14"/>
      <c r="V455" s="14"/>
      <c r="W455" s="14"/>
      <c r="X455" s="14"/>
      <c r="Y455" s="14"/>
      <c r="Z455" s="14"/>
      <c r="AA455" s="14"/>
      <c r="AB455" s="14"/>
      <c r="AC455" s="14"/>
      <c r="AD455" s="14"/>
      <c r="AE455" s="14"/>
      <c r="AT455" s="254" t="s">
        <v>208</v>
      </c>
      <c r="AU455" s="254" t="s">
        <v>82</v>
      </c>
      <c r="AV455" s="14" t="s">
        <v>82</v>
      </c>
      <c r="AW455" s="14" t="s">
        <v>33</v>
      </c>
      <c r="AX455" s="14" t="s">
        <v>73</v>
      </c>
      <c r="AY455" s="254" t="s">
        <v>196</v>
      </c>
    </row>
    <row r="456" s="15" customFormat="1">
      <c r="A456" s="15"/>
      <c r="B456" s="255"/>
      <c r="C456" s="256"/>
      <c r="D456" s="235" t="s">
        <v>208</v>
      </c>
      <c r="E456" s="257" t="s">
        <v>19</v>
      </c>
      <c r="F456" s="258" t="s">
        <v>212</v>
      </c>
      <c r="G456" s="256"/>
      <c r="H456" s="259">
        <v>2</v>
      </c>
      <c r="I456" s="260"/>
      <c r="J456" s="256"/>
      <c r="K456" s="256"/>
      <c r="L456" s="261"/>
      <c r="M456" s="262"/>
      <c r="N456" s="263"/>
      <c r="O456" s="263"/>
      <c r="P456" s="263"/>
      <c r="Q456" s="263"/>
      <c r="R456" s="263"/>
      <c r="S456" s="263"/>
      <c r="T456" s="264"/>
      <c r="U456" s="15"/>
      <c r="V456" s="15"/>
      <c r="W456" s="15"/>
      <c r="X456" s="15"/>
      <c r="Y456" s="15"/>
      <c r="Z456" s="15"/>
      <c r="AA456" s="15"/>
      <c r="AB456" s="15"/>
      <c r="AC456" s="15"/>
      <c r="AD456" s="15"/>
      <c r="AE456" s="15"/>
      <c r="AT456" s="265" t="s">
        <v>208</v>
      </c>
      <c r="AU456" s="265" t="s">
        <v>82</v>
      </c>
      <c r="AV456" s="15" t="s">
        <v>204</v>
      </c>
      <c r="AW456" s="15" t="s">
        <v>33</v>
      </c>
      <c r="AX456" s="15" t="s">
        <v>80</v>
      </c>
      <c r="AY456" s="265" t="s">
        <v>196</v>
      </c>
    </row>
    <row r="457" s="2" customFormat="1" ht="23.4566" customHeight="1">
      <c r="A457" s="41"/>
      <c r="B457" s="42"/>
      <c r="C457" s="215" t="s">
        <v>2114</v>
      </c>
      <c r="D457" s="215" t="s">
        <v>199</v>
      </c>
      <c r="E457" s="216" t="s">
        <v>6249</v>
      </c>
      <c r="F457" s="217" t="s">
        <v>6250</v>
      </c>
      <c r="G457" s="218" t="s">
        <v>1052</v>
      </c>
      <c r="H457" s="219">
        <v>16</v>
      </c>
      <c r="I457" s="220"/>
      <c r="J457" s="221">
        <f>ROUND(I457*H457,2)</f>
        <v>0</v>
      </c>
      <c r="K457" s="217" t="s">
        <v>19</v>
      </c>
      <c r="L457" s="47"/>
      <c r="M457" s="222" t="s">
        <v>19</v>
      </c>
      <c r="N457" s="223" t="s">
        <v>44</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572</v>
      </c>
      <c r="AT457" s="226" t="s">
        <v>199</v>
      </c>
      <c r="AU457" s="226" t="s">
        <v>82</v>
      </c>
      <c r="AY457" s="20" t="s">
        <v>196</v>
      </c>
      <c r="BE457" s="227">
        <f>IF(N457="základní",J457,0)</f>
        <v>0</v>
      </c>
      <c r="BF457" s="227">
        <f>IF(N457="snížená",J457,0)</f>
        <v>0</v>
      </c>
      <c r="BG457" s="227">
        <f>IF(N457="zákl. přenesená",J457,0)</f>
        <v>0</v>
      </c>
      <c r="BH457" s="227">
        <f>IF(N457="sníž. přenesená",J457,0)</f>
        <v>0</v>
      </c>
      <c r="BI457" s="227">
        <f>IF(N457="nulová",J457,0)</f>
        <v>0</v>
      </c>
      <c r="BJ457" s="20" t="s">
        <v>80</v>
      </c>
      <c r="BK457" s="227">
        <f>ROUND(I457*H457,2)</f>
        <v>0</v>
      </c>
      <c r="BL457" s="20" t="s">
        <v>572</v>
      </c>
      <c r="BM457" s="226" t="s">
        <v>6251</v>
      </c>
    </row>
    <row r="458" s="14" customFormat="1">
      <c r="A458" s="14"/>
      <c r="B458" s="244"/>
      <c r="C458" s="245"/>
      <c r="D458" s="235" t="s">
        <v>208</v>
      </c>
      <c r="E458" s="246" t="s">
        <v>19</v>
      </c>
      <c r="F458" s="247" t="s">
        <v>297</v>
      </c>
      <c r="G458" s="245"/>
      <c r="H458" s="248">
        <v>16</v>
      </c>
      <c r="I458" s="249"/>
      <c r="J458" s="245"/>
      <c r="K458" s="245"/>
      <c r="L458" s="250"/>
      <c r="M458" s="251"/>
      <c r="N458" s="252"/>
      <c r="O458" s="252"/>
      <c r="P458" s="252"/>
      <c r="Q458" s="252"/>
      <c r="R458" s="252"/>
      <c r="S458" s="252"/>
      <c r="T458" s="253"/>
      <c r="U458" s="14"/>
      <c r="V458" s="14"/>
      <c r="W458" s="14"/>
      <c r="X458" s="14"/>
      <c r="Y458" s="14"/>
      <c r="Z458" s="14"/>
      <c r="AA458" s="14"/>
      <c r="AB458" s="14"/>
      <c r="AC458" s="14"/>
      <c r="AD458" s="14"/>
      <c r="AE458" s="14"/>
      <c r="AT458" s="254" t="s">
        <v>208</v>
      </c>
      <c r="AU458" s="254" t="s">
        <v>82</v>
      </c>
      <c r="AV458" s="14" t="s">
        <v>82</v>
      </c>
      <c r="AW458" s="14" t="s">
        <v>33</v>
      </c>
      <c r="AX458" s="14" t="s">
        <v>73</v>
      </c>
      <c r="AY458" s="254" t="s">
        <v>196</v>
      </c>
    </row>
    <row r="459" s="15" customFormat="1">
      <c r="A459" s="15"/>
      <c r="B459" s="255"/>
      <c r="C459" s="256"/>
      <c r="D459" s="235" t="s">
        <v>208</v>
      </c>
      <c r="E459" s="257" t="s">
        <v>19</v>
      </c>
      <c r="F459" s="258" t="s">
        <v>212</v>
      </c>
      <c r="G459" s="256"/>
      <c r="H459" s="259">
        <v>16</v>
      </c>
      <c r="I459" s="260"/>
      <c r="J459" s="256"/>
      <c r="K459" s="256"/>
      <c r="L459" s="261"/>
      <c r="M459" s="262"/>
      <c r="N459" s="263"/>
      <c r="O459" s="263"/>
      <c r="P459" s="263"/>
      <c r="Q459" s="263"/>
      <c r="R459" s="263"/>
      <c r="S459" s="263"/>
      <c r="T459" s="264"/>
      <c r="U459" s="15"/>
      <c r="V459" s="15"/>
      <c r="W459" s="15"/>
      <c r="X459" s="15"/>
      <c r="Y459" s="15"/>
      <c r="Z459" s="15"/>
      <c r="AA459" s="15"/>
      <c r="AB459" s="15"/>
      <c r="AC459" s="15"/>
      <c r="AD459" s="15"/>
      <c r="AE459" s="15"/>
      <c r="AT459" s="265" t="s">
        <v>208</v>
      </c>
      <c r="AU459" s="265" t="s">
        <v>82</v>
      </c>
      <c r="AV459" s="15" t="s">
        <v>204</v>
      </c>
      <c r="AW459" s="15" t="s">
        <v>33</v>
      </c>
      <c r="AX459" s="15" t="s">
        <v>80</v>
      </c>
      <c r="AY459" s="265" t="s">
        <v>196</v>
      </c>
    </row>
    <row r="460" s="2" customFormat="1" ht="47.59245" customHeight="1">
      <c r="A460" s="41"/>
      <c r="B460" s="42"/>
      <c r="C460" s="215" t="s">
        <v>2119</v>
      </c>
      <c r="D460" s="215" t="s">
        <v>199</v>
      </c>
      <c r="E460" s="216" t="s">
        <v>6252</v>
      </c>
      <c r="F460" s="217" t="s">
        <v>6253</v>
      </c>
      <c r="G460" s="218" t="s">
        <v>1052</v>
      </c>
      <c r="H460" s="219">
        <v>16</v>
      </c>
      <c r="I460" s="220"/>
      <c r="J460" s="221">
        <f>ROUND(I460*H460,2)</f>
        <v>0</v>
      </c>
      <c r="K460" s="217" t="s">
        <v>19</v>
      </c>
      <c r="L460" s="47"/>
      <c r="M460" s="222" t="s">
        <v>19</v>
      </c>
      <c r="N460" s="223" t="s">
        <v>44</v>
      </c>
      <c r="O460" s="87"/>
      <c r="P460" s="224">
        <f>O460*H460</f>
        <v>0</v>
      </c>
      <c r="Q460" s="224">
        <v>0</v>
      </c>
      <c r="R460" s="224">
        <f>Q460*H460</f>
        <v>0</v>
      </c>
      <c r="S460" s="224">
        <v>0</v>
      </c>
      <c r="T460" s="225">
        <f>S460*H460</f>
        <v>0</v>
      </c>
      <c r="U460" s="41"/>
      <c r="V460" s="41"/>
      <c r="W460" s="41"/>
      <c r="X460" s="41"/>
      <c r="Y460" s="41"/>
      <c r="Z460" s="41"/>
      <c r="AA460" s="41"/>
      <c r="AB460" s="41"/>
      <c r="AC460" s="41"/>
      <c r="AD460" s="41"/>
      <c r="AE460" s="41"/>
      <c r="AR460" s="226" t="s">
        <v>572</v>
      </c>
      <c r="AT460" s="226" t="s">
        <v>199</v>
      </c>
      <c r="AU460" s="226" t="s">
        <v>82</v>
      </c>
      <c r="AY460" s="20" t="s">
        <v>196</v>
      </c>
      <c r="BE460" s="227">
        <f>IF(N460="základní",J460,0)</f>
        <v>0</v>
      </c>
      <c r="BF460" s="227">
        <f>IF(N460="snížená",J460,0)</f>
        <v>0</v>
      </c>
      <c r="BG460" s="227">
        <f>IF(N460="zákl. přenesená",J460,0)</f>
        <v>0</v>
      </c>
      <c r="BH460" s="227">
        <f>IF(N460="sníž. přenesená",J460,0)</f>
        <v>0</v>
      </c>
      <c r="BI460" s="227">
        <f>IF(N460="nulová",J460,0)</f>
        <v>0</v>
      </c>
      <c r="BJ460" s="20" t="s">
        <v>80</v>
      </c>
      <c r="BK460" s="227">
        <f>ROUND(I460*H460,2)</f>
        <v>0</v>
      </c>
      <c r="BL460" s="20" t="s">
        <v>572</v>
      </c>
      <c r="BM460" s="226" t="s">
        <v>6254</v>
      </c>
    </row>
    <row r="461" s="14" customFormat="1">
      <c r="A461" s="14"/>
      <c r="B461" s="244"/>
      <c r="C461" s="245"/>
      <c r="D461" s="235" t="s">
        <v>208</v>
      </c>
      <c r="E461" s="246" t="s">
        <v>19</v>
      </c>
      <c r="F461" s="247" t="s">
        <v>297</v>
      </c>
      <c r="G461" s="245"/>
      <c r="H461" s="248">
        <v>16</v>
      </c>
      <c r="I461" s="249"/>
      <c r="J461" s="245"/>
      <c r="K461" s="245"/>
      <c r="L461" s="250"/>
      <c r="M461" s="251"/>
      <c r="N461" s="252"/>
      <c r="O461" s="252"/>
      <c r="P461" s="252"/>
      <c r="Q461" s="252"/>
      <c r="R461" s="252"/>
      <c r="S461" s="252"/>
      <c r="T461" s="253"/>
      <c r="U461" s="14"/>
      <c r="V461" s="14"/>
      <c r="W461" s="14"/>
      <c r="X461" s="14"/>
      <c r="Y461" s="14"/>
      <c r="Z461" s="14"/>
      <c r="AA461" s="14"/>
      <c r="AB461" s="14"/>
      <c r="AC461" s="14"/>
      <c r="AD461" s="14"/>
      <c r="AE461" s="14"/>
      <c r="AT461" s="254" t="s">
        <v>208</v>
      </c>
      <c r="AU461" s="254" t="s">
        <v>82</v>
      </c>
      <c r="AV461" s="14" t="s">
        <v>82</v>
      </c>
      <c r="AW461" s="14" t="s">
        <v>33</v>
      </c>
      <c r="AX461" s="14" t="s">
        <v>73</v>
      </c>
      <c r="AY461" s="254" t="s">
        <v>196</v>
      </c>
    </row>
    <row r="462" s="15" customFormat="1">
      <c r="A462" s="15"/>
      <c r="B462" s="255"/>
      <c r="C462" s="256"/>
      <c r="D462" s="235" t="s">
        <v>208</v>
      </c>
      <c r="E462" s="257" t="s">
        <v>19</v>
      </c>
      <c r="F462" s="258" t="s">
        <v>212</v>
      </c>
      <c r="G462" s="256"/>
      <c r="H462" s="259">
        <v>16</v>
      </c>
      <c r="I462" s="260"/>
      <c r="J462" s="256"/>
      <c r="K462" s="256"/>
      <c r="L462" s="261"/>
      <c r="M462" s="262"/>
      <c r="N462" s="263"/>
      <c r="O462" s="263"/>
      <c r="P462" s="263"/>
      <c r="Q462" s="263"/>
      <c r="R462" s="263"/>
      <c r="S462" s="263"/>
      <c r="T462" s="264"/>
      <c r="U462" s="15"/>
      <c r="V462" s="15"/>
      <c r="W462" s="15"/>
      <c r="X462" s="15"/>
      <c r="Y462" s="15"/>
      <c r="Z462" s="15"/>
      <c r="AA462" s="15"/>
      <c r="AB462" s="15"/>
      <c r="AC462" s="15"/>
      <c r="AD462" s="15"/>
      <c r="AE462" s="15"/>
      <c r="AT462" s="265" t="s">
        <v>208</v>
      </c>
      <c r="AU462" s="265" t="s">
        <v>82</v>
      </c>
      <c r="AV462" s="15" t="s">
        <v>204</v>
      </c>
      <c r="AW462" s="15" t="s">
        <v>33</v>
      </c>
      <c r="AX462" s="15" t="s">
        <v>80</v>
      </c>
      <c r="AY462" s="265" t="s">
        <v>196</v>
      </c>
    </row>
    <row r="463" s="2" customFormat="1" ht="75.39622" customHeight="1">
      <c r="A463" s="41"/>
      <c r="B463" s="42"/>
      <c r="C463" s="215" t="s">
        <v>2122</v>
      </c>
      <c r="D463" s="215" t="s">
        <v>199</v>
      </c>
      <c r="E463" s="216" t="s">
        <v>6255</v>
      </c>
      <c r="F463" s="217" t="s">
        <v>6256</v>
      </c>
      <c r="G463" s="218" t="s">
        <v>5911</v>
      </c>
      <c r="H463" s="219">
        <v>1</v>
      </c>
      <c r="I463" s="220"/>
      <c r="J463" s="221">
        <f>ROUND(I463*H463,2)</f>
        <v>0</v>
      </c>
      <c r="K463" s="217" t="s">
        <v>19</v>
      </c>
      <c r="L463" s="47"/>
      <c r="M463" s="222" t="s">
        <v>19</v>
      </c>
      <c r="N463" s="223" t="s">
        <v>44</v>
      </c>
      <c r="O463" s="87"/>
      <c r="P463" s="224">
        <f>O463*H463</f>
        <v>0</v>
      </c>
      <c r="Q463" s="224">
        <v>0</v>
      </c>
      <c r="R463" s="224">
        <f>Q463*H463</f>
        <v>0</v>
      </c>
      <c r="S463" s="224">
        <v>0</v>
      </c>
      <c r="T463" s="225">
        <f>S463*H463</f>
        <v>0</v>
      </c>
      <c r="U463" s="41"/>
      <c r="V463" s="41"/>
      <c r="W463" s="41"/>
      <c r="X463" s="41"/>
      <c r="Y463" s="41"/>
      <c r="Z463" s="41"/>
      <c r="AA463" s="41"/>
      <c r="AB463" s="41"/>
      <c r="AC463" s="41"/>
      <c r="AD463" s="41"/>
      <c r="AE463" s="41"/>
      <c r="AR463" s="226" t="s">
        <v>572</v>
      </c>
      <c r="AT463" s="226" t="s">
        <v>199</v>
      </c>
      <c r="AU463" s="226" t="s">
        <v>82</v>
      </c>
      <c r="AY463" s="20" t="s">
        <v>196</v>
      </c>
      <c r="BE463" s="227">
        <f>IF(N463="základní",J463,0)</f>
        <v>0</v>
      </c>
      <c r="BF463" s="227">
        <f>IF(N463="snížená",J463,0)</f>
        <v>0</v>
      </c>
      <c r="BG463" s="227">
        <f>IF(N463="zákl. přenesená",J463,0)</f>
        <v>0</v>
      </c>
      <c r="BH463" s="227">
        <f>IF(N463="sníž. přenesená",J463,0)</f>
        <v>0</v>
      </c>
      <c r="BI463" s="227">
        <f>IF(N463="nulová",J463,0)</f>
        <v>0</v>
      </c>
      <c r="BJ463" s="20" t="s">
        <v>80</v>
      </c>
      <c r="BK463" s="227">
        <f>ROUND(I463*H463,2)</f>
        <v>0</v>
      </c>
      <c r="BL463" s="20" t="s">
        <v>572</v>
      </c>
      <c r="BM463" s="226" t="s">
        <v>6257</v>
      </c>
    </row>
    <row r="464" s="14" customFormat="1">
      <c r="A464" s="14"/>
      <c r="B464" s="244"/>
      <c r="C464" s="245"/>
      <c r="D464" s="235" t="s">
        <v>208</v>
      </c>
      <c r="E464" s="246" t="s">
        <v>19</v>
      </c>
      <c r="F464" s="247" t="s">
        <v>80</v>
      </c>
      <c r="G464" s="245"/>
      <c r="H464" s="248">
        <v>1</v>
      </c>
      <c r="I464" s="249"/>
      <c r="J464" s="245"/>
      <c r="K464" s="245"/>
      <c r="L464" s="250"/>
      <c r="M464" s="251"/>
      <c r="N464" s="252"/>
      <c r="O464" s="252"/>
      <c r="P464" s="252"/>
      <c r="Q464" s="252"/>
      <c r="R464" s="252"/>
      <c r="S464" s="252"/>
      <c r="T464" s="253"/>
      <c r="U464" s="14"/>
      <c r="V464" s="14"/>
      <c r="W464" s="14"/>
      <c r="X464" s="14"/>
      <c r="Y464" s="14"/>
      <c r="Z464" s="14"/>
      <c r="AA464" s="14"/>
      <c r="AB464" s="14"/>
      <c r="AC464" s="14"/>
      <c r="AD464" s="14"/>
      <c r="AE464" s="14"/>
      <c r="AT464" s="254" t="s">
        <v>208</v>
      </c>
      <c r="AU464" s="254" t="s">
        <v>82</v>
      </c>
      <c r="AV464" s="14" t="s">
        <v>82</v>
      </c>
      <c r="AW464" s="14" t="s">
        <v>33</v>
      </c>
      <c r="AX464" s="14" t="s">
        <v>73</v>
      </c>
      <c r="AY464" s="254" t="s">
        <v>196</v>
      </c>
    </row>
    <row r="465" s="15" customFormat="1">
      <c r="A465" s="15"/>
      <c r="B465" s="255"/>
      <c r="C465" s="256"/>
      <c r="D465" s="235" t="s">
        <v>208</v>
      </c>
      <c r="E465" s="257" t="s">
        <v>19</v>
      </c>
      <c r="F465" s="258" t="s">
        <v>212</v>
      </c>
      <c r="G465" s="256"/>
      <c r="H465" s="259">
        <v>1</v>
      </c>
      <c r="I465" s="260"/>
      <c r="J465" s="256"/>
      <c r="K465" s="256"/>
      <c r="L465" s="261"/>
      <c r="M465" s="262"/>
      <c r="N465" s="263"/>
      <c r="O465" s="263"/>
      <c r="P465" s="263"/>
      <c r="Q465" s="263"/>
      <c r="R465" s="263"/>
      <c r="S465" s="263"/>
      <c r="T465" s="264"/>
      <c r="U465" s="15"/>
      <c r="V465" s="15"/>
      <c r="W465" s="15"/>
      <c r="X465" s="15"/>
      <c r="Y465" s="15"/>
      <c r="Z465" s="15"/>
      <c r="AA465" s="15"/>
      <c r="AB465" s="15"/>
      <c r="AC465" s="15"/>
      <c r="AD465" s="15"/>
      <c r="AE465" s="15"/>
      <c r="AT465" s="265" t="s">
        <v>208</v>
      </c>
      <c r="AU465" s="265" t="s">
        <v>82</v>
      </c>
      <c r="AV465" s="15" t="s">
        <v>204</v>
      </c>
      <c r="AW465" s="15" t="s">
        <v>33</v>
      </c>
      <c r="AX465" s="15" t="s">
        <v>80</v>
      </c>
      <c r="AY465" s="265" t="s">
        <v>196</v>
      </c>
    </row>
    <row r="466" s="2" customFormat="1" ht="42.79245" customHeight="1">
      <c r="A466" s="41"/>
      <c r="B466" s="42"/>
      <c r="C466" s="215" t="s">
        <v>2127</v>
      </c>
      <c r="D466" s="215" t="s">
        <v>199</v>
      </c>
      <c r="E466" s="216" t="s">
        <v>6258</v>
      </c>
      <c r="F466" s="217" t="s">
        <v>6259</v>
      </c>
      <c r="G466" s="218" t="s">
        <v>5911</v>
      </c>
      <c r="H466" s="219">
        <v>1</v>
      </c>
      <c r="I466" s="220"/>
      <c r="J466" s="221">
        <f>ROUND(I466*H466,2)</f>
        <v>0</v>
      </c>
      <c r="K466" s="217" t="s">
        <v>19</v>
      </c>
      <c r="L466" s="47"/>
      <c r="M466" s="222" t="s">
        <v>19</v>
      </c>
      <c r="N466" s="223" t="s">
        <v>44</v>
      </c>
      <c r="O466" s="87"/>
      <c r="P466" s="224">
        <f>O466*H466</f>
        <v>0</v>
      </c>
      <c r="Q466" s="224">
        <v>0</v>
      </c>
      <c r="R466" s="224">
        <f>Q466*H466</f>
        <v>0</v>
      </c>
      <c r="S466" s="224">
        <v>0</v>
      </c>
      <c r="T466" s="225">
        <f>S466*H466</f>
        <v>0</v>
      </c>
      <c r="U466" s="41"/>
      <c r="V466" s="41"/>
      <c r="W466" s="41"/>
      <c r="X466" s="41"/>
      <c r="Y466" s="41"/>
      <c r="Z466" s="41"/>
      <c r="AA466" s="41"/>
      <c r="AB466" s="41"/>
      <c r="AC466" s="41"/>
      <c r="AD466" s="41"/>
      <c r="AE466" s="41"/>
      <c r="AR466" s="226" t="s">
        <v>572</v>
      </c>
      <c r="AT466" s="226" t="s">
        <v>199</v>
      </c>
      <c r="AU466" s="226" t="s">
        <v>82</v>
      </c>
      <c r="AY466" s="20" t="s">
        <v>196</v>
      </c>
      <c r="BE466" s="227">
        <f>IF(N466="základní",J466,0)</f>
        <v>0</v>
      </c>
      <c r="BF466" s="227">
        <f>IF(N466="snížená",J466,0)</f>
        <v>0</v>
      </c>
      <c r="BG466" s="227">
        <f>IF(N466="zákl. přenesená",J466,0)</f>
        <v>0</v>
      </c>
      <c r="BH466" s="227">
        <f>IF(N466="sníž. přenesená",J466,0)</f>
        <v>0</v>
      </c>
      <c r="BI466" s="227">
        <f>IF(N466="nulová",J466,0)</f>
        <v>0</v>
      </c>
      <c r="BJ466" s="20" t="s">
        <v>80</v>
      </c>
      <c r="BK466" s="227">
        <f>ROUND(I466*H466,2)</f>
        <v>0</v>
      </c>
      <c r="BL466" s="20" t="s">
        <v>572</v>
      </c>
      <c r="BM466" s="226" t="s">
        <v>6260</v>
      </c>
    </row>
    <row r="467" s="14" customFormat="1">
      <c r="A467" s="14"/>
      <c r="B467" s="244"/>
      <c r="C467" s="245"/>
      <c r="D467" s="235" t="s">
        <v>208</v>
      </c>
      <c r="E467" s="246" t="s">
        <v>19</v>
      </c>
      <c r="F467" s="247" t="s">
        <v>80</v>
      </c>
      <c r="G467" s="245"/>
      <c r="H467" s="248">
        <v>1</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208</v>
      </c>
      <c r="AU467" s="254" t="s">
        <v>82</v>
      </c>
      <c r="AV467" s="14" t="s">
        <v>82</v>
      </c>
      <c r="AW467" s="14" t="s">
        <v>33</v>
      </c>
      <c r="AX467" s="14" t="s">
        <v>73</v>
      </c>
      <c r="AY467" s="254" t="s">
        <v>196</v>
      </c>
    </row>
    <row r="468" s="15" customFormat="1">
      <c r="A468" s="15"/>
      <c r="B468" s="255"/>
      <c r="C468" s="256"/>
      <c r="D468" s="235" t="s">
        <v>208</v>
      </c>
      <c r="E468" s="257" t="s">
        <v>19</v>
      </c>
      <c r="F468" s="258" t="s">
        <v>212</v>
      </c>
      <c r="G468" s="256"/>
      <c r="H468" s="259">
        <v>1</v>
      </c>
      <c r="I468" s="260"/>
      <c r="J468" s="256"/>
      <c r="K468" s="256"/>
      <c r="L468" s="261"/>
      <c r="M468" s="277"/>
      <c r="N468" s="278"/>
      <c r="O468" s="278"/>
      <c r="P468" s="278"/>
      <c r="Q468" s="278"/>
      <c r="R468" s="278"/>
      <c r="S468" s="278"/>
      <c r="T468" s="279"/>
      <c r="U468" s="15"/>
      <c r="V468" s="15"/>
      <c r="W468" s="15"/>
      <c r="X468" s="15"/>
      <c r="Y468" s="15"/>
      <c r="Z468" s="15"/>
      <c r="AA468" s="15"/>
      <c r="AB468" s="15"/>
      <c r="AC468" s="15"/>
      <c r="AD468" s="15"/>
      <c r="AE468" s="15"/>
      <c r="AT468" s="265" t="s">
        <v>208</v>
      </c>
      <c r="AU468" s="265" t="s">
        <v>82</v>
      </c>
      <c r="AV468" s="15" t="s">
        <v>204</v>
      </c>
      <c r="AW468" s="15" t="s">
        <v>33</v>
      </c>
      <c r="AX468" s="15" t="s">
        <v>80</v>
      </c>
      <c r="AY468" s="265" t="s">
        <v>196</v>
      </c>
    </row>
    <row r="469" s="2" customFormat="1" ht="6.96" customHeight="1">
      <c r="A469" s="41"/>
      <c r="B469" s="62"/>
      <c r="C469" s="63"/>
      <c r="D469" s="63"/>
      <c r="E469" s="63"/>
      <c r="F469" s="63"/>
      <c r="G469" s="63"/>
      <c r="H469" s="63"/>
      <c r="I469" s="63"/>
      <c r="J469" s="63"/>
      <c r="K469" s="63"/>
      <c r="L469" s="47"/>
      <c r="M469" s="41"/>
      <c r="O469" s="41"/>
      <c r="P469" s="41"/>
      <c r="Q469" s="41"/>
      <c r="R469" s="41"/>
      <c r="S469" s="41"/>
      <c r="T469" s="41"/>
      <c r="U469" s="41"/>
      <c r="V469" s="41"/>
      <c r="W469" s="41"/>
      <c r="X469" s="41"/>
      <c r="Y469" s="41"/>
      <c r="Z469" s="41"/>
      <c r="AA469" s="41"/>
      <c r="AB469" s="41"/>
      <c r="AC469" s="41"/>
      <c r="AD469" s="41"/>
      <c r="AE469" s="41"/>
    </row>
  </sheetData>
  <sheetProtection sheet="1" autoFilter="0" formatColumns="0" formatRows="0" objects="1" scenarios="1" spinCount="100000" saltValue="0/0lGqmWKGr2D4or+BzMsAiWg/CYevicJRI7fHSaBt8MqN3sxmqOHfTmno5DVz0P1cgLm264avaaMwXKk/TxZw==" hashValue="4sT6ydGJCJMygmojvRsbQaE2uyP/LFIzYUOyxlxtyJq6MLgCmXMXwB1TpJCsUgv7DtfX/QGWINUBqQ8Vu8thYQ==" algorithmName="SHA-512" password="CC35"/>
  <autoFilter ref="C92:K46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863281" style="1" customWidth="1"/>
    <col min="2" max="2" width="1.007813" style="1" customWidth="1"/>
    <col min="3" max="3" width="4.011719" style="1" customWidth="1"/>
    <col min="4" max="4" width="4.152344" style="1" customWidth="1"/>
    <col min="5" max="5" width="16.15234" style="1" customWidth="1"/>
    <col min="6" max="6" width="48.15234" style="1" customWidth="1"/>
    <col min="7" max="7" width="7.011719" style="1" customWidth="1"/>
    <col min="8" max="8" width="13.29297" style="1" customWidth="1"/>
    <col min="9" max="9" width="15.01172" style="1" customWidth="1"/>
    <col min="10" max="10" width="21.15234" style="1" customWidth="1"/>
    <col min="11" max="11" width="21.15234" style="1" customWidth="1"/>
    <col min="12" max="12" width="8.863281" style="1" customWidth="1"/>
    <col min="13" max="13" width="10.29297" style="1" hidden="1" customWidth="1"/>
    <col min="14" max="14" width="9.140625" style="1" hidden="1"/>
    <col min="15" max="15" width="13.43359" style="1" hidden="1" customWidth="1"/>
    <col min="16" max="16" width="13.43359" style="1" hidden="1" customWidth="1"/>
    <col min="17" max="17" width="13.43359" style="1" hidden="1" customWidth="1"/>
    <col min="18" max="18" width="13.43359" style="1" hidden="1" customWidth="1"/>
    <col min="19" max="19" width="13.43359" style="1" hidden="1" customWidth="1"/>
    <col min="20" max="20" width="13.43359" style="1" hidden="1" customWidth="1"/>
    <col min="21" max="21" width="15.43359" style="1" hidden="1" customWidth="1"/>
    <col min="22" max="22" width="11.72266" style="1" customWidth="1"/>
    <col min="23" max="23" width="15.43359" style="1" customWidth="1"/>
    <col min="24" max="24" width="11.72266" style="1" customWidth="1"/>
    <col min="25" max="25" width="14.15234" style="1" customWidth="1"/>
    <col min="26" max="26" width="10.43359" style="1" customWidth="1"/>
    <col min="27" max="27" width="14.15234" style="1" customWidth="1"/>
    <col min="28" max="28" width="15.43359" style="1" customWidth="1"/>
    <col min="29" max="29" width="10.43359" style="1" customWidth="1"/>
    <col min="30" max="30" width="14.15234" style="1" customWidth="1"/>
    <col min="31" max="31" width="15.43359"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82</v>
      </c>
    </row>
    <row r="4" s="1" customFormat="1" ht="24.96" customHeight="1">
      <c r="B4" s="23"/>
      <c r="D4" s="143" t="s">
        <v>160</v>
      </c>
      <c r="L4" s="23"/>
      <c r="M4" s="144" t="s">
        <v>10</v>
      </c>
      <c r="AT4" s="20" t="s">
        <v>4</v>
      </c>
    </row>
    <row r="5" s="1" customFormat="1" ht="6.96" customHeight="1">
      <c r="B5" s="23"/>
      <c r="L5" s="23"/>
    </row>
    <row r="6" s="1" customFormat="1" ht="12" customHeight="1">
      <c r="B6" s="23"/>
      <c r="D6" s="145" t="s">
        <v>16</v>
      </c>
      <c r="L6" s="23"/>
    </row>
    <row r="7" s="1" customFormat="1" ht="27.84906" customHeight="1">
      <c r="B7" s="23"/>
      <c r="E7" s="146" t="str">
        <f>'Rekapitulace stavby'!K6</f>
        <v>REVITALIZACE BUDOVY GALERIE MODERNÍHO UMĚNÍ CELÝ ROZPOČET BEZ PS</v>
      </c>
      <c r="F7" s="145"/>
      <c r="G7" s="145"/>
      <c r="H7" s="145"/>
      <c r="L7" s="23"/>
    </row>
    <row r="8" s="1" customFormat="1" ht="12" customHeight="1">
      <c r="B8" s="23"/>
      <c r="D8" s="145" t="s">
        <v>161</v>
      </c>
      <c r="L8" s="23"/>
    </row>
    <row r="9" s="2" customFormat="1" ht="16.30189" customHeight="1">
      <c r="A9" s="41"/>
      <c r="B9" s="47"/>
      <c r="C9" s="41"/>
      <c r="D9" s="41"/>
      <c r="E9" s="146" t="s">
        <v>1457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163</v>
      </c>
      <c r="E10" s="41"/>
      <c r="F10" s="41"/>
      <c r="G10" s="41"/>
      <c r="H10" s="41"/>
      <c r="I10" s="41"/>
      <c r="J10" s="41"/>
      <c r="K10" s="41"/>
      <c r="L10" s="147"/>
      <c r="S10" s="41"/>
      <c r="T10" s="41"/>
      <c r="U10" s="41"/>
      <c r="V10" s="41"/>
      <c r="W10" s="41"/>
      <c r="X10" s="41"/>
      <c r="Y10" s="41"/>
      <c r="Z10" s="41"/>
      <c r="AA10" s="41"/>
      <c r="AB10" s="41"/>
      <c r="AC10" s="41"/>
      <c r="AD10" s="41"/>
      <c r="AE10" s="41"/>
    </row>
    <row r="11" s="2" customFormat="1" ht="16.30189" customHeight="1">
      <c r="A11" s="41"/>
      <c r="B11" s="47"/>
      <c r="C11" s="41"/>
      <c r="D11" s="41"/>
      <c r="E11" s="148" t="s">
        <v>6261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24. 4. 2024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19</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5" t="s">
        <v>28</v>
      </c>
      <c r="J17" s="136" t="s">
        <v>19</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29</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28</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31</v>
      </c>
      <c r="E22" s="41"/>
      <c r="F22" s="41"/>
      <c r="G22" s="41"/>
      <c r="H22" s="41"/>
      <c r="I22" s="145" t="s">
        <v>26</v>
      </c>
      <c r="J22" s="136" t="s">
        <v>19</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5" t="s">
        <v>28</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34</v>
      </c>
      <c r="E25" s="41"/>
      <c r="F25" s="41"/>
      <c r="G25" s="41"/>
      <c r="H25" s="41"/>
      <c r="I25" s="145" t="s">
        <v>26</v>
      </c>
      <c r="J25" s="136" t="s">
        <v>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36</v>
      </c>
      <c r="F26" s="41"/>
      <c r="G26" s="41"/>
      <c r="H26" s="41"/>
      <c r="I26" s="145" t="s">
        <v>28</v>
      </c>
      <c r="J26" s="136" t="s">
        <v>19</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37</v>
      </c>
      <c r="E28" s="41"/>
      <c r="F28" s="41"/>
      <c r="G28" s="41"/>
      <c r="H28" s="41"/>
      <c r="I28" s="41"/>
      <c r="J28" s="41"/>
      <c r="K28" s="41"/>
      <c r="L28" s="147"/>
      <c r="S28" s="41"/>
      <c r="T28" s="41"/>
      <c r="U28" s="41"/>
      <c r="V28" s="41"/>
      <c r="W28" s="41"/>
      <c r="X28" s="41"/>
      <c r="Y28" s="41"/>
      <c r="Z28" s="41"/>
      <c r="AA28" s="41"/>
      <c r="AB28" s="41"/>
      <c r="AC28" s="41"/>
      <c r="AD28" s="41"/>
      <c r="AE28" s="41"/>
    </row>
    <row r="29" s="8" customFormat="1" ht="16.30189"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39</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41</v>
      </c>
      <c r="G34" s="41"/>
      <c r="H34" s="41"/>
      <c r="I34" s="157" t="s">
        <v>40</v>
      </c>
      <c r="J34" s="157" t="s">
        <v>42</v>
      </c>
      <c r="K34" s="41"/>
      <c r="L34" s="147"/>
      <c r="S34" s="41"/>
      <c r="T34" s="41"/>
      <c r="U34" s="41"/>
      <c r="V34" s="41"/>
      <c r="W34" s="41"/>
      <c r="X34" s="41"/>
      <c r="Y34" s="41"/>
      <c r="Z34" s="41"/>
      <c r="AA34" s="41"/>
      <c r="AB34" s="41"/>
      <c r="AC34" s="41"/>
      <c r="AD34" s="41"/>
      <c r="AE34" s="41"/>
    </row>
    <row r="35" s="2" customFormat="1" ht="14.4" customHeight="1">
      <c r="A35" s="41"/>
      <c r="B35" s="47"/>
      <c r="C35" s="41"/>
      <c r="D35" s="158" t="s">
        <v>43</v>
      </c>
      <c r="E35" s="145" t="s">
        <v>44</v>
      </c>
      <c r="F35" s="159">
        <f>ROUND((SUM(BE92:BE200)),  2)</f>
        <v>0</v>
      </c>
      <c r="G35" s="41"/>
      <c r="H35" s="41"/>
      <c r="I35" s="160">
        <v>0.20999999999999999</v>
      </c>
      <c r="J35" s="159">
        <f>ROUND(((SUM(BE92:BE200))*I35),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45</v>
      </c>
      <c r="F36" s="159">
        <f>ROUND((SUM(BF92:BF200)),  2)</f>
        <v>0</v>
      </c>
      <c r="G36" s="41"/>
      <c r="H36" s="41"/>
      <c r="I36" s="160">
        <v>0.12</v>
      </c>
      <c r="J36" s="159">
        <f>ROUND(((SUM(BF92:BF200))*I36),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46</v>
      </c>
      <c r="F37" s="159">
        <f>ROUND((SUM(BG92:BG200)),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47</v>
      </c>
      <c r="F38" s="159">
        <f>ROUND((SUM(BH92:BH200)),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48</v>
      </c>
      <c r="F39" s="159">
        <f>ROUND((SUM(BI92:BI200)),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49</v>
      </c>
      <c r="E41" s="163"/>
      <c r="F41" s="163"/>
      <c r="G41" s="164" t="s">
        <v>50</v>
      </c>
      <c r="H41" s="165" t="s">
        <v>51</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165</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27.84906" customHeight="1">
      <c r="A50" s="41"/>
      <c r="B50" s="42"/>
      <c r="C50" s="43"/>
      <c r="D50" s="43"/>
      <c r="E50" s="172" t="str">
        <f>E7</f>
        <v>REVITALIZACE BUDOVY GALERIE MODERNÍHO UMĚNÍ CELÝ ROZPOČET BEZ PS</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161</v>
      </c>
      <c r="D51" s="25"/>
      <c r="E51" s="25"/>
      <c r="F51" s="25"/>
      <c r="G51" s="25"/>
      <c r="H51" s="25"/>
      <c r="I51" s="25"/>
      <c r="J51" s="25"/>
      <c r="K51" s="25"/>
      <c r="L51" s="23"/>
    </row>
    <row r="52" s="2" customFormat="1" ht="16.30189" customHeight="1">
      <c r="A52" s="41"/>
      <c r="B52" s="42"/>
      <c r="C52" s="43"/>
      <c r="D52" s="43"/>
      <c r="E52" s="172" t="s">
        <v>1457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163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30189" customHeight="1">
      <c r="A54" s="41"/>
      <c r="B54" s="42"/>
      <c r="C54" s="43"/>
      <c r="D54" s="43"/>
      <c r="E54" s="72" t="str">
        <f>E11</f>
        <v>SO 01.04.08.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Hadec Králové</v>
      </c>
      <c r="G56" s="43"/>
      <c r="H56" s="43"/>
      <c r="I56" s="35" t="s">
        <v>23</v>
      </c>
      <c r="J56" s="75" t="str">
        <f>IF(J14="","",J14)</f>
        <v>24. 4. 2024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15.30566" customHeight="1">
      <c r="A58" s="41"/>
      <c r="B58" s="42"/>
      <c r="C58" s="35" t="s">
        <v>25</v>
      </c>
      <c r="D58" s="43"/>
      <c r="E58" s="43"/>
      <c r="F58" s="30" t="str">
        <f>E17</f>
        <v>Královéhradecký kraj, Pivovarské náměstí 1345</v>
      </c>
      <c r="G58" s="43"/>
      <c r="H58" s="43"/>
      <c r="I58" s="35" t="s">
        <v>31</v>
      </c>
      <c r="J58" s="39" t="str">
        <f>E23</f>
        <v>INS spol.s.r.o.</v>
      </c>
      <c r="K58" s="43"/>
      <c r="L58" s="147"/>
      <c r="S58" s="41"/>
      <c r="T58" s="41"/>
      <c r="U58" s="41"/>
      <c r="V58" s="41"/>
      <c r="W58" s="41"/>
      <c r="X58" s="41"/>
      <c r="Y58" s="41"/>
      <c r="Z58" s="41"/>
      <c r="AA58" s="41"/>
      <c r="AB58" s="41"/>
      <c r="AC58" s="41"/>
      <c r="AD58" s="41"/>
      <c r="AE58" s="41"/>
    </row>
    <row r="59" s="2" customFormat="1" ht="15.30566" customHeight="1">
      <c r="A59" s="41"/>
      <c r="B59" s="42"/>
      <c r="C59" s="35" t="s">
        <v>29</v>
      </c>
      <c r="D59" s="43"/>
      <c r="E59" s="43"/>
      <c r="F59" s="30" t="str">
        <f>IF(E20="","",E20)</f>
        <v>Vyplň údaj</v>
      </c>
      <c r="G59" s="43"/>
      <c r="H59" s="43"/>
      <c r="I59" s="35" t="s">
        <v>34</v>
      </c>
      <c r="J59" s="39" t="str">
        <f>E26</f>
        <v>Ivan Mezera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166</v>
      </c>
      <c r="D61" s="174"/>
      <c r="E61" s="174"/>
      <c r="F61" s="174"/>
      <c r="G61" s="174"/>
      <c r="H61" s="174"/>
      <c r="I61" s="174"/>
      <c r="J61" s="175" t="s">
        <v>167</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71</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168</v>
      </c>
    </row>
    <row r="64" s="9" customFormat="1" ht="24.96" customHeight="1">
      <c r="A64" s="9"/>
      <c r="B64" s="177"/>
      <c r="C64" s="178"/>
      <c r="D64" s="179" t="s">
        <v>1469</v>
      </c>
      <c r="E64" s="180"/>
      <c r="F64" s="180"/>
      <c r="G64" s="180"/>
      <c r="H64" s="180"/>
      <c r="I64" s="180"/>
      <c r="J64" s="181">
        <f>J93</f>
        <v>0</v>
      </c>
      <c r="K64" s="178"/>
      <c r="L64" s="182"/>
      <c r="S64" s="9"/>
      <c r="T64" s="9"/>
      <c r="U64" s="9"/>
      <c r="V64" s="9"/>
      <c r="W64" s="9"/>
      <c r="X64" s="9"/>
      <c r="Y64" s="9"/>
      <c r="Z64" s="9"/>
      <c r="AA64" s="9"/>
      <c r="AB64" s="9"/>
      <c r="AC64" s="9"/>
      <c r="AD64" s="9"/>
      <c r="AE64" s="9"/>
    </row>
    <row r="65" s="10" customFormat="1" ht="19.92" customHeight="1">
      <c r="A65" s="10"/>
      <c r="B65" s="183"/>
      <c r="C65" s="128"/>
      <c r="D65" s="184" t="s">
        <v>6262</v>
      </c>
      <c r="E65" s="185"/>
      <c r="F65" s="185"/>
      <c r="G65" s="185"/>
      <c r="H65" s="185"/>
      <c r="I65" s="185"/>
      <c r="J65" s="186">
        <f>J94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6263</v>
      </c>
      <c r="E66" s="185"/>
      <c r="F66" s="185"/>
      <c r="G66" s="185"/>
      <c r="H66" s="185"/>
      <c r="I66" s="185"/>
      <c r="J66" s="186">
        <f>J126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6264</v>
      </c>
      <c r="E67" s="185"/>
      <c r="F67" s="185"/>
      <c r="G67" s="185"/>
      <c r="H67" s="185"/>
      <c r="I67" s="185"/>
      <c r="J67" s="186">
        <f>J131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6265</v>
      </c>
      <c r="E68" s="185"/>
      <c r="F68" s="185"/>
      <c r="G68" s="185"/>
      <c r="H68" s="185"/>
      <c r="I68" s="185"/>
      <c r="J68" s="186">
        <f>J144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6266</v>
      </c>
      <c r="E69" s="185"/>
      <c r="F69" s="185"/>
      <c r="G69" s="185"/>
      <c r="H69" s="185"/>
      <c r="I69" s="185"/>
      <c r="J69" s="186">
        <f>J148</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6267</v>
      </c>
      <c r="E70" s="185"/>
      <c r="F70" s="185"/>
      <c r="G70" s="185"/>
      <c r="H70" s="185"/>
      <c r="I70" s="185"/>
      <c r="J70" s="186">
        <f>J176</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181</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7.84906" customHeight="1">
      <c r="A80" s="41"/>
      <c r="B80" s="42"/>
      <c r="C80" s="43"/>
      <c r="D80" s="43"/>
      <c r="E80" s="172" t="str">
        <f>E7</f>
        <v>REVITALIZACE BUDOVY GALERIE MODERNÍHO UMĚNÍ CELÝ ROZPOČET BEZ PS</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161</v>
      </c>
      <c r="D81" s="25"/>
      <c r="E81" s="25"/>
      <c r="F81" s="25"/>
      <c r="G81" s="25"/>
      <c r="H81" s="25"/>
      <c r="I81" s="25"/>
      <c r="J81" s="25"/>
      <c r="K81" s="25"/>
      <c r="L81" s="23"/>
    </row>
    <row r="82" s="2" customFormat="1" ht="16.30189" customHeight="1">
      <c r="A82" s="41"/>
      <c r="B82" s="42"/>
      <c r="C82" s="43"/>
      <c r="D82" s="43"/>
      <c r="E82" s="172" t="s">
        <v>1457</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30189" customHeight="1">
      <c r="A84" s="41"/>
      <c r="B84" s="42"/>
      <c r="C84" s="43"/>
      <c r="D84" s="43"/>
      <c r="E84" s="72" t="str">
        <f>E11</f>
        <v>SO 01.04.08. - Měření a regulace</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F14</f>
        <v>Hadec Králové</v>
      </c>
      <c r="G86" s="43"/>
      <c r="H86" s="43"/>
      <c r="I86" s="35" t="s">
        <v>23</v>
      </c>
      <c r="J86" s="75" t="str">
        <f>IF(J14="","",J14)</f>
        <v>24. 4. 2024</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5.30566" customHeight="1">
      <c r="A88" s="41"/>
      <c r="B88" s="42"/>
      <c r="C88" s="35" t="s">
        <v>25</v>
      </c>
      <c r="D88" s="43"/>
      <c r="E88" s="43"/>
      <c r="F88" s="30" t="str">
        <f>E17</f>
        <v>Královéhradecký kraj, Pivovarské náměstí 1345</v>
      </c>
      <c r="G88" s="43"/>
      <c r="H88" s="43"/>
      <c r="I88" s="35" t="s">
        <v>31</v>
      </c>
      <c r="J88" s="39" t="str">
        <f>E23</f>
        <v>INS spol.s.r.o.</v>
      </c>
      <c r="K88" s="43"/>
      <c r="L88" s="147"/>
      <c r="S88" s="41"/>
      <c r="T88" s="41"/>
      <c r="U88" s="41"/>
      <c r="V88" s="41"/>
      <c r="W88" s="41"/>
      <c r="X88" s="41"/>
      <c r="Y88" s="41"/>
      <c r="Z88" s="41"/>
      <c r="AA88" s="41"/>
      <c r="AB88" s="41"/>
      <c r="AC88" s="41"/>
      <c r="AD88" s="41"/>
      <c r="AE88" s="41"/>
    </row>
    <row r="89" s="2" customFormat="1" ht="15.30566" customHeight="1">
      <c r="A89" s="41"/>
      <c r="B89" s="42"/>
      <c r="C89" s="35" t="s">
        <v>29</v>
      </c>
      <c r="D89" s="43"/>
      <c r="E89" s="43"/>
      <c r="F89" s="30" t="str">
        <f>IF(E20="","",E20)</f>
        <v>Vyplň údaj</v>
      </c>
      <c r="G89" s="43"/>
      <c r="H89" s="43"/>
      <c r="I89" s="35" t="s">
        <v>34</v>
      </c>
      <c r="J89" s="39" t="str">
        <f>E26</f>
        <v>Ivan Mezera</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182</v>
      </c>
      <c r="D91" s="191" t="s">
        <v>58</v>
      </c>
      <c r="E91" s="191" t="s">
        <v>54</v>
      </c>
      <c r="F91" s="191" t="s">
        <v>55</v>
      </c>
      <c r="G91" s="191" t="s">
        <v>183</v>
      </c>
      <c r="H91" s="191" t="s">
        <v>184</v>
      </c>
      <c r="I91" s="191" t="s">
        <v>185</v>
      </c>
      <c r="J91" s="191" t="s">
        <v>167</v>
      </c>
      <c r="K91" s="192" t="s">
        <v>186</v>
      </c>
      <c r="L91" s="193"/>
      <c r="M91" s="95" t="s">
        <v>19</v>
      </c>
      <c r="N91" s="96" t="s">
        <v>43</v>
      </c>
      <c r="O91" s="96" t="s">
        <v>187</v>
      </c>
      <c r="P91" s="96" t="s">
        <v>188</v>
      </c>
      <c r="Q91" s="96" t="s">
        <v>189</v>
      </c>
      <c r="R91" s="96" t="s">
        <v>190</v>
      </c>
      <c r="S91" s="96" t="s">
        <v>191</v>
      </c>
      <c r="T91" s="97" t="s">
        <v>192</v>
      </c>
      <c r="U91" s="188"/>
      <c r="V91" s="188"/>
      <c r="W91" s="188"/>
      <c r="X91" s="188"/>
      <c r="Y91" s="188"/>
      <c r="Z91" s="188"/>
      <c r="AA91" s="188"/>
      <c r="AB91" s="188"/>
      <c r="AC91" s="188"/>
      <c r="AD91" s="188"/>
      <c r="AE91" s="188"/>
    </row>
    <row r="92" s="2" customFormat="1" ht="22.8" customHeight="1">
      <c r="A92" s="41"/>
      <c r="B92" s="42"/>
      <c r="C92" s="102" t="s">
        <v>193</v>
      </c>
      <c r="D92" s="43"/>
      <c r="E92" s="43"/>
      <c r="F92" s="43"/>
      <c r="G92" s="43"/>
      <c r="H92" s="43"/>
      <c r="I92" s="43"/>
      <c r="J92" s="194">
        <f>BK92</f>
        <v>0</v>
      </c>
      <c r="K92" s="43"/>
      <c r="L92" s="47"/>
      <c r="M92" s="98"/>
      <c r="N92" s="195"/>
      <c r="O92" s="99"/>
      <c r="P92" s="196">
        <f>P93</f>
        <v>0</v>
      </c>
      <c r="Q92" s="99"/>
      <c r="R92" s="196">
        <f>R93</f>
        <v>46.199999999999996</v>
      </c>
      <c r="S92" s="99"/>
      <c r="T92" s="197">
        <f>T93</f>
        <v>0</v>
      </c>
      <c r="U92" s="41"/>
      <c r="V92" s="41"/>
      <c r="W92" s="41"/>
      <c r="X92" s="41"/>
      <c r="Y92" s="41"/>
      <c r="Z92" s="41"/>
      <c r="AA92" s="41"/>
      <c r="AB92" s="41"/>
      <c r="AC92" s="41"/>
      <c r="AD92" s="41"/>
      <c r="AE92" s="41"/>
      <c r="AT92" s="20" t="s">
        <v>72</v>
      </c>
      <c r="AU92" s="20" t="s">
        <v>168</v>
      </c>
      <c r="BK92" s="198">
        <f>BK93</f>
        <v>0</v>
      </c>
    </row>
    <row r="93" s="12" customFormat="1" ht="25.92" customHeight="1">
      <c r="A93" s="12"/>
      <c r="B93" s="199"/>
      <c r="C93" s="200"/>
      <c r="D93" s="201" t="s">
        <v>72</v>
      </c>
      <c r="E93" s="202" t="s">
        <v>310</v>
      </c>
      <c r="F93" s="202" t="s">
        <v>3264</v>
      </c>
      <c r="G93" s="200"/>
      <c r="H93" s="200"/>
      <c r="I93" s="203"/>
      <c r="J93" s="204">
        <f>BK93</f>
        <v>0</v>
      </c>
      <c r="K93" s="200"/>
      <c r="L93" s="205"/>
      <c r="M93" s="206"/>
      <c r="N93" s="207"/>
      <c r="O93" s="207"/>
      <c r="P93" s="208">
        <f>P94+P126+P131+P144+P148+P176</f>
        <v>0</v>
      </c>
      <c r="Q93" s="207"/>
      <c r="R93" s="208">
        <f>R94+R126+R131+R144+R148+R176</f>
        <v>46.199999999999996</v>
      </c>
      <c r="S93" s="207"/>
      <c r="T93" s="209">
        <f>T94+T126+T131+T144+T148+T176</f>
        <v>0</v>
      </c>
      <c r="U93" s="12"/>
      <c r="V93" s="12"/>
      <c r="W93" s="12"/>
      <c r="X93" s="12"/>
      <c r="Y93" s="12"/>
      <c r="Z93" s="12"/>
      <c r="AA93" s="12"/>
      <c r="AB93" s="12"/>
      <c r="AC93" s="12"/>
      <c r="AD93" s="12"/>
      <c r="AE93" s="12"/>
      <c r="AR93" s="210" t="s">
        <v>197</v>
      </c>
      <c r="AT93" s="211" t="s">
        <v>72</v>
      </c>
      <c r="AU93" s="211" t="s">
        <v>73</v>
      </c>
      <c r="AY93" s="210" t="s">
        <v>196</v>
      </c>
      <c r="BK93" s="212">
        <f>BK94+BK126+BK131+BK144+BK148+BK176</f>
        <v>0</v>
      </c>
    </row>
    <row r="94" s="12" customFormat="1" ht="22.8" customHeight="1">
      <c r="A94" s="12"/>
      <c r="B94" s="199"/>
      <c r="C94" s="200"/>
      <c r="D94" s="201" t="s">
        <v>72</v>
      </c>
      <c r="E94" s="213" t="s">
        <v>1192</v>
      </c>
      <c r="F94" s="213" t="s">
        <v>6268</v>
      </c>
      <c r="G94" s="200"/>
      <c r="H94" s="200"/>
      <c r="I94" s="203"/>
      <c r="J94" s="214">
        <f>BK94</f>
        <v>0</v>
      </c>
      <c r="K94" s="200"/>
      <c r="L94" s="205"/>
      <c r="M94" s="206"/>
      <c r="N94" s="207"/>
      <c r="O94" s="207"/>
      <c r="P94" s="208">
        <f>SUM(P95:P125)</f>
        <v>0</v>
      </c>
      <c r="Q94" s="207"/>
      <c r="R94" s="208">
        <f>SUM(R95:R125)</f>
        <v>0</v>
      </c>
      <c r="S94" s="207"/>
      <c r="T94" s="209">
        <f>SUM(T95:T125)</f>
        <v>0</v>
      </c>
      <c r="U94" s="12"/>
      <c r="V94" s="12"/>
      <c r="W94" s="12"/>
      <c r="X94" s="12"/>
      <c r="Y94" s="12"/>
      <c r="Z94" s="12"/>
      <c r="AA94" s="12"/>
      <c r="AB94" s="12"/>
      <c r="AC94" s="12"/>
      <c r="AD94" s="12"/>
      <c r="AE94" s="12"/>
      <c r="AR94" s="210" t="s">
        <v>80</v>
      </c>
      <c r="AT94" s="211" t="s">
        <v>72</v>
      </c>
      <c r="AU94" s="211" t="s">
        <v>80</v>
      </c>
      <c r="AY94" s="210" t="s">
        <v>196</v>
      </c>
      <c r="BK94" s="212">
        <f>SUM(BK95:BK125)</f>
        <v>0</v>
      </c>
    </row>
    <row r="95" s="2" customFormat="1" ht="16.30189" customHeight="1">
      <c r="A95" s="41"/>
      <c r="B95" s="42"/>
      <c r="C95" s="266" t="s">
        <v>80</v>
      </c>
      <c r="D95" s="266" t="s">
        <v>310</v>
      </c>
      <c r="E95" s="267" t="s">
        <v>6269</v>
      </c>
      <c r="F95" s="268" t="s">
        <v>6270</v>
      </c>
      <c r="G95" s="269" t="s">
        <v>222</v>
      </c>
      <c r="H95" s="270">
        <v>2</v>
      </c>
      <c r="I95" s="271"/>
      <c r="J95" s="272">
        <f>ROUND(I95*H95,2)</f>
        <v>0</v>
      </c>
      <c r="K95" s="268" t="s">
        <v>19</v>
      </c>
      <c r="L95" s="273"/>
      <c r="M95" s="274" t="s">
        <v>19</v>
      </c>
      <c r="N95" s="275" t="s">
        <v>44</v>
      </c>
      <c r="O95" s="87"/>
      <c r="P95" s="224">
        <f>O95*H95</f>
        <v>0</v>
      </c>
      <c r="Q95" s="224">
        <v>0</v>
      </c>
      <c r="R95" s="224">
        <f>Q95*H95</f>
        <v>0</v>
      </c>
      <c r="S95" s="224">
        <v>0</v>
      </c>
      <c r="T95" s="225">
        <f>S95*H95</f>
        <v>0</v>
      </c>
      <c r="U95" s="41"/>
      <c r="V95" s="41"/>
      <c r="W95" s="41"/>
      <c r="X95" s="41"/>
      <c r="Y95" s="41"/>
      <c r="Z95" s="41"/>
      <c r="AA95" s="41"/>
      <c r="AB95" s="41"/>
      <c r="AC95" s="41"/>
      <c r="AD95" s="41"/>
      <c r="AE95" s="41"/>
      <c r="AR95" s="226" t="s">
        <v>2901</v>
      </c>
      <c r="AT95" s="226" t="s">
        <v>310</v>
      </c>
      <c r="AU95" s="226" t="s">
        <v>82</v>
      </c>
      <c r="AY95" s="20" t="s">
        <v>196</v>
      </c>
      <c r="BE95" s="227">
        <f>IF(N95="základní",J95,0)</f>
        <v>0</v>
      </c>
      <c r="BF95" s="227">
        <f>IF(N95="snížená",J95,0)</f>
        <v>0</v>
      </c>
      <c r="BG95" s="227">
        <f>IF(N95="zákl. přenesená",J95,0)</f>
        <v>0</v>
      </c>
      <c r="BH95" s="227">
        <f>IF(N95="sníž. přenesená",J95,0)</f>
        <v>0</v>
      </c>
      <c r="BI95" s="227">
        <f>IF(N95="nulová",J95,0)</f>
        <v>0</v>
      </c>
      <c r="BJ95" s="20" t="s">
        <v>80</v>
      </c>
      <c r="BK95" s="227">
        <f>ROUND(I95*H95,2)</f>
        <v>0</v>
      </c>
      <c r="BL95" s="20" t="s">
        <v>572</v>
      </c>
      <c r="BM95" s="226" t="s">
        <v>6271</v>
      </c>
    </row>
    <row r="96" s="14" customFormat="1">
      <c r="A96" s="14"/>
      <c r="B96" s="244"/>
      <c r="C96" s="245"/>
      <c r="D96" s="235" t="s">
        <v>208</v>
      </c>
      <c r="E96" s="246" t="s">
        <v>19</v>
      </c>
      <c r="F96" s="247" t="s">
        <v>82</v>
      </c>
      <c r="G96" s="245"/>
      <c r="H96" s="248">
        <v>2</v>
      </c>
      <c r="I96" s="249"/>
      <c r="J96" s="245"/>
      <c r="K96" s="245"/>
      <c r="L96" s="250"/>
      <c r="M96" s="251"/>
      <c r="N96" s="252"/>
      <c r="O96" s="252"/>
      <c r="P96" s="252"/>
      <c r="Q96" s="252"/>
      <c r="R96" s="252"/>
      <c r="S96" s="252"/>
      <c r="T96" s="253"/>
      <c r="U96" s="14"/>
      <c r="V96" s="14"/>
      <c r="W96" s="14"/>
      <c r="X96" s="14"/>
      <c r="Y96" s="14"/>
      <c r="Z96" s="14"/>
      <c r="AA96" s="14"/>
      <c r="AB96" s="14"/>
      <c r="AC96" s="14"/>
      <c r="AD96" s="14"/>
      <c r="AE96" s="14"/>
      <c r="AT96" s="254" t="s">
        <v>208</v>
      </c>
      <c r="AU96" s="254" t="s">
        <v>82</v>
      </c>
      <c r="AV96" s="14" t="s">
        <v>82</v>
      </c>
      <c r="AW96" s="14" t="s">
        <v>33</v>
      </c>
      <c r="AX96" s="14" t="s">
        <v>73</v>
      </c>
      <c r="AY96" s="254" t="s">
        <v>196</v>
      </c>
    </row>
    <row r="97" s="15" customFormat="1">
      <c r="A97" s="15"/>
      <c r="B97" s="255"/>
      <c r="C97" s="256"/>
      <c r="D97" s="235" t="s">
        <v>208</v>
      </c>
      <c r="E97" s="257" t="s">
        <v>19</v>
      </c>
      <c r="F97" s="258" t="s">
        <v>212</v>
      </c>
      <c r="G97" s="256"/>
      <c r="H97" s="259">
        <v>2</v>
      </c>
      <c r="I97" s="260"/>
      <c r="J97" s="256"/>
      <c r="K97" s="256"/>
      <c r="L97" s="261"/>
      <c r="M97" s="262"/>
      <c r="N97" s="263"/>
      <c r="O97" s="263"/>
      <c r="P97" s="263"/>
      <c r="Q97" s="263"/>
      <c r="R97" s="263"/>
      <c r="S97" s="263"/>
      <c r="T97" s="264"/>
      <c r="U97" s="15"/>
      <c r="V97" s="15"/>
      <c r="W97" s="15"/>
      <c r="X97" s="15"/>
      <c r="Y97" s="15"/>
      <c r="Z97" s="15"/>
      <c r="AA97" s="15"/>
      <c r="AB97" s="15"/>
      <c r="AC97" s="15"/>
      <c r="AD97" s="15"/>
      <c r="AE97" s="15"/>
      <c r="AT97" s="265" t="s">
        <v>208</v>
      </c>
      <c r="AU97" s="265" t="s">
        <v>82</v>
      </c>
      <c r="AV97" s="15" t="s">
        <v>204</v>
      </c>
      <c r="AW97" s="15" t="s">
        <v>33</v>
      </c>
      <c r="AX97" s="15" t="s">
        <v>80</v>
      </c>
      <c r="AY97" s="265" t="s">
        <v>196</v>
      </c>
    </row>
    <row r="98" s="2" customFormat="1" ht="23.4566" customHeight="1">
      <c r="A98" s="41"/>
      <c r="B98" s="42"/>
      <c r="C98" s="266" t="s">
        <v>82</v>
      </c>
      <c r="D98" s="266" t="s">
        <v>310</v>
      </c>
      <c r="E98" s="267" t="s">
        <v>6272</v>
      </c>
      <c r="F98" s="268" t="s">
        <v>6273</v>
      </c>
      <c r="G98" s="269" t="s">
        <v>222</v>
      </c>
      <c r="H98" s="270">
        <v>4</v>
      </c>
      <c r="I98" s="271"/>
      <c r="J98" s="272">
        <f>ROUND(I98*H98,2)</f>
        <v>0</v>
      </c>
      <c r="K98" s="268" t="s">
        <v>19</v>
      </c>
      <c r="L98" s="273"/>
      <c r="M98" s="274" t="s">
        <v>19</v>
      </c>
      <c r="N98" s="275" t="s">
        <v>44</v>
      </c>
      <c r="O98" s="87"/>
      <c r="P98" s="224">
        <f>O98*H98</f>
        <v>0</v>
      </c>
      <c r="Q98" s="224">
        <v>0</v>
      </c>
      <c r="R98" s="224">
        <f>Q98*H98</f>
        <v>0</v>
      </c>
      <c r="S98" s="224">
        <v>0</v>
      </c>
      <c r="T98" s="225">
        <f>S98*H98</f>
        <v>0</v>
      </c>
      <c r="U98" s="41"/>
      <c r="V98" s="41"/>
      <c r="W98" s="41"/>
      <c r="X98" s="41"/>
      <c r="Y98" s="41"/>
      <c r="Z98" s="41"/>
      <c r="AA98" s="41"/>
      <c r="AB98" s="41"/>
      <c r="AC98" s="41"/>
      <c r="AD98" s="41"/>
      <c r="AE98" s="41"/>
      <c r="AR98" s="226" t="s">
        <v>2901</v>
      </c>
      <c r="AT98" s="226" t="s">
        <v>310</v>
      </c>
      <c r="AU98" s="226" t="s">
        <v>82</v>
      </c>
      <c r="AY98" s="20" t="s">
        <v>196</v>
      </c>
      <c r="BE98" s="227">
        <f>IF(N98="základní",J98,0)</f>
        <v>0</v>
      </c>
      <c r="BF98" s="227">
        <f>IF(N98="snížená",J98,0)</f>
        <v>0</v>
      </c>
      <c r="BG98" s="227">
        <f>IF(N98="zákl. přenesená",J98,0)</f>
        <v>0</v>
      </c>
      <c r="BH98" s="227">
        <f>IF(N98="sníž. přenesená",J98,0)</f>
        <v>0</v>
      </c>
      <c r="BI98" s="227">
        <f>IF(N98="nulová",J98,0)</f>
        <v>0</v>
      </c>
      <c r="BJ98" s="20" t="s">
        <v>80</v>
      </c>
      <c r="BK98" s="227">
        <f>ROUND(I98*H98,2)</f>
        <v>0</v>
      </c>
      <c r="BL98" s="20" t="s">
        <v>572</v>
      </c>
      <c r="BM98" s="226" t="s">
        <v>6274</v>
      </c>
    </row>
    <row r="99" s="14" customFormat="1">
      <c r="A99" s="14"/>
      <c r="B99" s="244"/>
      <c r="C99" s="245"/>
      <c r="D99" s="235" t="s">
        <v>208</v>
      </c>
      <c r="E99" s="246" t="s">
        <v>19</v>
      </c>
      <c r="F99" s="247" t="s">
        <v>204</v>
      </c>
      <c r="G99" s="245"/>
      <c r="H99" s="248">
        <v>4</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208</v>
      </c>
      <c r="AU99" s="254" t="s">
        <v>82</v>
      </c>
      <c r="AV99" s="14" t="s">
        <v>82</v>
      </c>
      <c r="AW99" s="14" t="s">
        <v>33</v>
      </c>
      <c r="AX99" s="14" t="s">
        <v>73</v>
      </c>
      <c r="AY99" s="254" t="s">
        <v>196</v>
      </c>
    </row>
    <row r="100" s="15" customFormat="1">
      <c r="A100" s="15"/>
      <c r="B100" s="255"/>
      <c r="C100" s="256"/>
      <c r="D100" s="235" t="s">
        <v>208</v>
      </c>
      <c r="E100" s="257" t="s">
        <v>19</v>
      </c>
      <c r="F100" s="258" t="s">
        <v>212</v>
      </c>
      <c r="G100" s="256"/>
      <c r="H100" s="259">
        <v>4</v>
      </c>
      <c r="I100" s="260"/>
      <c r="J100" s="256"/>
      <c r="K100" s="256"/>
      <c r="L100" s="261"/>
      <c r="M100" s="262"/>
      <c r="N100" s="263"/>
      <c r="O100" s="263"/>
      <c r="P100" s="263"/>
      <c r="Q100" s="263"/>
      <c r="R100" s="263"/>
      <c r="S100" s="263"/>
      <c r="T100" s="264"/>
      <c r="U100" s="15"/>
      <c r="V100" s="15"/>
      <c r="W100" s="15"/>
      <c r="X100" s="15"/>
      <c r="Y100" s="15"/>
      <c r="Z100" s="15"/>
      <c r="AA100" s="15"/>
      <c r="AB100" s="15"/>
      <c r="AC100" s="15"/>
      <c r="AD100" s="15"/>
      <c r="AE100" s="15"/>
      <c r="AT100" s="265" t="s">
        <v>208</v>
      </c>
      <c r="AU100" s="265" t="s">
        <v>82</v>
      </c>
      <c r="AV100" s="15" t="s">
        <v>204</v>
      </c>
      <c r="AW100" s="15" t="s">
        <v>33</v>
      </c>
      <c r="AX100" s="15" t="s">
        <v>80</v>
      </c>
      <c r="AY100" s="265" t="s">
        <v>196</v>
      </c>
    </row>
    <row r="101" s="2" customFormat="1" ht="16.30189" customHeight="1">
      <c r="A101" s="41"/>
      <c r="B101" s="42"/>
      <c r="C101" s="266" t="s">
        <v>197</v>
      </c>
      <c r="D101" s="266" t="s">
        <v>310</v>
      </c>
      <c r="E101" s="267" t="s">
        <v>6275</v>
      </c>
      <c r="F101" s="268" t="s">
        <v>6276</v>
      </c>
      <c r="G101" s="269" t="s">
        <v>222</v>
      </c>
      <c r="H101" s="270">
        <v>2</v>
      </c>
      <c r="I101" s="271"/>
      <c r="J101" s="272">
        <f>ROUND(I101*H101,2)</f>
        <v>0</v>
      </c>
      <c r="K101" s="268" t="s">
        <v>19</v>
      </c>
      <c r="L101" s="273"/>
      <c r="M101" s="274" t="s">
        <v>19</v>
      </c>
      <c r="N101" s="275" t="s">
        <v>44</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2901</v>
      </c>
      <c r="AT101" s="226" t="s">
        <v>310</v>
      </c>
      <c r="AU101" s="226" t="s">
        <v>82</v>
      </c>
      <c r="AY101" s="20" t="s">
        <v>196</v>
      </c>
      <c r="BE101" s="227">
        <f>IF(N101="základní",J101,0)</f>
        <v>0</v>
      </c>
      <c r="BF101" s="227">
        <f>IF(N101="snížená",J101,0)</f>
        <v>0</v>
      </c>
      <c r="BG101" s="227">
        <f>IF(N101="zákl. přenesená",J101,0)</f>
        <v>0</v>
      </c>
      <c r="BH101" s="227">
        <f>IF(N101="sníž. přenesená",J101,0)</f>
        <v>0</v>
      </c>
      <c r="BI101" s="227">
        <f>IF(N101="nulová",J101,0)</f>
        <v>0</v>
      </c>
      <c r="BJ101" s="20" t="s">
        <v>80</v>
      </c>
      <c r="BK101" s="227">
        <f>ROUND(I101*H101,2)</f>
        <v>0</v>
      </c>
      <c r="BL101" s="20" t="s">
        <v>572</v>
      </c>
      <c r="BM101" s="226" t="s">
        <v>6277</v>
      </c>
    </row>
    <row r="102" s="14" customFormat="1">
      <c r="A102" s="14"/>
      <c r="B102" s="244"/>
      <c r="C102" s="245"/>
      <c r="D102" s="235" t="s">
        <v>208</v>
      </c>
      <c r="E102" s="246" t="s">
        <v>19</v>
      </c>
      <c r="F102" s="247" t="s">
        <v>82</v>
      </c>
      <c r="G102" s="245"/>
      <c r="H102" s="248">
        <v>2</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208</v>
      </c>
      <c r="AU102" s="254" t="s">
        <v>82</v>
      </c>
      <c r="AV102" s="14" t="s">
        <v>82</v>
      </c>
      <c r="AW102" s="14" t="s">
        <v>33</v>
      </c>
      <c r="AX102" s="14" t="s">
        <v>73</v>
      </c>
      <c r="AY102" s="254" t="s">
        <v>196</v>
      </c>
    </row>
    <row r="103" s="15" customFormat="1">
      <c r="A103" s="15"/>
      <c r="B103" s="255"/>
      <c r="C103" s="256"/>
      <c r="D103" s="235" t="s">
        <v>208</v>
      </c>
      <c r="E103" s="257" t="s">
        <v>19</v>
      </c>
      <c r="F103" s="258" t="s">
        <v>212</v>
      </c>
      <c r="G103" s="256"/>
      <c r="H103" s="259">
        <v>2</v>
      </c>
      <c r="I103" s="260"/>
      <c r="J103" s="256"/>
      <c r="K103" s="256"/>
      <c r="L103" s="261"/>
      <c r="M103" s="262"/>
      <c r="N103" s="263"/>
      <c r="O103" s="263"/>
      <c r="P103" s="263"/>
      <c r="Q103" s="263"/>
      <c r="R103" s="263"/>
      <c r="S103" s="263"/>
      <c r="T103" s="264"/>
      <c r="U103" s="15"/>
      <c r="V103" s="15"/>
      <c r="W103" s="15"/>
      <c r="X103" s="15"/>
      <c r="Y103" s="15"/>
      <c r="Z103" s="15"/>
      <c r="AA103" s="15"/>
      <c r="AB103" s="15"/>
      <c r="AC103" s="15"/>
      <c r="AD103" s="15"/>
      <c r="AE103" s="15"/>
      <c r="AT103" s="265" t="s">
        <v>208</v>
      </c>
      <c r="AU103" s="265" t="s">
        <v>82</v>
      </c>
      <c r="AV103" s="15" t="s">
        <v>204</v>
      </c>
      <c r="AW103" s="15" t="s">
        <v>33</v>
      </c>
      <c r="AX103" s="15" t="s">
        <v>80</v>
      </c>
      <c r="AY103" s="265" t="s">
        <v>196</v>
      </c>
    </row>
    <row r="104" s="2" customFormat="1" ht="16.30189" customHeight="1">
      <c r="A104" s="41"/>
      <c r="B104" s="42"/>
      <c r="C104" s="266" t="s">
        <v>204</v>
      </c>
      <c r="D104" s="266" t="s">
        <v>310</v>
      </c>
      <c r="E104" s="267" t="s">
        <v>6278</v>
      </c>
      <c r="F104" s="268" t="s">
        <v>6279</v>
      </c>
      <c r="G104" s="269" t="s">
        <v>222</v>
      </c>
      <c r="H104" s="270">
        <v>1</v>
      </c>
      <c r="I104" s="271"/>
      <c r="J104" s="272">
        <f>ROUND(I104*H104,2)</f>
        <v>0</v>
      </c>
      <c r="K104" s="268" t="s">
        <v>19</v>
      </c>
      <c r="L104" s="273"/>
      <c r="M104" s="274" t="s">
        <v>19</v>
      </c>
      <c r="N104" s="275" t="s">
        <v>44</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2901</v>
      </c>
      <c r="AT104" s="226" t="s">
        <v>310</v>
      </c>
      <c r="AU104" s="226" t="s">
        <v>82</v>
      </c>
      <c r="AY104" s="20" t="s">
        <v>196</v>
      </c>
      <c r="BE104" s="227">
        <f>IF(N104="základní",J104,0)</f>
        <v>0</v>
      </c>
      <c r="BF104" s="227">
        <f>IF(N104="snížená",J104,0)</f>
        <v>0</v>
      </c>
      <c r="BG104" s="227">
        <f>IF(N104="zákl. přenesená",J104,0)</f>
        <v>0</v>
      </c>
      <c r="BH104" s="227">
        <f>IF(N104="sníž. přenesená",J104,0)</f>
        <v>0</v>
      </c>
      <c r="BI104" s="227">
        <f>IF(N104="nulová",J104,0)</f>
        <v>0</v>
      </c>
      <c r="BJ104" s="20" t="s">
        <v>80</v>
      </c>
      <c r="BK104" s="227">
        <f>ROUND(I104*H104,2)</f>
        <v>0</v>
      </c>
      <c r="BL104" s="20" t="s">
        <v>572</v>
      </c>
      <c r="BM104" s="226" t="s">
        <v>6280</v>
      </c>
    </row>
    <row r="105" s="14" customFormat="1">
      <c r="A105" s="14"/>
      <c r="B105" s="244"/>
      <c r="C105" s="245"/>
      <c r="D105" s="235" t="s">
        <v>208</v>
      </c>
      <c r="E105" s="246" t="s">
        <v>19</v>
      </c>
      <c r="F105" s="247" t="s">
        <v>80</v>
      </c>
      <c r="G105" s="245"/>
      <c r="H105" s="248">
        <v>1</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208</v>
      </c>
      <c r="AU105" s="254" t="s">
        <v>82</v>
      </c>
      <c r="AV105" s="14" t="s">
        <v>82</v>
      </c>
      <c r="AW105" s="14" t="s">
        <v>33</v>
      </c>
      <c r="AX105" s="14" t="s">
        <v>73</v>
      </c>
      <c r="AY105" s="254" t="s">
        <v>196</v>
      </c>
    </row>
    <row r="106" s="15" customFormat="1">
      <c r="A106" s="15"/>
      <c r="B106" s="255"/>
      <c r="C106" s="256"/>
      <c r="D106" s="235" t="s">
        <v>208</v>
      </c>
      <c r="E106" s="257" t="s">
        <v>19</v>
      </c>
      <c r="F106" s="258" t="s">
        <v>212</v>
      </c>
      <c r="G106" s="256"/>
      <c r="H106" s="259">
        <v>1</v>
      </c>
      <c r="I106" s="260"/>
      <c r="J106" s="256"/>
      <c r="K106" s="256"/>
      <c r="L106" s="261"/>
      <c r="M106" s="262"/>
      <c r="N106" s="263"/>
      <c r="O106" s="263"/>
      <c r="P106" s="263"/>
      <c r="Q106" s="263"/>
      <c r="R106" s="263"/>
      <c r="S106" s="263"/>
      <c r="T106" s="264"/>
      <c r="U106" s="15"/>
      <c r="V106" s="15"/>
      <c r="W106" s="15"/>
      <c r="X106" s="15"/>
      <c r="Y106" s="15"/>
      <c r="Z106" s="15"/>
      <c r="AA106" s="15"/>
      <c r="AB106" s="15"/>
      <c r="AC106" s="15"/>
      <c r="AD106" s="15"/>
      <c r="AE106" s="15"/>
      <c r="AT106" s="265" t="s">
        <v>208</v>
      </c>
      <c r="AU106" s="265" t="s">
        <v>82</v>
      </c>
      <c r="AV106" s="15" t="s">
        <v>204</v>
      </c>
      <c r="AW106" s="15" t="s">
        <v>33</v>
      </c>
      <c r="AX106" s="15" t="s">
        <v>80</v>
      </c>
      <c r="AY106" s="265" t="s">
        <v>196</v>
      </c>
    </row>
    <row r="107" s="2" customFormat="1" ht="16.30189" customHeight="1">
      <c r="A107" s="41"/>
      <c r="B107" s="42"/>
      <c r="C107" s="266" t="s">
        <v>232</v>
      </c>
      <c r="D107" s="266" t="s">
        <v>310</v>
      </c>
      <c r="E107" s="267" t="s">
        <v>6281</v>
      </c>
      <c r="F107" s="268" t="s">
        <v>6282</v>
      </c>
      <c r="G107" s="269" t="s">
        <v>222</v>
      </c>
      <c r="H107" s="270">
        <v>5</v>
      </c>
      <c r="I107" s="271"/>
      <c r="J107" s="272">
        <f>ROUND(I107*H107,2)</f>
        <v>0</v>
      </c>
      <c r="K107" s="268" t="s">
        <v>19</v>
      </c>
      <c r="L107" s="273"/>
      <c r="M107" s="274" t="s">
        <v>19</v>
      </c>
      <c r="N107" s="275" t="s">
        <v>44</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2901</v>
      </c>
      <c r="AT107" s="226" t="s">
        <v>310</v>
      </c>
      <c r="AU107" s="226" t="s">
        <v>82</v>
      </c>
      <c r="AY107" s="20" t="s">
        <v>196</v>
      </c>
      <c r="BE107" s="227">
        <f>IF(N107="základní",J107,0)</f>
        <v>0</v>
      </c>
      <c r="BF107" s="227">
        <f>IF(N107="snížená",J107,0)</f>
        <v>0</v>
      </c>
      <c r="BG107" s="227">
        <f>IF(N107="zákl. přenesená",J107,0)</f>
        <v>0</v>
      </c>
      <c r="BH107" s="227">
        <f>IF(N107="sníž. přenesená",J107,0)</f>
        <v>0</v>
      </c>
      <c r="BI107" s="227">
        <f>IF(N107="nulová",J107,0)</f>
        <v>0</v>
      </c>
      <c r="BJ107" s="20" t="s">
        <v>80</v>
      </c>
      <c r="BK107" s="227">
        <f>ROUND(I107*H107,2)</f>
        <v>0</v>
      </c>
      <c r="BL107" s="20" t="s">
        <v>572</v>
      </c>
      <c r="BM107" s="226" t="s">
        <v>6283</v>
      </c>
    </row>
    <row r="108" s="14" customFormat="1">
      <c r="A108" s="14"/>
      <c r="B108" s="244"/>
      <c r="C108" s="245"/>
      <c r="D108" s="235" t="s">
        <v>208</v>
      </c>
      <c r="E108" s="246" t="s">
        <v>19</v>
      </c>
      <c r="F108" s="247" t="s">
        <v>232</v>
      </c>
      <c r="G108" s="245"/>
      <c r="H108" s="248">
        <v>5</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208</v>
      </c>
      <c r="AU108" s="254" t="s">
        <v>82</v>
      </c>
      <c r="AV108" s="14" t="s">
        <v>82</v>
      </c>
      <c r="AW108" s="14" t="s">
        <v>33</v>
      </c>
      <c r="AX108" s="14" t="s">
        <v>73</v>
      </c>
      <c r="AY108" s="254" t="s">
        <v>196</v>
      </c>
    </row>
    <row r="109" s="15" customFormat="1">
      <c r="A109" s="15"/>
      <c r="B109" s="255"/>
      <c r="C109" s="256"/>
      <c r="D109" s="235" t="s">
        <v>208</v>
      </c>
      <c r="E109" s="257" t="s">
        <v>19</v>
      </c>
      <c r="F109" s="258" t="s">
        <v>212</v>
      </c>
      <c r="G109" s="256"/>
      <c r="H109" s="259">
        <v>5</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208</v>
      </c>
      <c r="AU109" s="265" t="s">
        <v>82</v>
      </c>
      <c r="AV109" s="15" t="s">
        <v>204</v>
      </c>
      <c r="AW109" s="15" t="s">
        <v>33</v>
      </c>
      <c r="AX109" s="15" t="s">
        <v>80</v>
      </c>
      <c r="AY109" s="265" t="s">
        <v>196</v>
      </c>
    </row>
    <row r="110" s="2" customFormat="1" ht="23.4566" customHeight="1">
      <c r="A110" s="41"/>
      <c r="B110" s="42"/>
      <c r="C110" s="266" t="s">
        <v>230</v>
      </c>
      <c r="D110" s="266" t="s">
        <v>310</v>
      </c>
      <c r="E110" s="267" t="s">
        <v>6284</v>
      </c>
      <c r="F110" s="268" t="s">
        <v>6285</v>
      </c>
      <c r="G110" s="269" t="s">
        <v>222</v>
      </c>
      <c r="H110" s="270">
        <v>3</v>
      </c>
      <c r="I110" s="271"/>
      <c r="J110" s="272">
        <f>ROUND(I110*H110,2)</f>
        <v>0</v>
      </c>
      <c r="K110" s="268" t="s">
        <v>19</v>
      </c>
      <c r="L110" s="273"/>
      <c r="M110" s="274" t="s">
        <v>19</v>
      </c>
      <c r="N110" s="275" t="s">
        <v>44</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2901</v>
      </c>
      <c r="AT110" s="226" t="s">
        <v>310</v>
      </c>
      <c r="AU110" s="226" t="s">
        <v>82</v>
      </c>
      <c r="AY110" s="20" t="s">
        <v>196</v>
      </c>
      <c r="BE110" s="227">
        <f>IF(N110="základní",J110,0)</f>
        <v>0</v>
      </c>
      <c r="BF110" s="227">
        <f>IF(N110="snížená",J110,0)</f>
        <v>0</v>
      </c>
      <c r="BG110" s="227">
        <f>IF(N110="zákl. přenesená",J110,0)</f>
        <v>0</v>
      </c>
      <c r="BH110" s="227">
        <f>IF(N110="sníž. přenesená",J110,0)</f>
        <v>0</v>
      </c>
      <c r="BI110" s="227">
        <f>IF(N110="nulová",J110,0)</f>
        <v>0</v>
      </c>
      <c r="BJ110" s="20" t="s">
        <v>80</v>
      </c>
      <c r="BK110" s="227">
        <f>ROUND(I110*H110,2)</f>
        <v>0</v>
      </c>
      <c r="BL110" s="20" t="s">
        <v>572</v>
      </c>
      <c r="BM110" s="226" t="s">
        <v>6286</v>
      </c>
    </row>
    <row r="111" s="2" customFormat="1">
      <c r="A111" s="41"/>
      <c r="B111" s="42"/>
      <c r="C111" s="43"/>
      <c r="D111" s="235" t="s">
        <v>469</v>
      </c>
      <c r="E111" s="43"/>
      <c r="F111" s="276" t="s">
        <v>6287</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469</v>
      </c>
      <c r="AU111" s="20" t="s">
        <v>82</v>
      </c>
    </row>
    <row r="112" s="14" customFormat="1">
      <c r="A112" s="14"/>
      <c r="B112" s="244"/>
      <c r="C112" s="245"/>
      <c r="D112" s="235" t="s">
        <v>208</v>
      </c>
      <c r="E112" s="246" t="s">
        <v>19</v>
      </c>
      <c r="F112" s="247" t="s">
        <v>197</v>
      </c>
      <c r="G112" s="245"/>
      <c r="H112" s="248">
        <v>3</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208</v>
      </c>
      <c r="AU112" s="254" t="s">
        <v>82</v>
      </c>
      <c r="AV112" s="14" t="s">
        <v>82</v>
      </c>
      <c r="AW112" s="14" t="s">
        <v>33</v>
      </c>
      <c r="AX112" s="14" t="s">
        <v>73</v>
      </c>
      <c r="AY112" s="254" t="s">
        <v>196</v>
      </c>
    </row>
    <row r="113" s="15" customFormat="1">
      <c r="A113" s="15"/>
      <c r="B113" s="255"/>
      <c r="C113" s="256"/>
      <c r="D113" s="235" t="s">
        <v>208</v>
      </c>
      <c r="E113" s="257" t="s">
        <v>19</v>
      </c>
      <c r="F113" s="258" t="s">
        <v>212</v>
      </c>
      <c r="G113" s="256"/>
      <c r="H113" s="259">
        <v>3</v>
      </c>
      <c r="I113" s="260"/>
      <c r="J113" s="256"/>
      <c r="K113" s="256"/>
      <c r="L113" s="261"/>
      <c r="M113" s="262"/>
      <c r="N113" s="263"/>
      <c r="O113" s="263"/>
      <c r="P113" s="263"/>
      <c r="Q113" s="263"/>
      <c r="R113" s="263"/>
      <c r="S113" s="263"/>
      <c r="T113" s="264"/>
      <c r="U113" s="15"/>
      <c r="V113" s="15"/>
      <c r="W113" s="15"/>
      <c r="X113" s="15"/>
      <c r="Y113" s="15"/>
      <c r="Z113" s="15"/>
      <c r="AA113" s="15"/>
      <c r="AB113" s="15"/>
      <c r="AC113" s="15"/>
      <c r="AD113" s="15"/>
      <c r="AE113" s="15"/>
      <c r="AT113" s="265" t="s">
        <v>208</v>
      </c>
      <c r="AU113" s="265" t="s">
        <v>82</v>
      </c>
      <c r="AV113" s="15" t="s">
        <v>204</v>
      </c>
      <c r="AW113" s="15" t="s">
        <v>33</v>
      </c>
      <c r="AX113" s="15" t="s">
        <v>80</v>
      </c>
      <c r="AY113" s="265" t="s">
        <v>196</v>
      </c>
    </row>
    <row r="114" s="2" customFormat="1" ht="16.30189" customHeight="1">
      <c r="A114" s="41"/>
      <c r="B114" s="42"/>
      <c r="C114" s="266" t="s">
        <v>244</v>
      </c>
      <c r="D114" s="266" t="s">
        <v>310</v>
      </c>
      <c r="E114" s="267" t="s">
        <v>6288</v>
      </c>
      <c r="F114" s="268" t="s">
        <v>6289</v>
      </c>
      <c r="G114" s="269" t="s">
        <v>222</v>
      </c>
      <c r="H114" s="270">
        <v>14</v>
      </c>
      <c r="I114" s="271"/>
      <c r="J114" s="272">
        <f>ROUND(I114*H114,2)</f>
        <v>0</v>
      </c>
      <c r="K114" s="268" t="s">
        <v>19</v>
      </c>
      <c r="L114" s="273"/>
      <c r="M114" s="274" t="s">
        <v>19</v>
      </c>
      <c r="N114" s="275" t="s">
        <v>44</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2901</v>
      </c>
      <c r="AT114" s="226" t="s">
        <v>310</v>
      </c>
      <c r="AU114" s="226" t="s">
        <v>82</v>
      </c>
      <c r="AY114" s="20" t="s">
        <v>196</v>
      </c>
      <c r="BE114" s="227">
        <f>IF(N114="základní",J114,0)</f>
        <v>0</v>
      </c>
      <c r="BF114" s="227">
        <f>IF(N114="snížená",J114,0)</f>
        <v>0</v>
      </c>
      <c r="BG114" s="227">
        <f>IF(N114="zákl. přenesená",J114,0)</f>
        <v>0</v>
      </c>
      <c r="BH114" s="227">
        <f>IF(N114="sníž. přenesená",J114,0)</f>
        <v>0</v>
      </c>
      <c r="BI114" s="227">
        <f>IF(N114="nulová",J114,0)</f>
        <v>0</v>
      </c>
      <c r="BJ114" s="20" t="s">
        <v>80</v>
      </c>
      <c r="BK114" s="227">
        <f>ROUND(I114*H114,2)</f>
        <v>0</v>
      </c>
      <c r="BL114" s="20" t="s">
        <v>572</v>
      </c>
      <c r="BM114" s="226" t="s">
        <v>6290</v>
      </c>
    </row>
    <row r="115" s="2" customFormat="1">
      <c r="A115" s="41"/>
      <c r="B115" s="42"/>
      <c r="C115" s="43"/>
      <c r="D115" s="235" t="s">
        <v>469</v>
      </c>
      <c r="E115" s="43"/>
      <c r="F115" s="276" t="s">
        <v>6287</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469</v>
      </c>
      <c r="AU115" s="20" t="s">
        <v>82</v>
      </c>
    </row>
    <row r="116" s="14" customFormat="1">
      <c r="A116" s="14"/>
      <c r="B116" s="244"/>
      <c r="C116" s="245"/>
      <c r="D116" s="235" t="s">
        <v>208</v>
      </c>
      <c r="E116" s="246" t="s">
        <v>19</v>
      </c>
      <c r="F116" s="247" t="s">
        <v>285</v>
      </c>
      <c r="G116" s="245"/>
      <c r="H116" s="248">
        <v>14</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208</v>
      </c>
      <c r="AU116" s="254" t="s">
        <v>82</v>
      </c>
      <c r="AV116" s="14" t="s">
        <v>82</v>
      </c>
      <c r="AW116" s="14" t="s">
        <v>33</v>
      </c>
      <c r="AX116" s="14" t="s">
        <v>73</v>
      </c>
      <c r="AY116" s="254" t="s">
        <v>196</v>
      </c>
    </row>
    <row r="117" s="15" customFormat="1">
      <c r="A117" s="15"/>
      <c r="B117" s="255"/>
      <c r="C117" s="256"/>
      <c r="D117" s="235" t="s">
        <v>208</v>
      </c>
      <c r="E117" s="257" t="s">
        <v>19</v>
      </c>
      <c r="F117" s="258" t="s">
        <v>212</v>
      </c>
      <c r="G117" s="256"/>
      <c r="H117" s="259">
        <v>14</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208</v>
      </c>
      <c r="AU117" s="265" t="s">
        <v>82</v>
      </c>
      <c r="AV117" s="15" t="s">
        <v>204</v>
      </c>
      <c r="AW117" s="15" t="s">
        <v>33</v>
      </c>
      <c r="AX117" s="15" t="s">
        <v>80</v>
      </c>
      <c r="AY117" s="265" t="s">
        <v>196</v>
      </c>
    </row>
    <row r="118" s="2" customFormat="1" ht="16.30189" customHeight="1">
      <c r="A118" s="41"/>
      <c r="B118" s="42"/>
      <c r="C118" s="266" t="s">
        <v>250</v>
      </c>
      <c r="D118" s="266" t="s">
        <v>310</v>
      </c>
      <c r="E118" s="267" t="s">
        <v>6291</v>
      </c>
      <c r="F118" s="268" t="s">
        <v>6292</v>
      </c>
      <c r="G118" s="269" t="s">
        <v>222</v>
      </c>
      <c r="H118" s="270">
        <v>1</v>
      </c>
      <c r="I118" s="271"/>
      <c r="J118" s="272">
        <f>ROUND(I118*H118,2)</f>
        <v>0</v>
      </c>
      <c r="K118" s="268" t="s">
        <v>19</v>
      </c>
      <c r="L118" s="273"/>
      <c r="M118" s="274" t="s">
        <v>19</v>
      </c>
      <c r="N118" s="275" t="s">
        <v>44</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2901</v>
      </c>
      <c r="AT118" s="226" t="s">
        <v>310</v>
      </c>
      <c r="AU118" s="226" t="s">
        <v>82</v>
      </c>
      <c r="AY118" s="20" t="s">
        <v>196</v>
      </c>
      <c r="BE118" s="227">
        <f>IF(N118="základní",J118,0)</f>
        <v>0</v>
      </c>
      <c r="BF118" s="227">
        <f>IF(N118="snížená",J118,0)</f>
        <v>0</v>
      </c>
      <c r="BG118" s="227">
        <f>IF(N118="zákl. přenesená",J118,0)</f>
        <v>0</v>
      </c>
      <c r="BH118" s="227">
        <f>IF(N118="sníž. přenesená",J118,0)</f>
        <v>0</v>
      </c>
      <c r="BI118" s="227">
        <f>IF(N118="nulová",J118,0)</f>
        <v>0</v>
      </c>
      <c r="BJ118" s="20" t="s">
        <v>80</v>
      </c>
      <c r="BK118" s="227">
        <f>ROUND(I118*H118,2)</f>
        <v>0</v>
      </c>
      <c r="BL118" s="20" t="s">
        <v>572</v>
      </c>
      <c r="BM118" s="226" t="s">
        <v>6293</v>
      </c>
    </row>
    <row r="119" s="2" customFormat="1">
      <c r="A119" s="41"/>
      <c r="B119" s="42"/>
      <c r="C119" s="43"/>
      <c r="D119" s="235" t="s">
        <v>469</v>
      </c>
      <c r="E119" s="43"/>
      <c r="F119" s="276" t="s">
        <v>6287</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469</v>
      </c>
      <c r="AU119" s="20" t="s">
        <v>82</v>
      </c>
    </row>
    <row r="120" s="14" customFormat="1">
      <c r="A120" s="14"/>
      <c r="B120" s="244"/>
      <c r="C120" s="245"/>
      <c r="D120" s="235" t="s">
        <v>208</v>
      </c>
      <c r="E120" s="246" t="s">
        <v>19</v>
      </c>
      <c r="F120" s="247" t="s">
        <v>80</v>
      </c>
      <c r="G120" s="245"/>
      <c r="H120" s="248">
        <v>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208</v>
      </c>
      <c r="AU120" s="254" t="s">
        <v>82</v>
      </c>
      <c r="AV120" s="14" t="s">
        <v>82</v>
      </c>
      <c r="AW120" s="14" t="s">
        <v>33</v>
      </c>
      <c r="AX120" s="14" t="s">
        <v>73</v>
      </c>
      <c r="AY120" s="254" t="s">
        <v>196</v>
      </c>
    </row>
    <row r="121" s="15" customFormat="1">
      <c r="A121" s="15"/>
      <c r="B121" s="255"/>
      <c r="C121" s="256"/>
      <c r="D121" s="235" t="s">
        <v>208</v>
      </c>
      <c r="E121" s="257" t="s">
        <v>19</v>
      </c>
      <c r="F121" s="258" t="s">
        <v>212</v>
      </c>
      <c r="G121" s="256"/>
      <c r="H121" s="259">
        <v>1</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208</v>
      </c>
      <c r="AU121" s="265" t="s">
        <v>82</v>
      </c>
      <c r="AV121" s="15" t="s">
        <v>204</v>
      </c>
      <c r="AW121" s="15" t="s">
        <v>33</v>
      </c>
      <c r="AX121" s="15" t="s">
        <v>80</v>
      </c>
      <c r="AY121" s="265" t="s">
        <v>196</v>
      </c>
    </row>
    <row r="122" s="2" customFormat="1" ht="16.30189" customHeight="1">
      <c r="A122" s="41"/>
      <c r="B122" s="42"/>
      <c r="C122" s="266" t="s">
        <v>256</v>
      </c>
      <c r="D122" s="266" t="s">
        <v>310</v>
      </c>
      <c r="E122" s="267" t="s">
        <v>6294</v>
      </c>
      <c r="F122" s="268" t="s">
        <v>6295</v>
      </c>
      <c r="G122" s="269" t="s">
        <v>222</v>
      </c>
      <c r="H122" s="270">
        <v>1</v>
      </c>
      <c r="I122" s="271"/>
      <c r="J122" s="272">
        <f>ROUND(I122*H122,2)</f>
        <v>0</v>
      </c>
      <c r="K122" s="268" t="s">
        <v>19</v>
      </c>
      <c r="L122" s="273"/>
      <c r="M122" s="274" t="s">
        <v>19</v>
      </c>
      <c r="N122" s="275" t="s">
        <v>44</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2901</v>
      </c>
      <c r="AT122" s="226" t="s">
        <v>310</v>
      </c>
      <c r="AU122" s="226" t="s">
        <v>82</v>
      </c>
      <c r="AY122" s="20" t="s">
        <v>196</v>
      </c>
      <c r="BE122" s="227">
        <f>IF(N122="základní",J122,0)</f>
        <v>0</v>
      </c>
      <c r="BF122" s="227">
        <f>IF(N122="snížená",J122,0)</f>
        <v>0</v>
      </c>
      <c r="BG122" s="227">
        <f>IF(N122="zákl. přenesená",J122,0)</f>
        <v>0</v>
      </c>
      <c r="BH122" s="227">
        <f>IF(N122="sníž. přenesená",J122,0)</f>
        <v>0</v>
      </c>
      <c r="BI122" s="227">
        <f>IF(N122="nulová",J122,0)</f>
        <v>0</v>
      </c>
      <c r="BJ122" s="20" t="s">
        <v>80</v>
      </c>
      <c r="BK122" s="227">
        <f>ROUND(I122*H122,2)</f>
        <v>0</v>
      </c>
      <c r="BL122" s="20" t="s">
        <v>572</v>
      </c>
      <c r="BM122" s="226" t="s">
        <v>6296</v>
      </c>
    </row>
    <row r="123" s="2" customFormat="1">
      <c r="A123" s="41"/>
      <c r="B123" s="42"/>
      <c r="C123" s="43"/>
      <c r="D123" s="235" t="s">
        <v>469</v>
      </c>
      <c r="E123" s="43"/>
      <c r="F123" s="276" t="s">
        <v>6287</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469</v>
      </c>
      <c r="AU123" s="20" t="s">
        <v>82</v>
      </c>
    </row>
    <row r="124" s="14" customFormat="1">
      <c r="A124" s="14"/>
      <c r="B124" s="244"/>
      <c r="C124" s="245"/>
      <c r="D124" s="235" t="s">
        <v>208</v>
      </c>
      <c r="E124" s="246" t="s">
        <v>19</v>
      </c>
      <c r="F124" s="247" t="s">
        <v>80</v>
      </c>
      <c r="G124" s="245"/>
      <c r="H124" s="248">
        <v>1</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208</v>
      </c>
      <c r="AU124" s="254" t="s">
        <v>82</v>
      </c>
      <c r="AV124" s="14" t="s">
        <v>82</v>
      </c>
      <c r="AW124" s="14" t="s">
        <v>33</v>
      </c>
      <c r="AX124" s="14" t="s">
        <v>73</v>
      </c>
      <c r="AY124" s="254" t="s">
        <v>196</v>
      </c>
    </row>
    <row r="125" s="15" customFormat="1">
      <c r="A125" s="15"/>
      <c r="B125" s="255"/>
      <c r="C125" s="256"/>
      <c r="D125" s="235" t="s">
        <v>208</v>
      </c>
      <c r="E125" s="257" t="s">
        <v>19</v>
      </c>
      <c r="F125" s="258" t="s">
        <v>212</v>
      </c>
      <c r="G125" s="256"/>
      <c r="H125" s="259">
        <v>1</v>
      </c>
      <c r="I125" s="260"/>
      <c r="J125" s="256"/>
      <c r="K125" s="256"/>
      <c r="L125" s="261"/>
      <c r="M125" s="262"/>
      <c r="N125" s="263"/>
      <c r="O125" s="263"/>
      <c r="P125" s="263"/>
      <c r="Q125" s="263"/>
      <c r="R125" s="263"/>
      <c r="S125" s="263"/>
      <c r="T125" s="264"/>
      <c r="U125" s="15"/>
      <c r="V125" s="15"/>
      <c r="W125" s="15"/>
      <c r="X125" s="15"/>
      <c r="Y125" s="15"/>
      <c r="Z125" s="15"/>
      <c r="AA125" s="15"/>
      <c r="AB125" s="15"/>
      <c r="AC125" s="15"/>
      <c r="AD125" s="15"/>
      <c r="AE125" s="15"/>
      <c r="AT125" s="265" t="s">
        <v>208</v>
      </c>
      <c r="AU125" s="265" t="s">
        <v>82</v>
      </c>
      <c r="AV125" s="15" t="s">
        <v>204</v>
      </c>
      <c r="AW125" s="15" t="s">
        <v>33</v>
      </c>
      <c r="AX125" s="15" t="s">
        <v>80</v>
      </c>
      <c r="AY125" s="265" t="s">
        <v>196</v>
      </c>
    </row>
    <row r="126" s="12" customFormat="1" ht="22.8" customHeight="1">
      <c r="A126" s="12"/>
      <c r="B126" s="199"/>
      <c r="C126" s="200"/>
      <c r="D126" s="201" t="s">
        <v>72</v>
      </c>
      <c r="E126" s="213" t="s">
        <v>1194</v>
      </c>
      <c r="F126" s="213" t="s">
        <v>6297</v>
      </c>
      <c r="G126" s="200"/>
      <c r="H126" s="200"/>
      <c r="I126" s="203"/>
      <c r="J126" s="214">
        <f>BK126</f>
        <v>0</v>
      </c>
      <c r="K126" s="200"/>
      <c r="L126" s="205"/>
      <c r="M126" s="206"/>
      <c r="N126" s="207"/>
      <c r="O126" s="207"/>
      <c r="P126" s="208">
        <f>SUM(P127:P130)</f>
        <v>0</v>
      </c>
      <c r="Q126" s="207"/>
      <c r="R126" s="208">
        <f>SUM(R127:R130)</f>
        <v>0</v>
      </c>
      <c r="S126" s="207"/>
      <c r="T126" s="209">
        <f>SUM(T127:T130)</f>
        <v>0</v>
      </c>
      <c r="U126" s="12"/>
      <c r="V126" s="12"/>
      <c r="W126" s="12"/>
      <c r="X126" s="12"/>
      <c r="Y126" s="12"/>
      <c r="Z126" s="12"/>
      <c r="AA126" s="12"/>
      <c r="AB126" s="12"/>
      <c r="AC126" s="12"/>
      <c r="AD126" s="12"/>
      <c r="AE126" s="12"/>
      <c r="AR126" s="210" t="s">
        <v>80</v>
      </c>
      <c r="AT126" s="211" t="s">
        <v>72</v>
      </c>
      <c r="AU126" s="211" t="s">
        <v>80</v>
      </c>
      <c r="AY126" s="210" t="s">
        <v>196</v>
      </c>
      <c r="BK126" s="212">
        <f>SUM(BK127:BK130)</f>
        <v>0</v>
      </c>
    </row>
    <row r="127" s="2" customFormat="1" ht="16.30189" customHeight="1">
      <c r="A127" s="41"/>
      <c r="B127" s="42"/>
      <c r="C127" s="266" t="s">
        <v>262</v>
      </c>
      <c r="D127" s="266" t="s">
        <v>310</v>
      </c>
      <c r="E127" s="267" t="s">
        <v>6298</v>
      </c>
      <c r="F127" s="268" t="s">
        <v>6299</v>
      </c>
      <c r="G127" s="269" t="s">
        <v>5327</v>
      </c>
      <c r="H127" s="270">
        <v>1</v>
      </c>
      <c r="I127" s="271"/>
      <c r="J127" s="272">
        <f>ROUND(I127*H127,2)</f>
        <v>0</v>
      </c>
      <c r="K127" s="268" t="s">
        <v>19</v>
      </c>
      <c r="L127" s="273"/>
      <c r="M127" s="274" t="s">
        <v>19</v>
      </c>
      <c r="N127" s="275" t="s">
        <v>44</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2901</v>
      </c>
      <c r="AT127" s="226" t="s">
        <v>310</v>
      </c>
      <c r="AU127" s="226" t="s">
        <v>82</v>
      </c>
      <c r="AY127" s="20" t="s">
        <v>196</v>
      </c>
      <c r="BE127" s="227">
        <f>IF(N127="základní",J127,0)</f>
        <v>0</v>
      </c>
      <c r="BF127" s="227">
        <f>IF(N127="snížená",J127,0)</f>
        <v>0</v>
      </c>
      <c r="BG127" s="227">
        <f>IF(N127="zákl. přenesená",J127,0)</f>
        <v>0</v>
      </c>
      <c r="BH127" s="227">
        <f>IF(N127="sníž. přenesená",J127,0)</f>
        <v>0</v>
      </c>
      <c r="BI127" s="227">
        <f>IF(N127="nulová",J127,0)</f>
        <v>0</v>
      </c>
      <c r="BJ127" s="20" t="s">
        <v>80</v>
      </c>
      <c r="BK127" s="227">
        <f>ROUND(I127*H127,2)</f>
        <v>0</v>
      </c>
      <c r="BL127" s="20" t="s">
        <v>572</v>
      </c>
      <c r="BM127" s="226" t="s">
        <v>6300</v>
      </c>
    </row>
    <row r="128" s="2" customFormat="1">
      <c r="A128" s="41"/>
      <c r="B128" s="42"/>
      <c r="C128" s="43"/>
      <c r="D128" s="235" t="s">
        <v>469</v>
      </c>
      <c r="E128" s="43"/>
      <c r="F128" s="276" t="s">
        <v>6301</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469</v>
      </c>
      <c r="AU128" s="20" t="s">
        <v>82</v>
      </c>
    </row>
    <row r="129" s="14" customFormat="1">
      <c r="A129" s="14"/>
      <c r="B129" s="244"/>
      <c r="C129" s="245"/>
      <c r="D129" s="235" t="s">
        <v>208</v>
      </c>
      <c r="E129" s="246" t="s">
        <v>19</v>
      </c>
      <c r="F129" s="247" t="s">
        <v>80</v>
      </c>
      <c r="G129" s="245"/>
      <c r="H129" s="248">
        <v>1</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208</v>
      </c>
      <c r="AU129" s="254" t="s">
        <v>82</v>
      </c>
      <c r="AV129" s="14" t="s">
        <v>82</v>
      </c>
      <c r="AW129" s="14" t="s">
        <v>33</v>
      </c>
      <c r="AX129" s="14" t="s">
        <v>73</v>
      </c>
      <c r="AY129" s="254" t="s">
        <v>196</v>
      </c>
    </row>
    <row r="130" s="15" customFormat="1">
      <c r="A130" s="15"/>
      <c r="B130" s="255"/>
      <c r="C130" s="256"/>
      <c r="D130" s="235" t="s">
        <v>208</v>
      </c>
      <c r="E130" s="257" t="s">
        <v>19</v>
      </c>
      <c r="F130" s="258" t="s">
        <v>212</v>
      </c>
      <c r="G130" s="256"/>
      <c r="H130" s="259">
        <v>1</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208</v>
      </c>
      <c r="AU130" s="265" t="s">
        <v>82</v>
      </c>
      <c r="AV130" s="15" t="s">
        <v>204</v>
      </c>
      <c r="AW130" s="15" t="s">
        <v>33</v>
      </c>
      <c r="AX130" s="15" t="s">
        <v>80</v>
      </c>
      <c r="AY130" s="265" t="s">
        <v>196</v>
      </c>
    </row>
    <row r="131" s="12" customFormat="1" ht="22.8" customHeight="1">
      <c r="A131" s="12"/>
      <c r="B131" s="199"/>
      <c r="C131" s="200"/>
      <c r="D131" s="201" t="s">
        <v>72</v>
      </c>
      <c r="E131" s="213" t="s">
        <v>4980</v>
      </c>
      <c r="F131" s="213" t="s">
        <v>6302</v>
      </c>
      <c r="G131" s="200"/>
      <c r="H131" s="200"/>
      <c r="I131" s="203"/>
      <c r="J131" s="214">
        <f>BK131</f>
        <v>0</v>
      </c>
      <c r="K131" s="200"/>
      <c r="L131" s="205"/>
      <c r="M131" s="206"/>
      <c r="N131" s="207"/>
      <c r="O131" s="207"/>
      <c r="P131" s="208">
        <f>SUM(P132:P143)</f>
        <v>0</v>
      </c>
      <c r="Q131" s="207"/>
      <c r="R131" s="208">
        <f>SUM(R132:R143)</f>
        <v>0</v>
      </c>
      <c r="S131" s="207"/>
      <c r="T131" s="209">
        <f>SUM(T132:T143)</f>
        <v>0</v>
      </c>
      <c r="U131" s="12"/>
      <c r="V131" s="12"/>
      <c r="W131" s="12"/>
      <c r="X131" s="12"/>
      <c r="Y131" s="12"/>
      <c r="Z131" s="12"/>
      <c r="AA131" s="12"/>
      <c r="AB131" s="12"/>
      <c r="AC131" s="12"/>
      <c r="AD131" s="12"/>
      <c r="AE131" s="12"/>
      <c r="AR131" s="210" t="s">
        <v>80</v>
      </c>
      <c r="AT131" s="211" t="s">
        <v>72</v>
      </c>
      <c r="AU131" s="211" t="s">
        <v>80</v>
      </c>
      <c r="AY131" s="210" t="s">
        <v>196</v>
      </c>
      <c r="BK131" s="212">
        <f>SUM(BK132:BK143)</f>
        <v>0</v>
      </c>
    </row>
    <row r="132" s="2" customFormat="1" ht="21.0566" customHeight="1">
      <c r="A132" s="41"/>
      <c r="B132" s="42"/>
      <c r="C132" s="266" t="s">
        <v>270</v>
      </c>
      <c r="D132" s="266" t="s">
        <v>310</v>
      </c>
      <c r="E132" s="267" t="s">
        <v>1215</v>
      </c>
      <c r="F132" s="268" t="s">
        <v>6303</v>
      </c>
      <c r="G132" s="269" t="s">
        <v>5327</v>
      </c>
      <c r="H132" s="270">
        <v>1</v>
      </c>
      <c r="I132" s="271"/>
      <c r="J132" s="272">
        <f>ROUND(I132*H132,2)</f>
        <v>0</v>
      </c>
      <c r="K132" s="268" t="s">
        <v>19</v>
      </c>
      <c r="L132" s="273"/>
      <c r="M132" s="274" t="s">
        <v>19</v>
      </c>
      <c r="N132" s="275" t="s">
        <v>44</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2901</v>
      </c>
      <c r="AT132" s="226" t="s">
        <v>310</v>
      </c>
      <c r="AU132" s="226" t="s">
        <v>82</v>
      </c>
      <c r="AY132" s="20" t="s">
        <v>196</v>
      </c>
      <c r="BE132" s="227">
        <f>IF(N132="základní",J132,0)</f>
        <v>0</v>
      </c>
      <c r="BF132" s="227">
        <f>IF(N132="snížená",J132,0)</f>
        <v>0</v>
      </c>
      <c r="BG132" s="227">
        <f>IF(N132="zákl. přenesená",J132,0)</f>
        <v>0</v>
      </c>
      <c r="BH132" s="227">
        <f>IF(N132="sníž. přenesená",J132,0)</f>
        <v>0</v>
      </c>
      <c r="BI132" s="227">
        <f>IF(N132="nulová",J132,0)</f>
        <v>0</v>
      </c>
      <c r="BJ132" s="20" t="s">
        <v>80</v>
      </c>
      <c r="BK132" s="227">
        <f>ROUND(I132*H132,2)</f>
        <v>0</v>
      </c>
      <c r="BL132" s="20" t="s">
        <v>572</v>
      </c>
      <c r="BM132" s="226" t="s">
        <v>6304</v>
      </c>
    </row>
    <row r="133" s="14" customFormat="1">
      <c r="A133" s="14"/>
      <c r="B133" s="244"/>
      <c r="C133" s="245"/>
      <c r="D133" s="235" t="s">
        <v>208</v>
      </c>
      <c r="E133" s="246" t="s">
        <v>19</v>
      </c>
      <c r="F133" s="247" t="s">
        <v>80</v>
      </c>
      <c r="G133" s="245"/>
      <c r="H133" s="248">
        <v>1</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208</v>
      </c>
      <c r="AU133" s="254" t="s">
        <v>82</v>
      </c>
      <c r="AV133" s="14" t="s">
        <v>82</v>
      </c>
      <c r="AW133" s="14" t="s">
        <v>33</v>
      </c>
      <c r="AX133" s="14" t="s">
        <v>73</v>
      </c>
      <c r="AY133" s="254" t="s">
        <v>196</v>
      </c>
    </row>
    <row r="134" s="15" customFormat="1">
      <c r="A134" s="15"/>
      <c r="B134" s="255"/>
      <c r="C134" s="256"/>
      <c r="D134" s="235" t="s">
        <v>208</v>
      </c>
      <c r="E134" s="257" t="s">
        <v>19</v>
      </c>
      <c r="F134" s="258" t="s">
        <v>212</v>
      </c>
      <c r="G134" s="256"/>
      <c r="H134" s="259">
        <v>1</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208</v>
      </c>
      <c r="AU134" s="265" t="s">
        <v>82</v>
      </c>
      <c r="AV134" s="15" t="s">
        <v>204</v>
      </c>
      <c r="AW134" s="15" t="s">
        <v>33</v>
      </c>
      <c r="AX134" s="15" t="s">
        <v>80</v>
      </c>
      <c r="AY134" s="265" t="s">
        <v>196</v>
      </c>
    </row>
    <row r="135" s="2" customFormat="1" ht="23.4566" customHeight="1">
      <c r="A135" s="41"/>
      <c r="B135" s="42"/>
      <c r="C135" s="266" t="s">
        <v>8</v>
      </c>
      <c r="D135" s="266" t="s">
        <v>310</v>
      </c>
      <c r="E135" s="267" t="s">
        <v>6305</v>
      </c>
      <c r="F135" s="268" t="s">
        <v>6306</v>
      </c>
      <c r="G135" s="269" t="s">
        <v>5327</v>
      </c>
      <c r="H135" s="270">
        <v>1</v>
      </c>
      <c r="I135" s="271"/>
      <c r="J135" s="272">
        <f>ROUND(I135*H135,2)</f>
        <v>0</v>
      </c>
      <c r="K135" s="268" t="s">
        <v>19</v>
      </c>
      <c r="L135" s="273"/>
      <c r="M135" s="274" t="s">
        <v>19</v>
      </c>
      <c r="N135" s="275" t="s">
        <v>44</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2901</v>
      </c>
      <c r="AT135" s="226" t="s">
        <v>310</v>
      </c>
      <c r="AU135" s="226" t="s">
        <v>82</v>
      </c>
      <c r="AY135" s="20" t="s">
        <v>196</v>
      </c>
      <c r="BE135" s="227">
        <f>IF(N135="základní",J135,0)</f>
        <v>0</v>
      </c>
      <c r="BF135" s="227">
        <f>IF(N135="snížená",J135,0)</f>
        <v>0</v>
      </c>
      <c r="BG135" s="227">
        <f>IF(N135="zákl. přenesená",J135,0)</f>
        <v>0</v>
      </c>
      <c r="BH135" s="227">
        <f>IF(N135="sníž. přenesená",J135,0)</f>
        <v>0</v>
      </c>
      <c r="BI135" s="227">
        <f>IF(N135="nulová",J135,0)</f>
        <v>0</v>
      </c>
      <c r="BJ135" s="20" t="s">
        <v>80</v>
      </c>
      <c r="BK135" s="227">
        <f>ROUND(I135*H135,2)</f>
        <v>0</v>
      </c>
      <c r="BL135" s="20" t="s">
        <v>572</v>
      </c>
      <c r="BM135" s="226" t="s">
        <v>6307</v>
      </c>
    </row>
    <row r="136" s="14" customFormat="1">
      <c r="A136" s="14"/>
      <c r="B136" s="244"/>
      <c r="C136" s="245"/>
      <c r="D136" s="235" t="s">
        <v>208</v>
      </c>
      <c r="E136" s="246" t="s">
        <v>19</v>
      </c>
      <c r="F136" s="247" t="s">
        <v>80</v>
      </c>
      <c r="G136" s="245"/>
      <c r="H136" s="248">
        <v>1</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208</v>
      </c>
      <c r="AU136" s="254" t="s">
        <v>82</v>
      </c>
      <c r="AV136" s="14" t="s">
        <v>82</v>
      </c>
      <c r="AW136" s="14" t="s">
        <v>33</v>
      </c>
      <c r="AX136" s="14" t="s">
        <v>73</v>
      </c>
      <c r="AY136" s="254" t="s">
        <v>196</v>
      </c>
    </row>
    <row r="137" s="15" customFormat="1">
      <c r="A137" s="15"/>
      <c r="B137" s="255"/>
      <c r="C137" s="256"/>
      <c r="D137" s="235" t="s">
        <v>208</v>
      </c>
      <c r="E137" s="257" t="s">
        <v>19</v>
      </c>
      <c r="F137" s="258" t="s">
        <v>212</v>
      </c>
      <c r="G137" s="256"/>
      <c r="H137" s="259">
        <v>1</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208</v>
      </c>
      <c r="AU137" s="265" t="s">
        <v>82</v>
      </c>
      <c r="AV137" s="15" t="s">
        <v>204</v>
      </c>
      <c r="AW137" s="15" t="s">
        <v>33</v>
      </c>
      <c r="AX137" s="15" t="s">
        <v>80</v>
      </c>
      <c r="AY137" s="265" t="s">
        <v>196</v>
      </c>
    </row>
    <row r="138" s="2" customFormat="1" ht="23.4566" customHeight="1">
      <c r="A138" s="41"/>
      <c r="B138" s="42"/>
      <c r="C138" s="266" t="s">
        <v>280</v>
      </c>
      <c r="D138" s="266" t="s">
        <v>310</v>
      </c>
      <c r="E138" s="267" t="s">
        <v>6308</v>
      </c>
      <c r="F138" s="268" t="s">
        <v>6309</v>
      </c>
      <c r="G138" s="269" t="s">
        <v>5327</v>
      </c>
      <c r="H138" s="270">
        <v>1</v>
      </c>
      <c r="I138" s="271"/>
      <c r="J138" s="272">
        <f>ROUND(I138*H138,2)</f>
        <v>0</v>
      </c>
      <c r="K138" s="268" t="s">
        <v>19</v>
      </c>
      <c r="L138" s="273"/>
      <c r="M138" s="274" t="s">
        <v>19</v>
      </c>
      <c r="N138" s="275" t="s">
        <v>44</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2901</v>
      </c>
      <c r="AT138" s="226" t="s">
        <v>310</v>
      </c>
      <c r="AU138" s="226" t="s">
        <v>82</v>
      </c>
      <c r="AY138" s="20" t="s">
        <v>196</v>
      </c>
      <c r="BE138" s="227">
        <f>IF(N138="základní",J138,0)</f>
        <v>0</v>
      </c>
      <c r="BF138" s="227">
        <f>IF(N138="snížená",J138,0)</f>
        <v>0</v>
      </c>
      <c r="BG138" s="227">
        <f>IF(N138="zákl. přenesená",J138,0)</f>
        <v>0</v>
      </c>
      <c r="BH138" s="227">
        <f>IF(N138="sníž. přenesená",J138,0)</f>
        <v>0</v>
      </c>
      <c r="BI138" s="227">
        <f>IF(N138="nulová",J138,0)</f>
        <v>0</v>
      </c>
      <c r="BJ138" s="20" t="s">
        <v>80</v>
      </c>
      <c r="BK138" s="227">
        <f>ROUND(I138*H138,2)</f>
        <v>0</v>
      </c>
      <c r="BL138" s="20" t="s">
        <v>572</v>
      </c>
      <c r="BM138" s="226" t="s">
        <v>6310</v>
      </c>
    </row>
    <row r="139" s="14" customFormat="1">
      <c r="A139" s="14"/>
      <c r="B139" s="244"/>
      <c r="C139" s="245"/>
      <c r="D139" s="235" t="s">
        <v>208</v>
      </c>
      <c r="E139" s="246" t="s">
        <v>19</v>
      </c>
      <c r="F139" s="247" t="s">
        <v>80</v>
      </c>
      <c r="G139" s="245"/>
      <c r="H139" s="248">
        <v>1</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208</v>
      </c>
      <c r="AU139" s="254" t="s">
        <v>82</v>
      </c>
      <c r="AV139" s="14" t="s">
        <v>82</v>
      </c>
      <c r="AW139" s="14" t="s">
        <v>33</v>
      </c>
      <c r="AX139" s="14" t="s">
        <v>73</v>
      </c>
      <c r="AY139" s="254" t="s">
        <v>196</v>
      </c>
    </row>
    <row r="140" s="15" customFormat="1">
      <c r="A140" s="15"/>
      <c r="B140" s="255"/>
      <c r="C140" s="256"/>
      <c r="D140" s="235" t="s">
        <v>208</v>
      </c>
      <c r="E140" s="257" t="s">
        <v>19</v>
      </c>
      <c r="F140" s="258" t="s">
        <v>212</v>
      </c>
      <c r="G140" s="256"/>
      <c r="H140" s="259">
        <v>1</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208</v>
      </c>
      <c r="AU140" s="265" t="s">
        <v>82</v>
      </c>
      <c r="AV140" s="15" t="s">
        <v>204</v>
      </c>
      <c r="AW140" s="15" t="s">
        <v>33</v>
      </c>
      <c r="AX140" s="15" t="s">
        <v>80</v>
      </c>
      <c r="AY140" s="265" t="s">
        <v>196</v>
      </c>
    </row>
    <row r="141" s="2" customFormat="1" ht="16.30189" customHeight="1">
      <c r="A141" s="41"/>
      <c r="B141" s="42"/>
      <c r="C141" s="266" t="s">
        <v>285</v>
      </c>
      <c r="D141" s="266" t="s">
        <v>310</v>
      </c>
      <c r="E141" s="267" t="s">
        <v>6311</v>
      </c>
      <c r="F141" s="268" t="s">
        <v>6312</v>
      </c>
      <c r="G141" s="269" t="s">
        <v>222</v>
      </c>
      <c r="H141" s="270">
        <v>1</v>
      </c>
      <c r="I141" s="271"/>
      <c r="J141" s="272">
        <f>ROUND(I141*H141,2)</f>
        <v>0</v>
      </c>
      <c r="K141" s="268" t="s">
        <v>19</v>
      </c>
      <c r="L141" s="273"/>
      <c r="M141" s="274" t="s">
        <v>19</v>
      </c>
      <c r="N141" s="275" t="s">
        <v>44</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2901</v>
      </c>
      <c r="AT141" s="226" t="s">
        <v>310</v>
      </c>
      <c r="AU141" s="226" t="s">
        <v>82</v>
      </c>
      <c r="AY141" s="20" t="s">
        <v>196</v>
      </c>
      <c r="BE141" s="227">
        <f>IF(N141="základní",J141,0)</f>
        <v>0</v>
      </c>
      <c r="BF141" s="227">
        <f>IF(N141="snížená",J141,0)</f>
        <v>0</v>
      </c>
      <c r="BG141" s="227">
        <f>IF(N141="zákl. přenesená",J141,0)</f>
        <v>0</v>
      </c>
      <c r="BH141" s="227">
        <f>IF(N141="sníž. přenesená",J141,0)</f>
        <v>0</v>
      </c>
      <c r="BI141" s="227">
        <f>IF(N141="nulová",J141,0)</f>
        <v>0</v>
      </c>
      <c r="BJ141" s="20" t="s">
        <v>80</v>
      </c>
      <c r="BK141" s="227">
        <f>ROUND(I141*H141,2)</f>
        <v>0</v>
      </c>
      <c r="BL141" s="20" t="s">
        <v>572</v>
      </c>
      <c r="BM141" s="226" t="s">
        <v>6313</v>
      </c>
    </row>
    <row r="142" s="14" customFormat="1">
      <c r="A142" s="14"/>
      <c r="B142" s="244"/>
      <c r="C142" s="245"/>
      <c r="D142" s="235" t="s">
        <v>208</v>
      </c>
      <c r="E142" s="246" t="s">
        <v>19</v>
      </c>
      <c r="F142" s="247" t="s">
        <v>80</v>
      </c>
      <c r="G142" s="245"/>
      <c r="H142" s="248">
        <v>1</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208</v>
      </c>
      <c r="AU142" s="254" t="s">
        <v>82</v>
      </c>
      <c r="AV142" s="14" t="s">
        <v>82</v>
      </c>
      <c r="AW142" s="14" t="s">
        <v>33</v>
      </c>
      <c r="AX142" s="14" t="s">
        <v>73</v>
      </c>
      <c r="AY142" s="254" t="s">
        <v>196</v>
      </c>
    </row>
    <row r="143" s="15" customFormat="1">
      <c r="A143" s="15"/>
      <c r="B143" s="255"/>
      <c r="C143" s="256"/>
      <c r="D143" s="235" t="s">
        <v>208</v>
      </c>
      <c r="E143" s="257" t="s">
        <v>19</v>
      </c>
      <c r="F143" s="258" t="s">
        <v>212</v>
      </c>
      <c r="G143" s="256"/>
      <c r="H143" s="259">
        <v>1</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208</v>
      </c>
      <c r="AU143" s="265" t="s">
        <v>82</v>
      </c>
      <c r="AV143" s="15" t="s">
        <v>204</v>
      </c>
      <c r="AW143" s="15" t="s">
        <v>33</v>
      </c>
      <c r="AX143" s="15" t="s">
        <v>80</v>
      </c>
      <c r="AY143" s="265" t="s">
        <v>196</v>
      </c>
    </row>
    <row r="144" s="12" customFormat="1" ht="22.8" customHeight="1">
      <c r="A144" s="12"/>
      <c r="B144" s="199"/>
      <c r="C144" s="200"/>
      <c r="D144" s="201" t="s">
        <v>72</v>
      </c>
      <c r="E144" s="213" t="s">
        <v>1142</v>
      </c>
      <c r="F144" s="213" t="s">
        <v>1177</v>
      </c>
      <c r="G144" s="200"/>
      <c r="H144" s="200"/>
      <c r="I144" s="203"/>
      <c r="J144" s="214">
        <f>BK144</f>
        <v>0</v>
      </c>
      <c r="K144" s="200"/>
      <c r="L144" s="205"/>
      <c r="M144" s="206"/>
      <c r="N144" s="207"/>
      <c r="O144" s="207"/>
      <c r="P144" s="208">
        <f>SUM(P145:P147)</f>
        <v>0</v>
      </c>
      <c r="Q144" s="207"/>
      <c r="R144" s="208">
        <f>SUM(R145:R147)</f>
        <v>0</v>
      </c>
      <c r="S144" s="207"/>
      <c r="T144" s="209">
        <f>SUM(T145:T147)</f>
        <v>0</v>
      </c>
      <c r="U144" s="12"/>
      <c r="V144" s="12"/>
      <c r="W144" s="12"/>
      <c r="X144" s="12"/>
      <c r="Y144" s="12"/>
      <c r="Z144" s="12"/>
      <c r="AA144" s="12"/>
      <c r="AB144" s="12"/>
      <c r="AC144" s="12"/>
      <c r="AD144" s="12"/>
      <c r="AE144" s="12"/>
      <c r="AR144" s="210" t="s">
        <v>80</v>
      </c>
      <c r="AT144" s="211" t="s">
        <v>72</v>
      </c>
      <c r="AU144" s="211" t="s">
        <v>80</v>
      </c>
      <c r="AY144" s="210" t="s">
        <v>196</v>
      </c>
      <c r="BK144" s="212">
        <f>SUM(BK145:BK147)</f>
        <v>0</v>
      </c>
    </row>
    <row r="145" s="2" customFormat="1" ht="16.30189" customHeight="1">
      <c r="A145" s="41"/>
      <c r="B145" s="42"/>
      <c r="C145" s="266" t="s">
        <v>290</v>
      </c>
      <c r="D145" s="266" t="s">
        <v>310</v>
      </c>
      <c r="E145" s="267" t="s">
        <v>6314</v>
      </c>
      <c r="F145" s="268" t="s">
        <v>6315</v>
      </c>
      <c r="G145" s="269" t="s">
        <v>5327</v>
      </c>
      <c r="H145" s="270">
        <v>2</v>
      </c>
      <c r="I145" s="271"/>
      <c r="J145" s="272">
        <f>ROUND(I145*H145,2)</f>
        <v>0</v>
      </c>
      <c r="K145" s="268" t="s">
        <v>19</v>
      </c>
      <c r="L145" s="273"/>
      <c r="M145" s="274" t="s">
        <v>19</v>
      </c>
      <c r="N145" s="275" t="s">
        <v>44</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2901</v>
      </c>
      <c r="AT145" s="226" t="s">
        <v>310</v>
      </c>
      <c r="AU145" s="226" t="s">
        <v>82</v>
      </c>
      <c r="AY145" s="20" t="s">
        <v>196</v>
      </c>
      <c r="BE145" s="227">
        <f>IF(N145="základní",J145,0)</f>
        <v>0</v>
      </c>
      <c r="BF145" s="227">
        <f>IF(N145="snížená",J145,0)</f>
        <v>0</v>
      </c>
      <c r="BG145" s="227">
        <f>IF(N145="zákl. přenesená",J145,0)</f>
        <v>0</v>
      </c>
      <c r="BH145" s="227">
        <f>IF(N145="sníž. přenesená",J145,0)</f>
        <v>0</v>
      </c>
      <c r="BI145" s="227">
        <f>IF(N145="nulová",J145,0)</f>
        <v>0</v>
      </c>
      <c r="BJ145" s="20" t="s">
        <v>80</v>
      </c>
      <c r="BK145" s="227">
        <f>ROUND(I145*H145,2)</f>
        <v>0</v>
      </c>
      <c r="BL145" s="20" t="s">
        <v>572</v>
      </c>
      <c r="BM145" s="226" t="s">
        <v>6316</v>
      </c>
    </row>
    <row r="146" s="14" customFormat="1">
      <c r="A146" s="14"/>
      <c r="B146" s="244"/>
      <c r="C146" s="245"/>
      <c r="D146" s="235" t="s">
        <v>208</v>
      </c>
      <c r="E146" s="246" t="s">
        <v>19</v>
      </c>
      <c r="F146" s="247" t="s">
        <v>82</v>
      </c>
      <c r="G146" s="245"/>
      <c r="H146" s="248">
        <v>2</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208</v>
      </c>
      <c r="AU146" s="254" t="s">
        <v>82</v>
      </c>
      <c r="AV146" s="14" t="s">
        <v>82</v>
      </c>
      <c r="AW146" s="14" t="s">
        <v>33</v>
      </c>
      <c r="AX146" s="14" t="s">
        <v>73</v>
      </c>
      <c r="AY146" s="254" t="s">
        <v>196</v>
      </c>
    </row>
    <row r="147" s="15" customFormat="1">
      <c r="A147" s="15"/>
      <c r="B147" s="255"/>
      <c r="C147" s="256"/>
      <c r="D147" s="235" t="s">
        <v>208</v>
      </c>
      <c r="E147" s="257" t="s">
        <v>19</v>
      </c>
      <c r="F147" s="258" t="s">
        <v>212</v>
      </c>
      <c r="G147" s="256"/>
      <c r="H147" s="259">
        <v>2</v>
      </c>
      <c r="I147" s="260"/>
      <c r="J147" s="256"/>
      <c r="K147" s="256"/>
      <c r="L147" s="261"/>
      <c r="M147" s="262"/>
      <c r="N147" s="263"/>
      <c r="O147" s="263"/>
      <c r="P147" s="263"/>
      <c r="Q147" s="263"/>
      <c r="R147" s="263"/>
      <c r="S147" s="263"/>
      <c r="T147" s="264"/>
      <c r="U147" s="15"/>
      <c r="V147" s="15"/>
      <c r="W147" s="15"/>
      <c r="X147" s="15"/>
      <c r="Y147" s="15"/>
      <c r="Z147" s="15"/>
      <c r="AA147" s="15"/>
      <c r="AB147" s="15"/>
      <c r="AC147" s="15"/>
      <c r="AD147" s="15"/>
      <c r="AE147" s="15"/>
      <c r="AT147" s="265" t="s">
        <v>208</v>
      </c>
      <c r="AU147" s="265" t="s">
        <v>82</v>
      </c>
      <c r="AV147" s="15" t="s">
        <v>204</v>
      </c>
      <c r="AW147" s="15" t="s">
        <v>33</v>
      </c>
      <c r="AX147" s="15" t="s">
        <v>80</v>
      </c>
      <c r="AY147" s="265" t="s">
        <v>196</v>
      </c>
    </row>
    <row r="148" s="12" customFormat="1" ht="22.8" customHeight="1">
      <c r="A148" s="12"/>
      <c r="B148" s="199"/>
      <c r="C148" s="200"/>
      <c r="D148" s="201" t="s">
        <v>72</v>
      </c>
      <c r="E148" s="213" t="s">
        <v>1210</v>
      </c>
      <c r="F148" s="213" t="s">
        <v>6317</v>
      </c>
      <c r="G148" s="200"/>
      <c r="H148" s="200"/>
      <c r="I148" s="203"/>
      <c r="J148" s="214">
        <f>BK148</f>
        <v>0</v>
      </c>
      <c r="K148" s="200"/>
      <c r="L148" s="205"/>
      <c r="M148" s="206"/>
      <c r="N148" s="207"/>
      <c r="O148" s="207"/>
      <c r="P148" s="208">
        <f>SUM(P149:P175)</f>
        <v>0</v>
      </c>
      <c r="Q148" s="207"/>
      <c r="R148" s="208">
        <f>SUM(R149:R175)</f>
        <v>46.199999999999996</v>
      </c>
      <c r="S148" s="207"/>
      <c r="T148" s="209">
        <f>SUM(T149:T175)</f>
        <v>0</v>
      </c>
      <c r="U148" s="12"/>
      <c r="V148" s="12"/>
      <c r="W148" s="12"/>
      <c r="X148" s="12"/>
      <c r="Y148" s="12"/>
      <c r="Z148" s="12"/>
      <c r="AA148" s="12"/>
      <c r="AB148" s="12"/>
      <c r="AC148" s="12"/>
      <c r="AD148" s="12"/>
      <c r="AE148" s="12"/>
      <c r="AR148" s="210" t="s">
        <v>80</v>
      </c>
      <c r="AT148" s="211" t="s">
        <v>72</v>
      </c>
      <c r="AU148" s="211" t="s">
        <v>80</v>
      </c>
      <c r="AY148" s="210" t="s">
        <v>196</v>
      </c>
      <c r="BK148" s="212">
        <f>SUM(BK149:BK175)</f>
        <v>0</v>
      </c>
    </row>
    <row r="149" s="2" customFormat="1" ht="16.30189" customHeight="1">
      <c r="A149" s="41"/>
      <c r="B149" s="42"/>
      <c r="C149" s="266" t="s">
        <v>297</v>
      </c>
      <c r="D149" s="266" t="s">
        <v>310</v>
      </c>
      <c r="E149" s="267" t="s">
        <v>5607</v>
      </c>
      <c r="F149" s="268" t="s">
        <v>6318</v>
      </c>
      <c r="G149" s="269" t="s">
        <v>486</v>
      </c>
      <c r="H149" s="270">
        <v>623</v>
      </c>
      <c r="I149" s="271"/>
      <c r="J149" s="272">
        <f>ROUND(I149*H149,2)</f>
        <v>0</v>
      </c>
      <c r="K149" s="268" t="s">
        <v>19</v>
      </c>
      <c r="L149" s="273"/>
      <c r="M149" s="274" t="s">
        <v>19</v>
      </c>
      <c r="N149" s="275" t="s">
        <v>44</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2901</v>
      </c>
      <c r="AT149" s="226" t="s">
        <v>310</v>
      </c>
      <c r="AU149" s="226" t="s">
        <v>82</v>
      </c>
      <c r="AY149" s="20" t="s">
        <v>196</v>
      </c>
      <c r="BE149" s="227">
        <f>IF(N149="základní",J149,0)</f>
        <v>0</v>
      </c>
      <c r="BF149" s="227">
        <f>IF(N149="snížená",J149,0)</f>
        <v>0</v>
      </c>
      <c r="BG149" s="227">
        <f>IF(N149="zákl. přenesená",J149,0)</f>
        <v>0</v>
      </c>
      <c r="BH149" s="227">
        <f>IF(N149="sníž. přenesená",J149,0)</f>
        <v>0</v>
      </c>
      <c r="BI149" s="227">
        <f>IF(N149="nulová",J149,0)</f>
        <v>0</v>
      </c>
      <c r="BJ149" s="20" t="s">
        <v>80</v>
      </c>
      <c r="BK149" s="227">
        <f>ROUND(I149*H149,2)</f>
        <v>0</v>
      </c>
      <c r="BL149" s="20" t="s">
        <v>572</v>
      </c>
      <c r="BM149" s="226" t="s">
        <v>6319</v>
      </c>
    </row>
    <row r="150" s="14" customFormat="1">
      <c r="A150" s="14"/>
      <c r="B150" s="244"/>
      <c r="C150" s="245"/>
      <c r="D150" s="235" t="s">
        <v>208</v>
      </c>
      <c r="E150" s="246" t="s">
        <v>19</v>
      </c>
      <c r="F150" s="247" t="s">
        <v>6320</v>
      </c>
      <c r="G150" s="245"/>
      <c r="H150" s="248">
        <v>623</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208</v>
      </c>
      <c r="AU150" s="254" t="s">
        <v>82</v>
      </c>
      <c r="AV150" s="14" t="s">
        <v>82</v>
      </c>
      <c r="AW150" s="14" t="s">
        <v>33</v>
      </c>
      <c r="AX150" s="14" t="s">
        <v>73</v>
      </c>
      <c r="AY150" s="254" t="s">
        <v>196</v>
      </c>
    </row>
    <row r="151" s="15" customFormat="1">
      <c r="A151" s="15"/>
      <c r="B151" s="255"/>
      <c r="C151" s="256"/>
      <c r="D151" s="235" t="s">
        <v>208</v>
      </c>
      <c r="E151" s="257" t="s">
        <v>19</v>
      </c>
      <c r="F151" s="258" t="s">
        <v>212</v>
      </c>
      <c r="G151" s="256"/>
      <c r="H151" s="259">
        <v>623</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208</v>
      </c>
      <c r="AU151" s="265" t="s">
        <v>82</v>
      </c>
      <c r="AV151" s="15" t="s">
        <v>204</v>
      </c>
      <c r="AW151" s="15" t="s">
        <v>33</v>
      </c>
      <c r="AX151" s="15" t="s">
        <v>80</v>
      </c>
      <c r="AY151" s="265" t="s">
        <v>196</v>
      </c>
    </row>
    <row r="152" s="2" customFormat="1" ht="16.30189" customHeight="1">
      <c r="A152" s="41"/>
      <c r="B152" s="42"/>
      <c r="C152" s="266" t="s">
        <v>303</v>
      </c>
      <c r="D152" s="266" t="s">
        <v>310</v>
      </c>
      <c r="E152" s="267" t="s">
        <v>5609</v>
      </c>
      <c r="F152" s="268" t="s">
        <v>6321</v>
      </c>
      <c r="G152" s="269" t="s">
        <v>486</v>
      </c>
      <c r="H152" s="270">
        <v>551</v>
      </c>
      <c r="I152" s="271"/>
      <c r="J152" s="272">
        <f>ROUND(I152*H152,2)</f>
        <v>0</v>
      </c>
      <c r="K152" s="268" t="s">
        <v>19</v>
      </c>
      <c r="L152" s="273"/>
      <c r="M152" s="274" t="s">
        <v>19</v>
      </c>
      <c r="N152" s="275" t="s">
        <v>44</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2901</v>
      </c>
      <c r="AT152" s="226" t="s">
        <v>310</v>
      </c>
      <c r="AU152" s="226" t="s">
        <v>82</v>
      </c>
      <c r="AY152" s="20" t="s">
        <v>196</v>
      </c>
      <c r="BE152" s="227">
        <f>IF(N152="základní",J152,0)</f>
        <v>0</v>
      </c>
      <c r="BF152" s="227">
        <f>IF(N152="snížená",J152,0)</f>
        <v>0</v>
      </c>
      <c r="BG152" s="227">
        <f>IF(N152="zákl. přenesená",J152,0)</f>
        <v>0</v>
      </c>
      <c r="BH152" s="227">
        <f>IF(N152="sníž. přenesená",J152,0)</f>
        <v>0</v>
      </c>
      <c r="BI152" s="227">
        <f>IF(N152="nulová",J152,0)</f>
        <v>0</v>
      </c>
      <c r="BJ152" s="20" t="s">
        <v>80</v>
      </c>
      <c r="BK152" s="227">
        <f>ROUND(I152*H152,2)</f>
        <v>0</v>
      </c>
      <c r="BL152" s="20" t="s">
        <v>572</v>
      </c>
      <c r="BM152" s="226" t="s">
        <v>6322</v>
      </c>
    </row>
    <row r="153" s="14" customFormat="1">
      <c r="A153" s="14"/>
      <c r="B153" s="244"/>
      <c r="C153" s="245"/>
      <c r="D153" s="235" t="s">
        <v>208</v>
      </c>
      <c r="E153" s="246" t="s">
        <v>19</v>
      </c>
      <c r="F153" s="247" t="s">
        <v>6323</v>
      </c>
      <c r="G153" s="245"/>
      <c r="H153" s="248">
        <v>551</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208</v>
      </c>
      <c r="AU153" s="254" t="s">
        <v>82</v>
      </c>
      <c r="AV153" s="14" t="s">
        <v>82</v>
      </c>
      <c r="AW153" s="14" t="s">
        <v>33</v>
      </c>
      <c r="AX153" s="14" t="s">
        <v>73</v>
      </c>
      <c r="AY153" s="254" t="s">
        <v>196</v>
      </c>
    </row>
    <row r="154" s="15" customFormat="1">
      <c r="A154" s="15"/>
      <c r="B154" s="255"/>
      <c r="C154" s="256"/>
      <c r="D154" s="235" t="s">
        <v>208</v>
      </c>
      <c r="E154" s="257" t="s">
        <v>19</v>
      </c>
      <c r="F154" s="258" t="s">
        <v>212</v>
      </c>
      <c r="G154" s="256"/>
      <c r="H154" s="259">
        <v>551</v>
      </c>
      <c r="I154" s="260"/>
      <c r="J154" s="256"/>
      <c r="K154" s="256"/>
      <c r="L154" s="261"/>
      <c r="M154" s="262"/>
      <c r="N154" s="263"/>
      <c r="O154" s="263"/>
      <c r="P154" s="263"/>
      <c r="Q154" s="263"/>
      <c r="R154" s="263"/>
      <c r="S154" s="263"/>
      <c r="T154" s="264"/>
      <c r="U154" s="15"/>
      <c r="V154" s="15"/>
      <c r="W154" s="15"/>
      <c r="X154" s="15"/>
      <c r="Y154" s="15"/>
      <c r="Z154" s="15"/>
      <c r="AA154" s="15"/>
      <c r="AB154" s="15"/>
      <c r="AC154" s="15"/>
      <c r="AD154" s="15"/>
      <c r="AE154" s="15"/>
      <c r="AT154" s="265" t="s">
        <v>208</v>
      </c>
      <c r="AU154" s="265" t="s">
        <v>82</v>
      </c>
      <c r="AV154" s="15" t="s">
        <v>204</v>
      </c>
      <c r="AW154" s="15" t="s">
        <v>33</v>
      </c>
      <c r="AX154" s="15" t="s">
        <v>80</v>
      </c>
      <c r="AY154" s="265" t="s">
        <v>196</v>
      </c>
    </row>
    <row r="155" s="2" customFormat="1" ht="16.30189" customHeight="1">
      <c r="A155" s="41"/>
      <c r="B155" s="42"/>
      <c r="C155" s="266" t="s">
        <v>309</v>
      </c>
      <c r="D155" s="266" t="s">
        <v>310</v>
      </c>
      <c r="E155" s="267" t="s">
        <v>1222</v>
      </c>
      <c r="F155" s="268" t="s">
        <v>6324</v>
      </c>
      <c r="G155" s="269" t="s">
        <v>486</v>
      </c>
      <c r="H155" s="270">
        <v>206</v>
      </c>
      <c r="I155" s="271"/>
      <c r="J155" s="272">
        <f>ROUND(I155*H155,2)</f>
        <v>0</v>
      </c>
      <c r="K155" s="268" t="s">
        <v>19</v>
      </c>
      <c r="L155" s="273"/>
      <c r="M155" s="274" t="s">
        <v>19</v>
      </c>
      <c r="N155" s="275" t="s">
        <v>44</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2901</v>
      </c>
      <c r="AT155" s="226" t="s">
        <v>310</v>
      </c>
      <c r="AU155" s="226" t="s">
        <v>82</v>
      </c>
      <c r="AY155" s="20" t="s">
        <v>196</v>
      </c>
      <c r="BE155" s="227">
        <f>IF(N155="základní",J155,0)</f>
        <v>0</v>
      </c>
      <c r="BF155" s="227">
        <f>IF(N155="snížená",J155,0)</f>
        <v>0</v>
      </c>
      <c r="BG155" s="227">
        <f>IF(N155="zákl. přenesená",J155,0)</f>
        <v>0</v>
      </c>
      <c r="BH155" s="227">
        <f>IF(N155="sníž. přenesená",J155,0)</f>
        <v>0</v>
      </c>
      <c r="BI155" s="227">
        <f>IF(N155="nulová",J155,0)</f>
        <v>0</v>
      </c>
      <c r="BJ155" s="20" t="s">
        <v>80</v>
      </c>
      <c r="BK155" s="227">
        <f>ROUND(I155*H155,2)</f>
        <v>0</v>
      </c>
      <c r="BL155" s="20" t="s">
        <v>572</v>
      </c>
      <c r="BM155" s="226" t="s">
        <v>6325</v>
      </c>
    </row>
    <row r="156" s="14" customFormat="1">
      <c r="A156" s="14"/>
      <c r="B156" s="244"/>
      <c r="C156" s="245"/>
      <c r="D156" s="235" t="s">
        <v>208</v>
      </c>
      <c r="E156" s="246" t="s">
        <v>19</v>
      </c>
      <c r="F156" s="247" t="s">
        <v>2652</v>
      </c>
      <c r="G156" s="245"/>
      <c r="H156" s="248">
        <v>206</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208</v>
      </c>
      <c r="AU156" s="254" t="s">
        <v>82</v>
      </c>
      <c r="AV156" s="14" t="s">
        <v>82</v>
      </c>
      <c r="AW156" s="14" t="s">
        <v>33</v>
      </c>
      <c r="AX156" s="14" t="s">
        <v>73</v>
      </c>
      <c r="AY156" s="254" t="s">
        <v>196</v>
      </c>
    </row>
    <row r="157" s="15" customFormat="1">
      <c r="A157" s="15"/>
      <c r="B157" s="255"/>
      <c r="C157" s="256"/>
      <c r="D157" s="235" t="s">
        <v>208</v>
      </c>
      <c r="E157" s="257" t="s">
        <v>19</v>
      </c>
      <c r="F157" s="258" t="s">
        <v>212</v>
      </c>
      <c r="G157" s="256"/>
      <c r="H157" s="259">
        <v>206</v>
      </c>
      <c r="I157" s="260"/>
      <c r="J157" s="256"/>
      <c r="K157" s="256"/>
      <c r="L157" s="261"/>
      <c r="M157" s="262"/>
      <c r="N157" s="263"/>
      <c r="O157" s="263"/>
      <c r="P157" s="263"/>
      <c r="Q157" s="263"/>
      <c r="R157" s="263"/>
      <c r="S157" s="263"/>
      <c r="T157" s="264"/>
      <c r="U157" s="15"/>
      <c r="V157" s="15"/>
      <c r="W157" s="15"/>
      <c r="X157" s="15"/>
      <c r="Y157" s="15"/>
      <c r="Z157" s="15"/>
      <c r="AA157" s="15"/>
      <c r="AB157" s="15"/>
      <c r="AC157" s="15"/>
      <c r="AD157" s="15"/>
      <c r="AE157" s="15"/>
      <c r="AT157" s="265" t="s">
        <v>208</v>
      </c>
      <c r="AU157" s="265" t="s">
        <v>82</v>
      </c>
      <c r="AV157" s="15" t="s">
        <v>204</v>
      </c>
      <c r="AW157" s="15" t="s">
        <v>33</v>
      </c>
      <c r="AX157" s="15" t="s">
        <v>80</v>
      </c>
      <c r="AY157" s="265" t="s">
        <v>196</v>
      </c>
    </row>
    <row r="158" s="2" customFormat="1" ht="16.30189" customHeight="1">
      <c r="A158" s="41"/>
      <c r="B158" s="42"/>
      <c r="C158" s="266" t="s">
        <v>315</v>
      </c>
      <c r="D158" s="266" t="s">
        <v>310</v>
      </c>
      <c r="E158" s="267" t="s">
        <v>5480</v>
      </c>
      <c r="F158" s="268" t="s">
        <v>6326</v>
      </c>
      <c r="G158" s="269" t="s">
        <v>486</v>
      </c>
      <c r="H158" s="270">
        <v>115</v>
      </c>
      <c r="I158" s="271"/>
      <c r="J158" s="272">
        <f>ROUND(I158*H158,2)</f>
        <v>0</v>
      </c>
      <c r="K158" s="268" t="s">
        <v>19</v>
      </c>
      <c r="L158" s="273"/>
      <c r="M158" s="274" t="s">
        <v>19</v>
      </c>
      <c r="N158" s="275" t="s">
        <v>44</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2901</v>
      </c>
      <c r="AT158" s="226" t="s">
        <v>310</v>
      </c>
      <c r="AU158" s="226" t="s">
        <v>82</v>
      </c>
      <c r="AY158" s="20" t="s">
        <v>196</v>
      </c>
      <c r="BE158" s="227">
        <f>IF(N158="základní",J158,0)</f>
        <v>0</v>
      </c>
      <c r="BF158" s="227">
        <f>IF(N158="snížená",J158,0)</f>
        <v>0</v>
      </c>
      <c r="BG158" s="227">
        <f>IF(N158="zákl. přenesená",J158,0)</f>
        <v>0</v>
      </c>
      <c r="BH158" s="227">
        <f>IF(N158="sníž. přenesená",J158,0)</f>
        <v>0</v>
      </c>
      <c r="BI158" s="227">
        <f>IF(N158="nulová",J158,0)</f>
        <v>0</v>
      </c>
      <c r="BJ158" s="20" t="s">
        <v>80</v>
      </c>
      <c r="BK158" s="227">
        <f>ROUND(I158*H158,2)</f>
        <v>0</v>
      </c>
      <c r="BL158" s="20" t="s">
        <v>572</v>
      </c>
      <c r="BM158" s="226" t="s">
        <v>6327</v>
      </c>
    </row>
    <row r="159" s="14" customFormat="1">
      <c r="A159" s="14"/>
      <c r="B159" s="244"/>
      <c r="C159" s="245"/>
      <c r="D159" s="235" t="s">
        <v>208</v>
      </c>
      <c r="E159" s="246" t="s">
        <v>19</v>
      </c>
      <c r="F159" s="247" t="s">
        <v>2089</v>
      </c>
      <c r="G159" s="245"/>
      <c r="H159" s="248">
        <v>115</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208</v>
      </c>
      <c r="AU159" s="254" t="s">
        <v>82</v>
      </c>
      <c r="AV159" s="14" t="s">
        <v>82</v>
      </c>
      <c r="AW159" s="14" t="s">
        <v>33</v>
      </c>
      <c r="AX159" s="14" t="s">
        <v>73</v>
      </c>
      <c r="AY159" s="254" t="s">
        <v>196</v>
      </c>
    </row>
    <row r="160" s="15" customFormat="1">
      <c r="A160" s="15"/>
      <c r="B160" s="255"/>
      <c r="C160" s="256"/>
      <c r="D160" s="235" t="s">
        <v>208</v>
      </c>
      <c r="E160" s="257" t="s">
        <v>19</v>
      </c>
      <c r="F160" s="258" t="s">
        <v>212</v>
      </c>
      <c r="G160" s="256"/>
      <c r="H160" s="259">
        <v>115</v>
      </c>
      <c r="I160" s="260"/>
      <c r="J160" s="256"/>
      <c r="K160" s="256"/>
      <c r="L160" s="261"/>
      <c r="M160" s="262"/>
      <c r="N160" s="263"/>
      <c r="O160" s="263"/>
      <c r="P160" s="263"/>
      <c r="Q160" s="263"/>
      <c r="R160" s="263"/>
      <c r="S160" s="263"/>
      <c r="T160" s="264"/>
      <c r="U160" s="15"/>
      <c r="V160" s="15"/>
      <c r="W160" s="15"/>
      <c r="X160" s="15"/>
      <c r="Y160" s="15"/>
      <c r="Z160" s="15"/>
      <c r="AA160" s="15"/>
      <c r="AB160" s="15"/>
      <c r="AC160" s="15"/>
      <c r="AD160" s="15"/>
      <c r="AE160" s="15"/>
      <c r="AT160" s="265" t="s">
        <v>208</v>
      </c>
      <c r="AU160" s="265" t="s">
        <v>82</v>
      </c>
      <c r="AV160" s="15" t="s">
        <v>204</v>
      </c>
      <c r="AW160" s="15" t="s">
        <v>33</v>
      </c>
      <c r="AX160" s="15" t="s">
        <v>80</v>
      </c>
      <c r="AY160" s="265" t="s">
        <v>196</v>
      </c>
    </row>
    <row r="161" s="2" customFormat="1" ht="16.30189" customHeight="1">
      <c r="A161" s="41"/>
      <c r="B161" s="42"/>
      <c r="C161" s="266" t="s">
        <v>320</v>
      </c>
      <c r="D161" s="266" t="s">
        <v>310</v>
      </c>
      <c r="E161" s="267" t="s">
        <v>1227</v>
      </c>
      <c r="F161" s="268" t="s">
        <v>6328</v>
      </c>
      <c r="G161" s="269" t="s">
        <v>486</v>
      </c>
      <c r="H161" s="270">
        <v>385</v>
      </c>
      <c r="I161" s="271"/>
      <c r="J161" s="272">
        <f>ROUND(I161*H161,2)</f>
        <v>0</v>
      </c>
      <c r="K161" s="268" t="s">
        <v>19</v>
      </c>
      <c r="L161" s="273"/>
      <c r="M161" s="274" t="s">
        <v>19</v>
      </c>
      <c r="N161" s="275" t="s">
        <v>44</v>
      </c>
      <c r="O161" s="87"/>
      <c r="P161" s="224">
        <f>O161*H161</f>
        <v>0</v>
      </c>
      <c r="Q161" s="224">
        <v>0.12</v>
      </c>
      <c r="R161" s="224">
        <f>Q161*H161</f>
        <v>46.199999999999996</v>
      </c>
      <c r="S161" s="224">
        <v>0</v>
      </c>
      <c r="T161" s="225">
        <f>S161*H161</f>
        <v>0</v>
      </c>
      <c r="U161" s="41"/>
      <c r="V161" s="41"/>
      <c r="W161" s="41"/>
      <c r="X161" s="41"/>
      <c r="Y161" s="41"/>
      <c r="Z161" s="41"/>
      <c r="AA161" s="41"/>
      <c r="AB161" s="41"/>
      <c r="AC161" s="41"/>
      <c r="AD161" s="41"/>
      <c r="AE161" s="41"/>
      <c r="AR161" s="226" t="s">
        <v>2901</v>
      </c>
      <c r="AT161" s="226" t="s">
        <v>310</v>
      </c>
      <c r="AU161" s="226" t="s">
        <v>82</v>
      </c>
      <c r="AY161" s="20" t="s">
        <v>196</v>
      </c>
      <c r="BE161" s="227">
        <f>IF(N161="základní",J161,0)</f>
        <v>0</v>
      </c>
      <c r="BF161" s="227">
        <f>IF(N161="snížená",J161,0)</f>
        <v>0</v>
      </c>
      <c r="BG161" s="227">
        <f>IF(N161="zákl. přenesená",J161,0)</f>
        <v>0</v>
      </c>
      <c r="BH161" s="227">
        <f>IF(N161="sníž. přenesená",J161,0)</f>
        <v>0</v>
      </c>
      <c r="BI161" s="227">
        <f>IF(N161="nulová",J161,0)</f>
        <v>0</v>
      </c>
      <c r="BJ161" s="20" t="s">
        <v>80</v>
      </c>
      <c r="BK161" s="227">
        <f>ROUND(I161*H161,2)</f>
        <v>0</v>
      </c>
      <c r="BL161" s="20" t="s">
        <v>572</v>
      </c>
      <c r="BM161" s="226" t="s">
        <v>6329</v>
      </c>
    </row>
    <row r="162" s="14" customFormat="1">
      <c r="A162" s="14"/>
      <c r="B162" s="244"/>
      <c r="C162" s="245"/>
      <c r="D162" s="235" t="s">
        <v>208</v>
      </c>
      <c r="E162" s="246" t="s">
        <v>19</v>
      </c>
      <c r="F162" s="247" t="s">
        <v>6330</v>
      </c>
      <c r="G162" s="245"/>
      <c r="H162" s="248">
        <v>385</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208</v>
      </c>
      <c r="AU162" s="254" t="s">
        <v>82</v>
      </c>
      <c r="AV162" s="14" t="s">
        <v>82</v>
      </c>
      <c r="AW162" s="14" t="s">
        <v>33</v>
      </c>
      <c r="AX162" s="14" t="s">
        <v>73</v>
      </c>
      <c r="AY162" s="254" t="s">
        <v>196</v>
      </c>
    </row>
    <row r="163" s="15" customFormat="1">
      <c r="A163" s="15"/>
      <c r="B163" s="255"/>
      <c r="C163" s="256"/>
      <c r="D163" s="235" t="s">
        <v>208</v>
      </c>
      <c r="E163" s="257" t="s">
        <v>19</v>
      </c>
      <c r="F163" s="258" t="s">
        <v>212</v>
      </c>
      <c r="G163" s="256"/>
      <c r="H163" s="259">
        <v>385</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208</v>
      </c>
      <c r="AU163" s="265" t="s">
        <v>82</v>
      </c>
      <c r="AV163" s="15" t="s">
        <v>204</v>
      </c>
      <c r="AW163" s="15" t="s">
        <v>33</v>
      </c>
      <c r="AX163" s="15" t="s">
        <v>80</v>
      </c>
      <c r="AY163" s="265" t="s">
        <v>196</v>
      </c>
    </row>
    <row r="164" s="2" customFormat="1" ht="16.30189" customHeight="1">
      <c r="A164" s="41"/>
      <c r="B164" s="42"/>
      <c r="C164" s="266" t="s">
        <v>7</v>
      </c>
      <c r="D164" s="266" t="s">
        <v>310</v>
      </c>
      <c r="E164" s="267" t="s">
        <v>5485</v>
      </c>
      <c r="F164" s="268" t="s">
        <v>6331</v>
      </c>
      <c r="G164" s="269" t="s">
        <v>486</v>
      </c>
      <c r="H164" s="270">
        <v>80</v>
      </c>
      <c r="I164" s="271"/>
      <c r="J164" s="272">
        <f>ROUND(I164*H164,2)</f>
        <v>0</v>
      </c>
      <c r="K164" s="268" t="s">
        <v>19</v>
      </c>
      <c r="L164" s="273"/>
      <c r="M164" s="274" t="s">
        <v>19</v>
      </c>
      <c r="N164" s="275" t="s">
        <v>44</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2901</v>
      </c>
      <c r="AT164" s="226" t="s">
        <v>310</v>
      </c>
      <c r="AU164" s="226" t="s">
        <v>82</v>
      </c>
      <c r="AY164" s="20" t="s">
        <v>196</v>
      </c>
      <c r="BE164" s="227">
        <f>IF(N164="základní",J164,0)</f>
        <v>0</v>
      </c>
      <c r="BF164" s="227">
        <f>IF(N164="snížená",J164,0)</f>
        <v>0</v>
      </c>
      <c r="BG164" s="227">
        <f>IF(N164="zákl. přenesená",J164,0)</f>
        <v>0</v>
      </c>
      <c r="BH164" s="227">
        <f>IF(N164="sníž. přenesená",J164,0)</f>
        <v>0</v>
      </c>
      <c r="BI164" s="227">
        <f>IF(N164="nulová",J164,0)</f>
        <v>0</v>
      </c>
      <c r="BJ164" s="20" t="s">
        <v>80</v>
      </c>
      <c r="BK164" s="227">
        <f>ROUND(I164*H164,2)</f>
        <v>0</v>
      </c>
      <c r="BL164" s="20" t="s">
        <v>572</v>
      </c>
      <c r="BM164" s="226" t="s">
        <v>6332</v>
      </c>
    </row>
    <row r="165" s="14" customFormat="1">
      <c r="A165" s="14"/>
      <c r="B165" s="244"/>
      <c r="C165" s="245"/>
      <c r="D165" s="235" t="s">
        <v>208</v>
      </c>
      <c r="E165" s="246" t="s">
        <v>19</v>
      </c>
      <c r="F165" s="247" t="s">
        <v>1900</v>
      </c>
      <c r="G165" s="245"/>
      <c r="H165" s="248">
        <v>80</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208</v>
      </c>
      <c r="AU165" s="254" t="s">
        <v>82</v>
      </c>
      <c r="AV165" s="14" t="s">
        <v>82</v>
      </c>
      <c r="AW165" s="14" t="s">
        <v>33</v>
      </c>
      <c r="AX165" s="14" t="s">
        <v>73</v>
      </c>
      <c r="AY165" s="254" t="s">
        <v>196</v>
      </c>
    </row>
    <row r="166" s="15" customFormat="1">
      <c r="A166" s="15"/>
      <c r="B166" s="255"/>
      <c r="C166" s="256"/>
      <c r="D166" s="235" t="s">
        <v>208</v>
      </c>
      <c r="E166" s="257" t="s">
        <v>19</v>
      </c>
      <c r="F166" s="258" t="s">
        <v>212</v>
      </c>
      <c r="G166" s="256"/>
      <c r="H166" s="259">
        <v>80</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208</v>
      </c>
      <c r="AU166" s="265" t="s">
        <v>82</v>
      </c>
      <c r="AV166" s="15" t="s">
        <v>204</v>
      </c>
      <c r="AW166" s="15" t="s">
        <v>33</v>
      </c>
      <c r="AX166" s="15" t="s">
        <v>80</v>
      </c>
      <c r="AY166" s="265" t="s">
        <v>196</v>
      </c>
    </row>
    <row r="167" s="2" customFormat="1" ht="16.30189" customHeight="1">
      <c r="A167" s="41"/>
      <c r="B167" s="42"/>
      <c r="C167" s="266" t="s">
        <v>330</v>
      </c>
      <c r="D167" s="266" t="s">
        <v>310</v>
      </c>
      <c r="E167" s="267" t="s">
        <v>5489</v>
      </c>
      <c r="F167" s="268" t="s">
        <v>6333</v>
      </c>
      <c r="G167" s="269" t="s">
        <v>486</v>
      </c>
      <c r="H167" s="270">
        <v>40</v>
      </c>
      <c r="I167" s="271"/>
      <c r="J167" s="272">
        <f>ROUND(I167*H167,2)</f>
        <v>0</v>
      </c>
      <c r="K167" s="268" t="s">
        <v>19</v>
      </c>
      <c r="L167" s="273"/>
      <c r="M167" s="274" t="s">
        <v>19</v>
      </c>
      <c r="N167" s="275" t="s">
        <v>44</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2901</v>
      </c>
      <c r="AT167" s="226" t="s">
        <v>310</v>
      </c>
      <c r="AU167" s="226" t="s">
        <v>82</v>
      </c>
      <c r="AY167" s="20" t="s">
        <v>196</v>
      </c>
      <c r="BE167" s="227">
        <f>IF(N167="základní",J167,0)</f>
        <v>0</v>
      </c>
      <c r="BF167" s="227">
        <f>IF(N167="snížená",J167,0)</f>
        <v>0</v>
      </c>
      <c r="BG167" s="227">
        <f>IF(N167="zákl. přenesená",J167,0)</f>
        <v>0</v>
      </c>
      <c r="BH167" s="227">
        <f>IF(N167="sníž. přenesená",J167,0)</f>
        <v>0</v>
      </c>
      <c r="BI167" s="227">
        <f>IF(N167="nulová",J167,0)</f>
        <v>0</v>
      </c>
      <c r="BJ167" s="20" t="s">
        <v>80</v>
      </c>
      <c r="BK167" s="227">
        <f>ROUND(I167*H167,2)</f>
        <v>0</v>
      </c>
      <c r="BL167" s="20" t="s">
        <v>572</v>
      </c>
      <c r="BM167" s="226" t="s">
        <v>6334</v>
      </c>
    </row>
    <row r="168" s="14" customFormat="1">
      <c r="A168" s="14"/>
      <c r="B168" s="244"/>
      <c r="C168" s="245"/>
      <c r="D168" s="235" t="s">
        <v>208</v>
      </c>
      <c r="E168" s="246" t="s">
        <v>19</v>
      </c>
      <c r="F168" s="247" t="s">
        <v>443</v>
      </c>
      <c r="G168" s="245"/>
      <c r="H168" s="248">
        <v>40</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208</v>
      </c>
      <c r="AU168" s="254" t="s">
        <v>82</v>
      </c>
      <c r="AV168" s="14" t="s">
        <v>82</v>
      </c>
      <c r="AW168" s="14" t="s">
        <v>33</v>
      </c>
      <c r="AX168" s="14" t="s">
        <v>73</v>
      </c>
      <c r="AY168" s="254" t="s">
        <v>196</v>
      </c>
    </row>
    <row r="169" s="15" customFormat="1">
      <c r="A169" s="15"/>
      <c r="B169" s="255"/>
      <c r="C169" s="256"/>
      <c r="D169" s="235" t="s">
        <v>208</v>
      </c>
      <c r="E169" s="257" t="s">
        <v>19</v>
      </c>
      <c r="F169" s="258" t="s">
        <v>212</v>
      </c>
      <c r="G169" s="256"/>
      <c r="H169" s="259">
        <v>40</v>
      </c>
      <c r="I169" s="260"/>
      <c r="J169" s="256"/>
      <c r="K169" s="256"/>
      <c r="L169" s="261"/>
      <c r="M169" s="262"/>
      <c r="N169" s="263"/>
      <c r="O169" s="263"/>
      <c r="P169" s="263"/>
      <c r="Q169" s="263"/>
      <c r="R169" s="263"/>
      <c r="S169" s="263"/>
      <c r="T169" s="264"/>
      <c r="U169" s="15"/>
      <c r="V169" s="15"/>
      <c r="W169" s="15"/>
      <c r="X169" s="15"/>
      <c r="Y169" s="15"/>
      <c r="Z169" s="15"/>
      <c r="AA169" s="15"/>
      <c r="AB169" s="15"/>
      <c r="AC169" s="15"/>
      <c r="AD169" s="15"/>
      <c r="AE169" s="15"/>
      <c r="AT169" s="265" t="s">
        <v>208</v>
      </c>
      <c r="AU169" s="265" t="s">
        <v>82</v>
      </c>
      <c r="AV169" s="15" t="s">
        <v>204</v>
      </c>
      <c r="AW169" s="15" t="s">
        <v>33</v>
      </c>
      <c r="AX169" s="15" t="s">
        <v>80</v>
      </c>
      <c r="AY169" s="265" t="s">
        <v>196</v>
      </c>
    </row>
    <row r="170" s="2" customFormat="1" ht="16.30189" customHeight="1">
      <c r="A170" s="41"/>
      <c r="B170" s="42"/>
      <c r="C170" s="266" t="s">
        <v>336</v>
      </c>
      <c r="D170" s="266" t="s">
        <v>310</v>
      </c>
      <c r="E170" s="267" t="s">
        <v>5491</v>
      </c>
      <c r="F170" s="268" t="s">
        <v>6335</v>
      </c>
      <c r="G170" s="269" t="s">
        <v>486</v>
      </c>
      <c r="H170" s="270">
        <v>100</v>
      </c>
      <c r="I170" s="271"/>
      <c r="J170" s="272">
        <f>ROUND(I170*H170,2)</f>
        <v>0</v>
      </c>
      <c r="K170" s="268" t="s">
        <v>19</v>
      </c>
      <c r="L170" s="273"/>
      <c r="M170" s="274" t="s">
        <v>19</v>
      </c>
      <c r="N170" s="275" t="s">
        <v>44</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2901</v>
      </c>
      <c r="AT170" s="226" t="s">
        <v>310</v>
      </c>
      <c r="AU170" s="226" t="s">
        <v>82</v>
      </c>
      <c r="AY170" s="20" t="s">
        <v>196</v>
      </c>
      <c r="BE170" s="227">
        <f>IF(N170="základní",J170,0)</f>
        <v>0</v>
      </c>
      <c r="BF170" s="227">
        <f>IF(N170="snížená",J170,0)</f>
        <v>0</v>
      </c>
      <c r="BG170" s="227">
        <f>IF(N170="zákl. přenesená",J170,0)</f>
        <v>0</v>
      </c>
      <c r="BH170" s="227">
        <f>IF(N170="sníž. přenesená",J170,0)</f>
        <v>0</v>
      </c>
      <c r="BI170" s="227">
        <f>IF(N170="nulová",J170,0)</f>
        <v>0</v>
      </c>
      <c r="BJ170" s="20" t="s">
        <v>80</v>
      </c>
      <c r="BK170" s="227">
        <f>ROUND(I170*H170,2)</f>
        <v>0</v>
      </c>
      <c r="BL170" s="20" t="s">
        <v>572</v>
      </c>
      <c r="BM170" s="226" t="s">
        <v>6336</v>
      </c>
    </row>
    <row r="171" s="14" customFormat="1">
      <c r="A171" s="14"/>
      <c r="B171" s="244"/>
      <c r="C171" s="245"/>
      <c r="D171" s="235" t="s">
        <v>208</v>
      </c>
      <c r="E171" s="246" t="s">
        <v>19</v>
      </c>
      <c r="F171" s="247" t="s">
        <v>1995</v>
      </c>
      <c r="G171" s="245"/>
      <c r="H171" s="248">
        <v>100</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208</v>
      </c>
      <c r="AU171" s="254" t="s">
        <v>82</v>
      </c>
      <c r="AV171" s="14" t="s">
        <v>82</v>
      </c>
      <c r="AW171" s="14" t="s">
        <v>33</v>
      </c>
      <c r="AX171" s="14" t="s">
        <v>73</v>
      </c>
      <c r="AY171" s="254" t="s">
        <v>196</v>
      </c>
    </row>
    <row r="172" s="15" customFormat="1">
      <c r="A172" s="15"/>
      <c r="B172" s="255"/>
      <c r="C172" s="256"/>
      <c r="D172" s="235" t="s">
        <v>208</v>
      </c>
      <c r="E172" s="257" t="s">
        <v>19</v>
      </c>
      <c r="F172" s="258" t="s">
        <v>212</v>
      </c>
      <c r="G172" s="256"/>
      <c r="H172" s="259">
        <v>100</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208</v>
      </c>
      <c r="AU172" s="265" t="s">
        <v>82</v>
      </c>
      <c r="AV172" s="15" t="s">
        <v>204</v>
      </c>
      <c r="AW172" s="15" t="s">
        <v>33</v>
      </c>
      <c r="AX172" s="15" t="s">
        <v>80</v>
      </c>
      <c r="AY172" s="265" t="s">
        <v>196</v>
      </c>
    </row>
    <row r="173" s="2" customFormat="1" ht="16.30189" customHeight="1">
      <c r="A173" s="41"/>
      <c r="B173" s="42"/>
      <c r="C173" s="266" t="s">
        <v>341</v>
      </c>
      <c r="D173" s="266" t="s">
        <v>310</v>
      </c>
      <c r="E173" s="267" t="s">
        <v>6337</v>
      </c>
      <c r="F173" s="268" t="s">
        <v>6338</v>
      </c>
      <c r="G173" s="269" t="s">
        <v>5327</v>
      </c>
      <c r="H173" s="270">
        <v>1</v>
      </c>
      <c r="I173" s="271"/>
      <c r="J173" s="272">
        <f>ROUND(I173*H173,2)</f>
        <v>0</v>
      </c>
      <c r="K173" s="268" t="s">
        <v>19</v>
      </c>
      <c r="L173" s="273"/>
      <c r="M173" s="274" t="s">
        <v>19</v>
      </c>
      <c r="N173" s="275" t="s">
        <v>44</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2901</v>
      </c>
      <c r="AT173" s="226" t="s">
        <v>310</v>
      </c>
      <c r="AU173" s="226" t="s">
        <v>82</v>
      </c>
      <c r="AY173" s="20" t="s">
        <v>196</v>
      </c>
      <c r="BE173" s="227">
        <f>IF(N173="základní",J173,0)</f>
        <v>0</v>
      </c>
      <c r="BF173" s="227">
        <f>IF(N173="snížená",J173,0)</f>
        <v>0</v>
      </c>
      <c r="BG173" s="227">
        <f>IF(N173="zákl. přenesená",J173,0)</f>
        <v>0</v>
      </c>
      <c r="BH173" s="227">
        <f>IF(N173="sníž. přenesená",J173,0)</f>
        <v>0</v>
      </c>
      <c r="BI173" s="227">
        <f>IF(N173="nulová",J173,0)</f>
        <v>0</v>
      </c>
      <c r="BJ173" s="20" t="s">
        <v>80</v>
      </c>
      <c r="BK173" s="227">
        <f>ROUND(I173*H173,2)</f>
        <v>0</v>
      </c>
      <c r="BL173" s="20" t="s">
        <v>572</v>
      </c>
      <c r="BM173" s="226" t="s">
        <v>6339</v>
      </c>
    </row>
    <row r="174" s="14" customFormat="1">
      <c r="A174" s="14"/>
      <c r="B174" s="244"/>
      <c r="C174" s="245"/>
      <c r="D174" s="235" t="s">
        <v>208</v>
      </c>
      <c r="E174" s="246" t="s">
        <v>19</v>
      </c>
      <c r="F174" s="247" t="s">
        <v>80</v>
      </c>
      <c r="G174" s="245"/>
      <c r="H174" s="248">
        <v>1</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208</v>
      </c>
      <c r="AU174" s="254" t="s">
        <v>82</v>
      </c>
      <c r="AV174" s="14" t="s">
        <v>82</v>
      </c>
      <c r="AW174" s="14" t="s">
        <v>33</v>
      </c>
      <c r="AX174" s="14" t="s">
        <v>73</v>
      </c>
      <c r="AY174" s="254" t="s">
        <v>196</v>
      </c>
    </row>
    <row r="175" s="15" customFormat="1">
      <c r="A175" s="15"/>
      <c r="B175" s="255"/>
      <c r="C175" s="256"/>
      <c r="D175" s="235" t="s">
        <v>208</v>
      </c>
      <c r="E175" s="257" t="s">
        <v>19</v>
      </c>
      <c r="F175" s="258" t="s">
        <v>212</v>
      </c>
      <c r="G175" s="256"/>
      <c r="H175" s="259">
        <v>1</v>
      </c>
      <c r="I175" s="260"/>
      <c r="J175" s="256"/>
      <c r="K175" s="256"/>
      <c r="L175" s="261"/>
      <c r="M175" s="262"/>
      <c r="N175" s="263"/>
      <c r="O175" s="263"/>
      <c r="P175" s="263"/>
      <c r="Q175" s="263"/>
      <c r="R175" s="263"/>
      <c r="S175" s="263"/>
      <c r="T175" s="264"/>
      <c r="U175" s="15"/>
      <c r="V175" s="15"/>
      <c r="W175" s="15"/>
      <c r="X175" s="15"/>
      <c r="Y175" s="15"/>
      <c r="Z175" s="15"/>
      <c r="AA175" s="15"/>
      <c r="AB175" s="15"/>
      <c r="AC175" s="15"/>
      <c r="AD175" s="15"/>
      <c r="AE175" s="15"/>
      <c r="AT175" s="265" t="s">
        <v>208</v>
      </c>
      <c r="AU175" s="265" t="s">
        <v>82</v>
      </c>
      <c r="AV175" s="15" t="s">
        <v>204</v>
      </c>
      <c r="AW175" s="15" t="s">
        <v>33</v>
      </c>
      <c r="AX175" s="15" t="s">
        <v>80</v>
      </c>
      <c r="AY175" s="265" t="s">
        <v>196</v>
      </c>
    </row>
    <row r="176" s="12" customFormat="1" ht="22.8" customHeight="1">
      <c r="A176" s="12"/>
      <c r="B176" s="199"/>
      <c r="C176" s="200"/>
      <c r="D176" s="201" t="s">
        <v>72</v>
      </c>
      <c r="E176" s="213" t="s">
        <v>1165</v>
      </c>
      <c r="F176" s="213" t="s">
        <v>6340</v>
      </c>
      <c r="G176" s="200"/>
      <c r="H176" s="200"/>
      <c r="I176" s="203"/>
      <c r="J176" s="214">
        <f>BK176</f>
        <v>0</v>
      </c>
      <c r="K176" s="200"/>
      <c r="L176" s="205"/>
      <c r="M176" s="206"/>
      <c r="N176" s="207"/>
      <c r="O176" s="207"/>
      <c r="P176" s="208">
        <f>SUM(P177:P200)</f>
        <v>0</v>
      </c>
      <c r="Q176" s="207"/>
      <c r="R176" s="208">
        <f>SUM(R177:R200)</f>
        <v>0</v>
      </c>
      <c r="S176" s="207"/>
      <c r="T176" s="209">
        <f>SUM(T177:T200)</f>
        <v>0</v>
      </c>
      <c r="U176" s="12"/>
      <c r="V176" s="12"/>
      <c r="W176" s="12"/>
      <c r="X176" s="12"/>
      <c r="Y176" s="12"/>
      <c r="Z176" s="12"/>
      <c r="AA176" s="12"/>
      <c r="AB176" s="12"/>
      <c r="AC176" s="12"/>
      <c r="AD176" s="12"/>
      <c r="AE176" s="12"/>
      <c r="AR176" s="210" t="s">
        <v>80</v>
      </c>
      <c r="AT176" s="211" t="s">
        <v>72</v>
      </c>
      <c r="AU176" s="211" t="s">
        <v>80</v>
      </c>
      <c r="AY176" s="210" t="s">
        <v>196</v>
      </c>
      <c r="BK176" s="212">
        <f>SUM(BK177:BK200)</f>
        <v>0</v>
      </c>
    </row>
    <row r="177" s="2" customFormat="1" ht="16.30189" customHeight="1">
      <c r="A177" s="41"/>
      <c r="B177" s="42"/>
      <c r="C177" s="215" t="s">
        <v>348</v>
      </c>
      <c r="D177" s="215" t="s">
        <v>199</v>
      </c>
      <c r="E177" s="216" t="s">
        <v>7</v>
      </c>
      <c r="F177" s="217" t="s">
        <v>6340</v>
      </c>
      <c r="G177" s="218" t="s">
        <v>5327</v>
      </c>
      <c r="H177" s="219">
        <v>1</v>
      </c>
      <c r="I177" s="220"/>
      <c r="J177" s="221">
        <f>ROUND(I177*H177,2)</f>
        <v>0</v>
      </c>
      <c r="K177" s="217" t="s">
        <v>19</v>
      </c>
      <c r="L177" s="47"/>
      <c r="M177" s="222" t="s">
        <v>19</v>
      </c>
      <c r="N177" s="223" t="s">
        <v>44</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572</v>
      </c>
      <c r="AT177" s="226" t="s">
        <v>199</v>
      </c>
      <c r="AU177" s="226" t="s">
        <v>82</v>
      </c>
      <c r="AY177" s="20" t="s">
        <v>196</v>
      </c>
      <c r="BE177" s="227">
        <f>IF(N177="základní",J177,0)</f>
        <v>0</v>
      </c>
      <c r="BF177" s="227">
        <f>IF(N177="snížená",J177,0)</f>
        <v>0</v>
      </c>
      <c r="BG177" s="227">
        <f>IF(N177="zákl. přenesená",J177,0)</f>
        <v>0</v>
      </c>
      <c r="BH177" s="227">
        <f>IF(N177="sníž. přenesená",J177,0)</f>
        <v>0</v>
      </c>
      <c r="BI177" s="227">
        <f>IF(N177="nulová",J177,0)</f>
        <v>0</v>
      </c>
      <c r="BJ177" s="20" t="s">
        <v>80</v>
      </c>
      <c r="BK177" s="227">
        <f>ROUND(I177*H177,2)</f>
        <v>0</v>
      </c>
      <c r="BL177" s="20" t="s">
        <v>572</v>
      </c>
      <c r="BM177" s="226" t="s">
        <v>6341</v>
      </c>
    </row>
    <row r="178" s="14" customFormat="1">
      <c r="A178" s="14"/>
      <c r="B178" s="244"/>
      <c r="C178" s="245"/>
      <c r="D178" s="235" t="s">
        <v>208</v>
      </c>
      <c r="E178" s="246" t="s">
        <v>19</v>
      </c>
      <c r="F178" s="247" t="s">
        <v>80</v>
      </c>
      <c r="G178" s="245"/>
      <c r="H178" s="248">
        <v>1</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208</v>
      </c>
      <c r="AU178" s="254" t="s">
        <v>82</v>
      </c>
      <c r="AV178" s="14" t="s">
        <v>82</v>
      </c>
      <c r="AW178" s="14" t="s">
        <v>33</v>
      </c>
      <c r="AX178" s="14" t="s">
        <v>73</v>
      </c>
      <c r="AY178" s="254" t="s">
        <v>196</v>
      </c>
    </row>
    <row r="179" s="15" customFormat="1">
      <c r="A179" s="15"/>
      <c r="B179" s="255"/>
      <c r="C179" s="256"/>
      <c r="D179" s="235" t="s">
        <v>208</v>
      </c>
      <c r="E179" s="257" t="s">
        <v>19</v>
      </c>
      <c r="F179" s="258" t="s">
        <v>212</v>
      </c>
      <c r="G179" s="256"/>
      <c r="H179" s="259">
        <v>1</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208</v>
      </c>
      <c r="AU179" s="265" t="s">
        <v>82</v>
      </c>
      <c r="AV179" s="15" t="s">
        <v>204</v>
      </c>
      <c r="AW179" s="15" t="s">
        <v>33</v>
      </c>
      <c r="AX179" s="15" t="s">
        <v>80</v>
      </c>
      <c r="AY179" s="265" t="s">
        <v>196</v>
      </c>
    </row>
    <row r="180" s="2" customFormat="1" ht="31.92453" customHeight="1">
      <c r="A180" s="41"/>
      <c r="B180" s="42"/>
      <c r="C180" s="215" t="s">
        <v>353</v>
      </c>
      <c r="D180" s="215" t="s">
        <v>199</v>
      </c>
      <c r="E180" s="216" t="s">
        <v>6342</v>
      </c>
      <c r="F180" s="217" t="s">
        <v>6343</v>
      </c>
      <c r="G180" s="218" t="s">
        <v>5327</v>
      </c>
      <c r="H180" s="219">
        <v>1</v>
      </c>
      <c r="I180" s="220"/>
      <c r="J180" s="221">
        <f>ROUND(I180*H180,2)</f>
        <v>0</v>
      </c>
      <c r="K180" s="217" t="s">
        <v>19</v>
      </c>
      <c r="L180" s="47"/>
      <c r="M180" s="222" t="s">
        <v>19</v>
      </c>
      <c r="N180" s="223" t="s">
        <v>44</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572</v>
      </c>
      <c r="AT180" s="226" t="s">
        <v>199</v>
      </c>
      <c r="AU180" s="226" t="s">
        <v>82</v>
      </c>
      <c r="AY180" s="20" t="s">
        <v>196</v>
      </c>
      <c r="BE180" s="227">
        <f>IF(N180="základní",J180,0)</f>
        <v>0</v>
      </c>
      <c r="BF180" s="227">
        <f>IF(N180="snížená",J180,0)</f>
        <v>0</v>
      </c>
      <c r="BG180" s="227">
        <f>IF(N180="zákl. přenesená",J180,0)</f>
        <v>0</v>
      </c>
      <c r="BH180" s="227">
        <f>IF(N180="sníž. přenesená",J180,0)</f>
        <v>0</v>
      </c>
      <c r="BI180" s="227">
        <f>IF(N180="nulová",J180,0)</f>
        <v>0</v>
      </c>
      <c r="BJ180" s="20" t="s">
        <v>80</v>
      </c>
      <c r="BK180" s="227">
        <f>ROUND(I180*H180,2)</f>
        <v>0</v>
      </c>
      <c r="BL180" s="20" t="s">
        <v>572</v>
      </c>
      <c r="BM180" s="226" t="s">
        <v>6344</v>
      </c>
    </row>
    <row r="181" s="14" customFormat="1">
      <c r="A181" s="14"/>
      <c r="B181" s="244"/>
      <c r="C181" s="245"/>
      <c r="D181" s="235" t="s">
        <v>208</v>
      </c>
      <c r="E181" s="246" t="s">
        <v>19</v>
      </c>
      <c r="F181" s="247" t="s">
        <v>80</v>
      </c>
      <c r="G181" s="245"/>
      <c r="H181" s="248">
        <v>1</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208</v>
      </c>
      <c r="AU181" s="254" t="s">
        <v>82</v>
      </c>
      <c r="AV181" s="14" t="s">
        <v>82</v>
      </c>
      <c r="AW181" s="14" t="s">
        <v>33</v>
      </c>
      <c r="AX181" s="14" t="s">
        <v>73</v>
      </c>
      <c r="AY181" s="254" t="s">
        <v>196</v>
      </c>
    </row>
    <row r="182" s="15" customFormat="1">
      <c r="A182" s="15"/>
      <c r="B182" s="255"/>
      <c r="C182" s="256"/>
      <c r="D182" s="235" t="s">
        <v>208</v>
      </c>
      <c r="E182" s="257" t="s">
        <v>19</v>
      </c>
      <c r="F182" s="258" t="s">
        <v>212</v>
      </c>
      <c r="G182" s="256"/>
      <c r="H182" s="259">
        <v>1</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208</v>
      </c>
      <c r="AU182" s="265" t="s">
        <v>82</v>
      </c>
      <c r="AV182" s="15" t="s">
        <v>204</v>
      </c>
      <c r="AW182" s="15" t="s">
        <v>33</v>
      </c>
      <c r="AX182" s="15" t="s">
        <v>80</v>
      </c>
      <c r="AY182" s="265" t="s">
        <v>196</v>
      </c>
    </row>
    <row r="183" s="2" customFormat="1" ht="16.30189" customHeight="1">
      <c r="A183" s="41"/>
      <c r="B183" s="42"/>
      <c r="C183" s="215" t="s">
        <v>358</v>
      </c>
      <c r="D183" s="215" t="s">
        <v>199</v>
      </c>
      <c r="E183" s="216" t="s">
        <v>6345</v>
      </c>
      <c r="F183" s="217" t="s">
        <v>6346</v>
      </c>
      <c r="G183" s="218" t="s">
        <v>5327</v>
      </c>
      <c r="H183" s="219">
        <v>1</v>
      </c>
      <c r="I183" s="220"/>
      <c r="J183" s="221">
        <f>ROUND(I183*H183,2)</f>
        <v>0</v>
      </c>
      <c r="K183" s="217" t="s">
        <v>19</v>
      </c>
      <c r="L183" s="47"/>
      <c r="M183" s="222" t="s">
        <v>19</v>
      </c>
      <c r="N183" s="223" t="s">
        <v>44</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572</v>
      </c>
      <c r="AT183" s="226" t="s">
        <v>199</v>
      </c>
      <c r="AU183" s="226" t="s">
        <v>82</v>
      </c>
      <c r="AY183" s="20" t="s">
        <v>196</v>
      </c>
      <c r="BE183" s="227">
        <f>IF(N183="základní",J183,0)</f>
        <v>0</v>
      </c>
      <c r="BF183" s="227">
        <f>IF(N183="snížená",J183,0)</f>
        <v>0</v>
      </c>
      <c r="BG183" s="227">
        <f>IF(N183="zákl. přenesená",J183,0)</f>
        <v>0</v>
      </c>
      <c r="BH183" s="227">
        <f>IF(N183="sníž. přenesená",J183,0)</f>
        <v>0</v>
      </c>
      <c r="BI183" s="227">
        <f>IF(N183="nulová",J183,0)</f>
        <v>0</v>
      </c>
      <c r="BJ183" s="20" t="s">
        <v>80</v>
      </c>
      <c r="BK183" s="227">
        <f>ROUND(I183*H183,2)</f>
        <v>0</v>
      </c>
      <c r="BL183" s="20" t="s">
        <v>572</v>
      </c>
      <c r="BM183" s="226" t="s">
        <v>6347</v>
      </c>
    </row>
    <row r="184" s="14" customFormat="1">
      <c r="A184" s="14"/>
      <c r="B184" s="244"/>
      <c r="C184" s="245"/>
      <c r="D184" s="235" t="s">
        <v>208</v>
      </c>
      <c r="E184" s="246" t="s">
        <v>19</v>
      </c>
      <c r="F184" s="247" t="s">
        <v>80</v>
      </c>
      <c r="G184" s="245"/>
      <c r="H184" s="248">
        <v>1</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208</v>
      </c>
      <c r="AU184" s="254" t="s">
        <v>82</v>
      </c>
      <c r="AV184" s="14" t="s">
        <v>82</v>
      </c>
      <c r="AW184" s="14" t="s">
        <v>33</v>
      </c>
      <c r="AX184" s="14" t="s">
        <v>73</v>
      </c>
      <c r="AY184" s="254" t="s">
        <v>196</v>
      </c>
    </row>
    <row r="185" s="15" customFormat="1">
      <c r="A185" s="15"/>
      <c r="B185" s="255"/>
      <c r="C185" s="256"/>
      <c r="D185" s="235" t="s">
        <v>208</v>
      </c>
      <c r="E185" s="257" t="s">
        <v>19</v>
      </c>
      <c r="F185" s="258" t="s">
        <v>212</v>
      </c>
      <c r="G185" s="256"/>
      <c r="H185" s="259">
        <v>1</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208</v>
      </c>
      <c r="AU185" s="265" t="s">
        <v>82</v>
      </c>
      <c r="AV185" s="15" t="s">
        <v>204</v>
      </c>
      <c r="AW185" s="15" t="s">
        <v>33</v>
      </c>
      <c r="AX185" s="15" t="s">
        <v>80</v>
      </c>
      <c r="AY185" s="265" t="s">
        <v>196</v>
      </c>
    </row>
    <row r="186" s="2" customFormat="1" ht="16.30189" customHeight="1">
      <c r="A186" s="41"/>
      <c r="B186" s="42"/>
      <c r="C186" s="215" t="s">
        <v>364</v>
      </c>
      <c r="D186" s="215" t="s">
        <v>199</v>
      </c>
      <c r="E186" s="216" t="s">
        <v>6348</v>
      </c>
      <c r="F186" s="217" t="s">
        <v>6349</v>
      </c>
      <c r="G186" s="218" t="s">
        <v>5327</v>
      </c>
      <c r="H186" s="219">
        <v>1</v>
      </c>
      <c r="I186" s="220"/>
      <c r="J186" s="221">
        <f>ROUND(I186*H186,2)</f>
        <v>0</v>
      </c>
      <c r="K186" s="217" t="s">
        <v>19</v>
      </c>
      <c r="L186" s="47"/>
      <c r="M186" s="222" t="s">
        <v>19</v>
      </c>
      <c r="N186" s="223" t="s">
        <v>44</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572</v>
      </c>
      <c r="AT186" s="226" t="s">
        <v>199</v>
      </c>
      <c r="AU186" s="226" t="s">
        <v>82</v>
      </c>
      <c r="AY186" s="20" t="s">
        <v>196</v>
      </c>
      <c r="BE186" s="227">
        <f>IF(N186="základní",J186,0)</f>
        <v>0</v>
      </c>
      <c r="BF186" s="227">
        <f>IF(N186="snížená",J186,0)</f>
        <v>0</v>
      </c>
      <c r="BG186" s="227">
        <f>IF(N186="zákl. přenesená",J186,0)</f>
        <v>0</v>
      </c>
      <c r="BH186" s="227">
        <f>IF(N186="sníž. přenesená",J186,0)</f>
        <v>0</v>
      </c>
      <c r="BI186" s="227">
        <f>IF(N186="nulová",J186,0)</f>
        <v>0</v>
      </c>
      <c r="BJ186" s="20" t="s">
        <v>80</v>
      </c>
      <c r="BK186" s="227">
        <f>ROUND(I186*H186,2)</f>
        <v>0</v>
      </c>
      <c r="BL186" s="20" t="s">
        <v>572</v>
      </c>
      <c r="BM186" s="226" t="s">
        <v>6350</v>
      </c>
    </row>
    <row r="187" s="14" customFormat="1">
      <c r="A187" s="14"/>
      <c r="B187" s="244"/>
      <c r="C187" s="245"/>
      <c r="D187" s="235" t="s">
        <v>208</v>
      </c>
      <c r="E187" s="246" t="s">
        <v>19</v>
      </c>
      <c r="F187" s="247" t="s">
        <v>80</v>
      </c>
      <c r="G187" s="245"/>
      <c r="H187" s="248">
        <v>1</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208</v>
      </c>
      <c r="AU187" s="254" t="s">
        <v>82</v>
      </c>
      <c r="AV187" s="14" t="s">
        <v>82</v>
      </c>
      <c r="AW187" s="14" t="s">
        <v>33</v>
      </c>
      <c r="AX187" s="14" t="s">
        <v>73</v>
      </c>
      <c r="AY187" s="254" t="s">
        <v>196</v>
      </c>
    </row>
    <row r="188" s="15" customFormat="1">
      <c r="A188" s="15"/>
      <c r="B188" s="255"/>
      <c r="C188" s="256"/>
      <c r="D188" s="235" t="s">
        <v>208</v>
      </c>
      <c r="E188" s="257" t="s">
        <v>19</v>
      </c>
      <c r="F188" s="258" t="s">
        <v>212</v>
      </c>
      <c r="G188" s="256"/>
      <c r="H188" s="259">
        <v>1</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208</v>
      </c>
      <c r="AU188" s="265" t="s">
        <v>82</v>
      </c>
      <c r="AV188" s="15" t="s">
        <v>204</v>
      </c>
      <c r="AW188" s="15" t="s">
        <v>33</v>
      </c>
      <c r="AX188" s="15" t="s">
        <v>80</v>
      </c>
      <c r="AY188" s="265" t="s">
        <v>196</v>
      </c>
    </row>
    <row r="189" s="2" customFormat="1" ht="16.30189" customHeight="1">
      <c r="A189" s="41"/>
      <c r="B189" s="42"/>
      <c r="C189" s="215" t="s">
        <v>370</v>
      </c>
      <c r="D189" s="215" t="s">
        <v>199</v>
      </c>
      <c r="E189" s="216" t="s">
        <v>5824</v>
      </c>
      <c r="F189" s="217" t="s">
        <v>6351</v>
      </c>
      <c r="G189" s="218" t="s">
        <v>5327</v>
      </c>
      <c r="H189" s="219">
        <v>1</v>
      </c>
      <c r="I189" s="220"/>
      <c r="J189" s="221">
        <f>ROUND(I189*H189,2)</f>
        <v>0</v>
      </c>
      <c r="K189" s="217" t="s">
        <v>19</v>
      </c>
      <c r="L189" s="47"/>
      <c r="M189" s="222" t="s">
        <v>19</v>
      </c>
      <c r="N189" s="223" t="s">
        <v>44</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572</v>
      </c>
      <c r="AT189" s="226" t="s">
        <v>199</v>
      </c>
      <c r="AU189" s="226" t="s">
        <v>82</v>
      </c>
      <c r="AY189" s="20" t="s">
        <v>196</v>
      </c>
      <c r="BE189" s="227">
        <f>IF(N189="základní",J189,0)</f>
        <v>0</v>
      </c>
      <c r="BF189" s="227">
        <f>IF(N189="snížená",J189,0)</f>
        <v>0</v>
      </c>
      <c r="BG189" s="227">
        <f>IF(N189="zákl. přenesená",J189,0)</f>
        <v>0</v>
      </c>
      <c r="BH189" s="227">
        <f>IF(N189="sníž. přenesená",J189,0)</f>
        <v>0</v>
      </c>
      <c r="BI189" s="227">
        <f>IF(N189="nulová",J189,0)</f>
        <v>0</v>
      </c>
      <c r="BJ189" s="20" t="s">
        <v>80</v>
      </c>
      <c r="BK189" s="227">
        <f>ROUND(I189*H189,2)</f>
        <v>0</v>
      </c>
      <c r="BL189" s="20" t="s">
        <v>572</v>
      </c>
      <c r="BM189" s="226" t="s">
        <v>6352</v>
      </c>
    </row>
    <row r="190" s="14" customFormat="1">
      <c r="A190" s="14"/>
      <c r="B190" s="244"/>
      <c r="C190" s="245"/>
      <c r="D190" s="235" t="s">
        <v>208</v>
      </c>
      <c r="E190" s="246" t="s">
        <v>19</v>
      </c>
      <c r="F190" s="247" t="s">
        <v>80</v>
      </c>
      <c r="G190" s="245"/>
      <c r="H190" s="248">
        <v>1</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208</v>
      </c>
      <c r="AU190" s="254" t="s">
        <v>82</v>
      </c>
      <c r="AV190" s="14" t="s">
        <v>82</v>
      </c>
      <c r="AW190" s="14" t="s">
        <v>33</v>
      </c>
      <c r="AX190" s="14" t="s">
        <v>73</v>
      </c>
      <c r="AY190" s="254" t="s">
        <v>196</v>
      </c>
    </row>
    <row r="191" s="15" customFormat="1">
      <c r="A191" s="15"/>
      <c r="B191" s="255"/>
      <c r="C191" s="256"/>
      <c r="D191" s="235" t="s">
        <v>208</v>
      </c>
      <c r="E191" s="257" t="s">
        <v>19</v>
      </c>
      <c r="F191" s="258" t="s">
        <v>212</v>
      </c>
      <c r="G191" s="256"/>
      <c r="H191" s="259">
        <v>1</v>
      </c>
      <c r="I191" s="260"/>
      <c r="J191" s="256"/>
      <c r="K191" s="256"/>
      <c r="L191" s="261"/>
      <c r="M191" s="262"/>
      <c r="N191" s="263"/>
      <c r="O191" s="263"/>
      <c r="P191" s="263"/>
      <c r="Q191" s="263"/>
      <c r="R191" s="263"/>
      <c r="S191" s="263"/>
      <c r="T191" s="264"/>
      <c r="U191" s="15"/>
      <c r="V191" s="15"/>
      <c r="W191" s="15"/>
      <c r="X191" s="15"/>
      <c r="Y191" s="15"/>
      <c r="Z191" s="15"/>
      <c r="AA191" s="15"/>
      <c r="AB191" s="15"/>
      <c r="AC191" s="15"/>
      <c r="AD191" s="15"/>
      <c r="AE191" s="15"/>
      <c r="AT191" s="265" t="s">
        <v>208</v>
      </c>
      <c r="AU191" s="265" t="s">
        <v>82</v>
      </c>
      <c r="AV191" s="15" t="s">
        <v>204</v>
      </c>
      <c r="AW191" s="15" t="s">
        <v>33</v>
      </c>
      <c r="AX191" s="15" t="s">
        <v>80</v>
      </c>
      <c r="AY191" s="265" t="s">
        <v>196</v>
      </c>
    </row>
    <row r="192" s="2" customFormat="1" ht="16.30189" customHeight="1">
      <c r="A192" s="41"/>
      <c r="B192" s="42"/>
      <c r="C192" s="215" t="s">
        <v>376</v>
      </c>
      <c r="D192" s="215" t="s">
        <v>199</v>
      </c>
      <c r="E192" s="216" t="s">
        <v>5631</v>
      </c>
      <c r="F192" s="217" t="s">
        <v>6353</v>
      </c>
      <c r="G192" s="218" t="s">
        <v>5327</v>
      </c>
      <c r="H192" s="219">
        <v>1</v>
      </c>
      <c r="I192" s="220"/>
      <c r="J192" s="221">
        <f>ROUND(I192*H192,2)</f>
        <v>0</v>
      </c>
      <c r="K192" s="217" t="s">
        <v>19</v>
      </c>
      <c r="L192" s="47"/>
      <c r="M192" s="222" t="s">
        <v>19</v>
      </c>
      <c r="N192" s="223" t="s">
        <v>44</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572</v>
      </c>
      <c r="AT192" s="226" t="s">
        <v>199</v>
      </c>
      <c r="AU192" s="226" t="s">
        <v>82</v>
      </c>
      <c r="AY192" s="20" t="s">
        <v>196</v>
      </c>
      <c r="BE192" s="227">
        <f>IF(N192="základní",J192,0)</f>
        <v>0</v>
      </c>
      <c r="BF192" s="227">
        <f>IF(N192="snížená",J192,0)</f>
        <v>0</v>
      </c>
      <c r="BG192" s="227">
        <f>IF(N192="zákl. přenesená",J192,0)</f>
        <v>0</v>
      </c>
      <c r="BH192" s="227">
        <f>IF(N192="sníž. přenesená",J192,0)</f>
        <v>0</v>
      </c>
      <c r="BI192" s="227">
        <f>IF(N192="nulová",J192,0)</f>
        <v>0</v>
      </c>
      <c r="BJ192" s="20" t="s">
        <v>80</v>
      </c>
      <c r="BK192" s="227">
        <f>ROUND(I192*H192,2)</f>
        <v>0</v>
      </c>
      <c r="BL192" s="20" t="s">
        <v>572</v>
      </c>
      <c r="BM192" s="226" t="s">
        <v>6354</v>
      </c>
    </row>
    <row r="193" s="14" customFormat="1">
      <c r="A193" s="14"/>
      <c r="B193" s="244"/>
      <c r="C193" s="245"/>
      <c r="D193" s="235" t="s">
        <v>208</v>
      </c>
      <c r="E193" s="246" t="s">
        <v>19</v>
      </c>
      <c r="F193" s="247" t="s">
        <v>80</v>
      </c>
      <c r="G193" s="245"/>
      <c r="H193" s="248">
        <v>1</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208</v>
      </c>
      <c r="AU193" s="254" t="s">
        <v>82</v>
      </c>
      <c r="AV193" s="14" t="s">
        <v>82</v>
      </c>
      <c r="AW193" s="14" t="s">
        <v>33</v>
      </c>
      <c r="AX193" s="14" t="s">
        <v>73</v>
      </c>
      <c r="AY193" s="254" t="s">
        <v>196</v>
      </c>
    </row>
    <row r="194" s="15" customFormat="1">
      <c r="A194" s="15"/>
      <c r="B194" s="255"/>
      <c r="C194" s="256"/>
      <c r="D194" s="235" t="s">
        <v>208</v>
      </c>
      <c r="E194" s="257" t="s">
        <v>19</v>
      </c>
      <c r="F194" s="258" t="s">
        <v>212</v>
      </c>
      <c r="G194" s="256"/>
      <c r="H194" s="259">
        <v>1</v>
      </c>
      <c r="I194" s="260"/>
      <c r="J194" s="256"/>
      <c r="K194" s="256"/>
      <c r="L194" s="261"/>
      <c r="M194" s="262"/>
      <c r="N194" s="263"/>
      <c r="O194" s="263"/>
      <c r="P194" s="263"/>
      <c r="Q194" s="263"/>
      <c r="R194" s="263"/>
      <c r="S194" s="263"/>
      <c r="T194" s="264"/>
      <c r="U194" s="15"/>
      <c r="V194" s="15"/>
      <c r="W194" s="15"/>
      <c r="X194" s="15"/>
      <c r="Y194" s="15"/>
      <c r="Z194" s="15"/>
      <c r="AA194" s="15"/>
      <c r="AB194" s="15"/>
      <c r="AC194" s="15"/>
      <c r="AD194" s="15"/>
      <c r="AE194" s="15"/>
      <c r="AT194" s="265" t="s">
        <v>208</v>
      </c>
      <c r="AU194" s="265" t="s">
        <v>82</v>
      </c>
      <c r="AV194" s="15" t="s">
        <v>204</v>
      </c>
      <c r="AW194" s="15" t="s">
        <v>33</v>
      </c>
      <c r="AX194" s="15" t="s">
        <v>80</v>
      </c>
      <c r="AY194" s="265" t="s">
        <v>196</v>
      </c>
    </row>
    <row r="195" s="2" customFormat="1" ht="16.30189" customHeight="1">
      <c r="A195" s="41"/>
      <c r="B195" s="42"/>
      <c r="C195" s="215" t="s">
        <v>382</v>
      </c>
      <c r="D195" s="215" t="s">
        <v>199</v>
      </c>
      <c r="E195" s="216" t="s">
        <v>5501</v>
      </c>
      <c r="F195" s="217" t="s">
        <v>6355</v>
      </c>
      <c r="G195" s="218" t="s">
        <v>5327</v>
      </c>
      <c r="H195" s="219">
        <v>1</v>
      </c>
      <c r="I195" s="220"/>
      <c r="J195" s="221">
        <f>ROUND(I195*H195,2)</f>
        <v>0</v>
      </c>
      <c r="K195" s="217" t="s">
        <v>19</v>
      </c>
      <c r="L195" s="47"/>
      <c r="M195" s="222" t="s">
        <v>19</v>
      </c>
      <c r="N195" s="223" t="s">
        <v>44</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572</v>
      </c>
      <c r="AT195" s="226" t="s">
        <v>199</v>
      </c>
      <c r="AU195" s="226" t="s">
        <v>82</v>
      </c>
      <c r="AY195" s="20" t="s">
        <v>196</v>
      </c>
      <c r="BE195" s="227">
        <f>IF(N195="základní",J195,0)</f>
        <v>0</v>
      </c>
      <c r="BF195" s="227">
        <f>IF(N195="snížená",J195,0)</f>
        <v>0</v>
      </c>
      <c r="BG195" s="227">
        <f>IF(N195="zákl. přenesená",J195,0)</f>
        <v>0</v>
      </c>
      <c r="BH195" s="227">
        <f>IF(N195="sníž. přenesená",J195,0)</f>
        <v>0</v>
      </c>
      <c r="BI195" s="227">
        <f>IF(N195="nulová",J195,0)</f>
        <v>0</v>
      </c>
      <c r="BJ195" s="20" t="s">
        <v>80</v>
      </c>
      <c r="BK195" s="227">
        <f>ROUND(I195*H195,2)</f>
        <v>0</v>
      </c>
      <c r="BL195" s="20" t="s">
        <v>572</v>
      </c>
      <c r="BM195" s="226" t="s">
        <v>6356</v>
      </c>
    </row>
    <row r="196" s="14" customFormat="1">
      <c r="A196" s="14"/>
      <c r="B196" s="244"/>
      <c r="C196" s="245"/>
      <c r="D196" s="235" t="s">
        <v>208</v>
      </c>
      <c r="E196" s="246" t="s">
        <v>19</v>
      </c>
      <c r="F196" s="247" t="s">
        <v>80</v>
      </c>
      <c r="G196" s="245"/>
      <c r="H196" s="248">
        <v>1</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208</v>
      </c>
      <c r="AU196" s="254" t="s">
        <v>82</v>
      </c>
      <c r="AV196" s="14" t="s">
        <v>82</v>
      </c>
      <c r="AW196" s="14" t="s">
        <v>33</v>
      </c>
      <c r="AX196" s="14" t="s">
        <v>73</v>
      </c>
      <c r="AY196" s="254" t="s">
        <v>196</v>
      </c>
    </row>
    <row r="197" s="15" customFormat="1">
      <c r="A197" s="15"/>
      <c r="B197" s="255"/>
      <c r="C197" s="256"/>
      <c r="D197" s="235" t="s">
        <v>208</v>
      </c>
      <c r="E197" s="257" t="s">
        <v>19</v>
      </c>
      <c r="F197" s="258" t="s">
        <v>212</v>
      </c>
      <c r="G197" s="256"/>
      <c r="H197" s="259">
        <v>1</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208</v>
      </c>
      <c r="AU197" s="265" t="s">
        <v>82</v>
      </c>
      <c r="AV197" s="15" t="s">
        <v>204</v>
      </c>
      <c r="AW197" s="15" t="s">
        <v>33</v>
      </c>
      <c r="AX197" s="15" t="s">
        <v>80</v>
      </c>
      <c r="AY197" s="265" t="s">
        <v>196</v>
      </c>
    </row>
    <row r="198" s="2" customFormat="1" ht="16.30189" customHeight="1">
      <c r="A198" s="41"/>
      <c r="B198" s="42"/>
      <c r="C198" s="215" t="s">
        <v>390</v>
      </c>
      <c r="D198" s="215" t="s">
        <v>199</v>
      </c>
      <c r="E198" s="216" t="s">
        <v>6357</v>
      </c>
      <c r="F198" s="217" t="s">
        <v>6358</v>
      </c>
      <c r="G198" s="218" t="s">
        <v>5327</v>
      </c>
      <c r="H198" s="219">
        <v>1</v>
      </c>
      <c r="I198" s="220"/>
      <c r="J198" s="221">
        <f>ROUND(I198*H198,2)</f>
        <v>0</v>
      </c>
      <c r="K198" s="217" t="s">
        <v>19</v>
      </c>
      <c r="L198" s="47"/>
      <c r="M198" s="222" t="s">
        <v>19</v>
      </c>
      <c r="N198" s="223" t="s">
        <v>44</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572</v>
      </c>
      <c r="AT198" s="226" t="s">
        <v>199</v>
      </c>
      <c r="AU198" s="226" t="s">
        <v>82</v>
      </c>
      <c r="AY198" s="20" t="s">
        <v>196</v>
      </c>
      <c r="BE198" s="227">
        <f>IF(N198="základní",J198,0)</f>
        <v>0</v>
      </c>
      <c r="BF198" s="227">
        <f>IF(N198="snížená",J198,0)</f>
        <v>0</v>
      </c>
      <c r="BG198" s="227">
        <f>IF(N198="zákl. přenesená",J198,0)</f>
        <v>0</v>
      </c>
      <c r="BH198" s="227">
        <f>IF(N198="sníž. přenesená",J198,0)</f>
        <v>0</v>
      </c>
      <c r="BI198" s="227">
        <f>IF(N198="nulová",J198,0)</f>
        <v>0</v>
      </c>
      <c r="BJ198" s="20" t="s">
        <v>80</v>
      </c>
      <c r="BK198" s="227">
        <f>ROUND(I198*H198,2)</f>
        <v>0</v>
      </c>
      <c r="BL198" s="20" t="s">
        <v>572</v>
      </c>
      <c r="BM198" s="226" t="s">
        <v>6359</v>
      </c>
    </row>
    <row r="199" s="14" customFormat="1">
      <c r="A199" s="14"/>
      <c r="B199" s="244"/>
      <c r="C199" s="245"/>
      <c r="D199" s="235" t="s">
        <v>208</v>
      </c>
      <c r="E199" s="246" t="s">
        <v>19</v>
      </c>
      <c r="F199" s="247" t="s">
        <v>80</v>
      </c>
      <c r="G199" s="245"/>
      <c r="H199" s="248">
        <v>1</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208</v>
      </c>
      <c r="AU199" s="254" t="s">
        <v>82</v>
      </c>
      <c r="AV199" s="14" t="s">
        <v>82</v>
      </c>
      <c r="AW199" s="14" t="s">
        <v>33</v>
      </c>
      <c r="AX199" s="14" t="s">
        <v>73</v>
      </c>
      <c r="AY199" s="254" t="s">
        <v>196</v>
      </c>
    </row>
    <row r="200" s="15" customFormat="1">
      <c r="A200" s="15"/>
      <c r="B200" s="255"/>
      <c r="C200" s="256"/>
      <c r="D200" s="235" t="s">
        <v>208</v>
      </c>
      <c r="E200" s="257" t="s">
        <v>19</v>
      </c>
      <c r="F200" s="258" t="s">
        <v>212</v>
      </c>
      <c r="G200" s="256"/>
      <c r="H200" s="259">
        <v>1</v>
      </c>
      <c r="I200" s="260"/>
      <c r="J200" s="256"/>
      <c r="K200" s="256"/>
      <c r="L200" s="261"/>
      <c r="M200" s="277"/>
      <c r="N200" s="278"/>
      <c r="O200" s="278"/>
      <c r="P200" s="278"/>
      <c r="Q200" s="278"/>
      <c r="R200" s="278"/>
      <c r="S200" s="278"/>
      <c r="T200" s="279"/>
      <c r="U200" s="15"/>
      <c r="V200" s="15"/>
      <c r="W200" s="15"/>
      <c r="X200" s="15"/>
      <c r="Y200" s="15"/>
      <c r="Z200" s="15"/>
      <c r="AA200" s="15"/>
      <c r="AB200" s="15"/>
      <c r="AC200" s="15"/>
      <c r="AD200" s="15"/>
      <c r="AE200" s="15"/>
      <c r="AT200" s="265" t="s">
        <v>208</v>
      </c>
      <c r="AU200" s="265" t="s">
        <v>82</v>
      </c>
      <c r="AV200" s="15" t="s">
        <v>204</v>
      </c>
      <c r="AW200" s="15" t="s">
        <v>33</v>
      </c>
      <c r="AX200" s="15" t="s">
        <v>80</v>
      </c>
      <c r="AY200" s="265" t="s">
        <v>196</v>
      </c>
    </row>
    <row r="201" s="2" customFormat="1" ht="6.96" customHeight="1">
      <c r="A201" s="41"/>
      <c r="B201" s="62"/>
      <c r="C201" s="63"/>
      <c r="D201" s="63"/>
      <c r="E201" s="63"/>
      <c r="F201" s="63"/>
      <c r="G201" s="63"/>
      <c r="H201" s="63"/>
      <c r="I201" s="63"/>
      <c r="J201" s="63"/>
      <c r="K201" s="63"/>
      <c r="L201" s="47"/>
      <c r="M201" s="41"/>
      <c r="O201" s="41"/>
      <c r="P201" s="41"/>
      <c r="Q201" s="41"/>
      <c r="R201" s="41"/>
      <c r="S201" s="41"/>
      <c r="T201" s="41"/>
      <c r="U201" s="41"/>
      <c r="V201" s="41"/>
      <c r="W201" s="41"/>
      <c r="X201" s="41"/>
      <c r="Y201" s="41"/>
      <c r="Z201" s="41"/>
      <c r="AA201" s="41"/>
      <c r="AB201" s="41"/>
      <c r="AC201" s="41"/>
      <c r="AD201" s="41"/>
      <c r="AE201" s="41"/>
    </row>
  </sheetData>
  <sheetProtection sheet="1" autoFilter="0" formatColumns="0" formatRows="0" objects="1" scenarios="1" spinCount="100000" saltValue="zn1wZpWrE72KYqNLFPJ0CzN5jXNK3rSMDdgd6elVsWdlv51XUKzgbeDb/Ec4z1Yj1Xtxwh6xX7IaIZakqsuKRg==" hashValue="ZZhcsqTIdF1nbVZ5OQlHy7zARbZ+DRJnhnlSeZ1iOynhpmEo1Xzp4HMCW7tkLW0sMc1+zn7WUvP46cPOT67ljg==" algorithmName="SHA-512" password="CC35"/>
  <autoFilter ref="C91:K200"/>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sheetFormatPr defaultRowHeight="13.5"/>
  <cols>
    <col min="1" max="1" width="8.210938" style="300" customWidth="1"/>
    <col min="2" max="2" width="1.558594" style="300" customWidth="1"/>
    <col min="3" max="4" width="4.882813" style="300" customWidth="1"/>
    <col min="5" max="5" width="11.54297" style="300" customWidth="1"/>
    <col min="6" max="6" width="9.042969" style="300" customWidth="1"/>
    <col min="7" max="7" width="4.882813" style="300" customWidth="1"/>
    <col min="8" max="8" width="77.71094" style="300" customWidth="1"/>
    <col min="9" max="10" width="19.88281" style="300" customWidth="1"/>
    <col min="11" max="11" width="1.558594" style="300" customWidth="1"/>
  </cols>
  <sheetData>
    <row r="1" s="1" customFormat="1" ht="37.5" customHeight="1"/>
    <row r="2" s="1" customFormat="1" ht="7.5" customHeight="1">
      <c r="B2" s="301"/>
      <c r="C2" s="302"/>
      <c r="D2" s="302"/>
      <c r="E2" s="302"/>
      <c r="F2" s="302"/>
      <c r="G2" s="302"/>
      <c r="H2" s="302"/>
      <c r="I2" s="302"/>
      <c r="J2" s="302"/>
      <c r="K2" s="303"/>
    </row>
    <row r="3" s="17" customFormat="1" ht="45" customHeight="1">
      <c r="B3" s="304"/>
      <c r="C3" s="305" t="s">
        <v>6360</v>
      </c>
      <c r="D3" s="305"/>
      <c r="E3" s="305"/>
      <c r="F3" s="305"/>
      <c r="G3" s="305"/>
      <c r="H3" s="305"/>
      <c r="I3" s="305"/>
      <c r="J3" s="305"/>
      <c r="K3" s="306"/>
    </row>
    <row r="4" s="1" customFormat="1" ht="25.5" customHeight="1">
      <c r="B4" s="307"/>
      <c r="C4" s="308" t="s">
        <v>6361</v>
      </c>
      <c r="D4" s="308"/>
      <c r="E4" s="308"/>
      <c r="F4" s="308"/>
      <c r="G4" s="308"/>
      <c r="H4" s="308"/>
      <c r="I4" s="308"/>
      <c r="J4" s="308"/>
      <c r="K4" s="309"/>
    </row>
    <row r="5" s="1" customFormat="1" ht="5.25" customHeight="1">
      <c r="B5" s="307"/>
      <c r="C5" s="310"/>
      <c r="D5" s="310"/>
      <c r="E5" s="310"/>
      <c r="F5" s="310"/>
      <c r="G5" s="310"/>
      <c r="H5" s="310"/>
      <c r="I5" s="310"/>
      <c r="J5" s="310"/>
      <c r="K5" s="309"/>
    </row>
    <row r="6" s="1" customFormat="1" ht="15" customHeight="1">
      <c r="B6" s="307"/>
      <c r="C6" s="311" t="s">
        <v>6362</v>
      </c>
      <c r="D6" s="311"/>
      <c r="E6" s="311"/>
      <c r="F6" s="311"/>
      <c r="G6" s="311"/>
      <c r="H6" s="311"/>
      <c r="I6" s="311"/>
      <c r="J6" s="311"/>
      <c r="K6" s="309"/>
    </row>
    <row r="7" s="1" customFormat="1" ht="15" customHeight="1">
      <c r="B7" s="312"/>
      <c r="C7" s="311" t="s">
        <v>6363</v>
      </c>
      <c r="D7" s="311"/>
      <c r="E7" s="311"/>
      <c r="F7" s="311"/>
      <c r="G7" s="311"/>
      <c r="H7" s="311"/>
      <c r="I7" s="311"/>
      <c r="J7" s="311"/>
      <c r="K7" s="309"/>
    </row>
    <row r="8" s="1" customFormat="1" ht="12.75" customHeight="1">
      <c r="B8" s="312"/>
      <c r="C8" s="311"/>
      <c r="D8" s="311"/>
      <c r="E8" s="311"/>
      <c r="F8" s="311"/>
      <c r="G8" s="311"/>
      <c r="H8" s="311"/>
      <c r="I8" s="311"/>
      <c r="J8" s="311"/>
      <c r="K8" s="309"/>
    </row>
    <row r="9" s="1" customFormat="1" ht="15" customHeight="1">
      <c r="B9" s="312"/>
      <c r="C9" s="311" t="s">
        <v>6364</v>
      </c>
      <c r="D9" s="311"/>
      <c r="E9" s="311"/>
      <c r="F9" s="311"/>
      <c r="G9" s="311"/>
      <c r="H9" s="311"/>
      <c r="I9" s="311"/>
      <c r="J9" s="311"/>
      <c r="K9" s="309"/>
    </row>
    <row r="10" s="1" customFormat="1" ht="15" customHeight="1">
      <c r="B10" s="312"/>
      <c r="C10" s="311"/>
      <c r="D10" s="311" t="s">
        <v>6365</v>
      </c>
      <c r="E10" s="311"/>
      <c r="F10" s="311"/>
      <c r="G10" s="311"/>
      <c r="H10" s="311"/>
      <c r="I10" s="311"/>
      <c r="J10" s="311"/>
      <c r="K10" s="309"/>
    </row>
    <row r="11" s="1" customFormat="1" ht="15" customHeight="1">
      <c r="B11" s="312"/>
      <c r="C11" s="313"/>
      <c r="D11" s="311" t="s">
        <v>6366</v>
      </c>
      <c r="E11" s="311"/>
      <c r="F11" s="311"/>
      <c r="G11" s="311"/>
      <c r="H11" s="311"/>
      <c r="I11" s="311"/>
      <c r="J11" s="311"/>
      <c r="K11" s="309"/>
    </row>
    <row r="12" s="1" customFormat="1" ht="15" customHeight="1">
      <c r="B12" s="312"/>
      <c r="C12" s="313"/>
      <c r="D12" s="311"/>
      <c r="E12" s="311"/>
      <c r="F12" s="311"/>
      <c r="G12" s="311"/>
      <c r="H12" s="311"/>
      <c r="I12" s="311"/>
      <c r="J12" s="311"/>
      <c r="K12" s="309"/>
    </row>
    <row r="13" s="1" customFormat="1" ht="15" customHeight="1">
      <c r="B13" s="312"/>
      <c r="C13" s="313"/>
      <c r="D13" s="314" t="s">
        <v>6367</v>
      </c>
      <c r="E13" s="311"/>
      <c r="F13" s="311"/>
      <c r="G13" s="311"/>
      <c r="H13" s="311"/>
      <c r="I13" s="311"/>
      <c r="J13" s="311"/>
      <c r="K13" s="309"/>
    </row>
    <row r="14" s="1" customFormat="1" ht="12.75" customHeight="1">
      <c r="B14" s="312"/>
      <c r="C14" s="313"/>
      <c r="D14" s="313"/>
      <c r="E14" s="313"/>
      <c r="F14" s="313"/>
      <c r="G14" s="313"/>
      <c r="H14" s="313"/>
      <c r="I14" s="313"/>
      <c r="J14" s="313"/>
      <c r="K14" s="309"/>
    </row>
    <row r="15" s="1" customFormat="1" ht="15" customHeight="1">
      <c r="B15" s="312"/>
      <c r="C15" s="313"/>
      <c r="D15" s="311" t="s">
        <v>6368</v>
      </c>
      <c r="E15" s="311"/>
      <c r="F15" s="311"/>
      <c r="G15" s="311"/>
      <c r="H15" s="311"/>
      <c r="I15" s="311"/>
      <c r="J15" s="311"/>
      <c r="K15" s="309"/>
    </row>
    <row r="16" s="1" customFormat="1" ht="15" customHeight="1">
      <c r="B16" s="312"/>
      <c r="C16" s="313"/>
      <c r="D16" s="311" t="s">
        <v>6369</v>
      </c>
      <c r="E16" s="311"/>
      <c r="F16" s="311"/>
      <c r="G16" s="311"/>
      <c r="H16" s="311"/>
      <c r="I16" s="311"/>
      <c r="J16" s="311"/>
      <c r="K16" s="309"/>
    </row>
    <row r="17" s="1" customFormat="1" ht="15" customHeight="1">
      <c r="B17" s="312"/>
      <c r="C17" s="313"/>
      <c r="D17" s="311" t="s">
        <v>6370</v>
      </c>
      <c r="E17" s="311"/>
      <c r="F17" s="311"/>
      <c r="G17" s="311"/>
      <c r="H17" s="311"/>
      <c r="I17" s="311"/>
      <c r="J17" s="311"/>
      <c r="K17" s="309"/>
    </row>
    <row r="18" s="1" customFormat="1" ht="15" customHeight="1">
      <c r="B18" s="312"/>
      <c r="C18" s="313"/>
      <c r="D18" s="313"/>
      <c r="E18" s="315" t="s">
        <v>79</v>
      </c>
      <c r="F18" s="311" t="s">
        <v>6371</v>
      </c>
      <c r="G18" s="311"/>
      <c r="H18" s="311"/>
      <c r="I18" s="311"/>
      <c r="J18" s="311"/>
      <c r="K18" s="309"/>
    </row>
    <row r="19" s="1" customFormat="1" ht="15" customHeight="1">
      <c r="B19" s="312"/>
      <c r="C19" s="313"/>
      <c r="D19" s="313"/>
      <c r="E19" s="315" t="s">
        <v>6372</v>
      </c>
      <c r="F19" s="311" t="s">
        <v>6373</v>
      </c>
      <c r="G19" s="311"/>
      <c r="H19" s="311"/>
      <c r="I19" s="311"/>
      <c r="J19" s="311"/>
      <c r="K19" s="309"/>
    </row>
    <row r="20" s="1" customFormat="1" ht="15" customHeight="1">
      <c r="B20" s="312"/>
      <c r="C20" s="313"/>
      <c r="D20" s="313"/>
      <c r="E20" s="315" t="s">
        <v>6374</v>
      </c>
      <c r="F20" s="311" t="s">
        <v>6375</v>
      </c>
      <c r="G20" s="311"/>
      <c r="H20" s="311"/>
      <c r="I20" s="311"/>
      <c r="J20" s="311"/>
      <c r="K20" s="309"/>
    </row>
    <row r="21" s="1" customFormat="1" ht="15" customHeight="1">
      <c r="B21" s="312"/>
      <c r="C21" s="313"/>
      <c r="D21" s="313"/>
      <c r="E21" s="315" t="s">
        <v>6376</v>
      </c>
      <c r="F21" s="311" t="s">
        <v>122</v>
      </c>
      <c r="G21" s="311"/>
      <c r="H21" s="311"/>
      <c r="I21" s="311"/>
      <c r="J21" s="311"/>
      <c r="K21" s="309"/>
    </row>
    <row r="22" s="1" customFormat="1" ht="15" customHeight="1">
      <c r="B22" s="312"/>
      <c r="C22" s="313"/>
      <c r="D22" s="313"/>
      <c r="E22" s="315" t="s">
        <v>1326</v>
      </c>
      <c r="F22" s="311" t="s">
        <v>1177</v>
      </c>
      <c r="G22" s="311"/>
      <c r="H22" s="311"/>
      <c r="I22" s="311"/>
      <c r="J22" s="311"/>
      <c r="K22" s="309"/>
    </row>
    <row r="23" s="1" customFormat="1" ht="15" customHeight="1">
      <c r="B23" s="312"/>
      <c r="C23" s="313"/>
      <c r="D23" s="313"/>
      <c r="E23" s="315" t="s">
        <v>86</v>
      </c>
      <c r="F23" s="311" t="s">
        <v>6377</v>
      </c>
      <c r="G23" s="311"/>
      <c r="H23" s="311"/>
      <c r="I23" s="311"/>
      <c r="J23" s="311"/>
      <c r="K23" s="309"/>
    </row>
    <row r="24" s="1" customFormat="1" ht="12.75" customHeight="1">
      <c r="B24" s="312"/>
      <c r="C24" s="313"/>
      <c r="D24" s="313"/>
      <c r="E24" s="313"/>
      <c r="F24" s="313"/>
      <c r="G24" s="313"/>
      <c r="H24" s="313"/>
      <c r="I24" s="313"/>
      <c r="J24" s="313"/>
      <c r="K24" s="309"/>
    </row>
    <row r="25" s="1" customFormat="1" ht="15" customHeight="1">
      <c r="B25" s="312"/>
      <c r="C25" s="311" t="s">
        <v>6378</v>
      </c>
      <c r="D25" s="311"/>
      <c r="E25" s="311"/>
      <c r="F25" s="311"/>
      <c r="G25" s="311"/>
      <c r="H25" s="311"/>
      <c r="I25" s="311"/>
      <c r="J25" s="311"/>
      <c r="K25" s="309"/>
    </row>
    <row r="26" s="1" customFormat="1" ht="15" customHeight="1">
      <c r="B26" s="312"/>
      <c r="C26" s="311" t="s">
        <v>6379</v>
      </c>
      <c r="D26" s="311"/>
      <c r="E26" s="311"/>
      <c r="F26" s="311"/>
      <c r="G26" s="311"/>
      <c r="H26" s="311"/>
      <c r="I26" s="311"/>
      <c r="J26" s="311"/>
      <c r="K26" s="309"/>
    </row>
    <row r="27" s="1" customFormat="1" ht="15" customHeight="1">
      <c r="B27" s="312"/>
      <c r="C27" s="311"/>
      <c r="D27" s="311" t="s">
        <v>6380</v>
      </c>
      <c r="E27" s="311"/>
      <c r="F27" s="311"/>
      <c r="G27" s="311"/>
      <c r="H27" s="311"/>
      <c r="I27" s="311"/>
      <c r="J27" s="311"/>
      <c r="K27" s="309"/>
    </row>
    <row r="28" s="1" customFormat="1" ht="15" customHeight="1">
      <c r="B28" s="312"/>
      <c r="C28" s="313"/>
      <c r="D28" s="311" t="s">
        <v>6381</v>
      </c>
      <c r="E28" s="311"/>
      <c r="F28" s="311"/>
      <c r="G28" s="311"/>
      <c r="H28" s="311"/>
      <c r="I28" s="311"/>
      <c r="J28" s="311"/>
      <c r="K28" s="309"/>
    </row>
    <row r="29" s="1" customFormat="1" ht="12.75" customHeight="1">
      <c r="B29" s="312"/>
      <c r="C29" s="313"/>
      <c r="D29" s="313"/>
      <c r="E29" s="313"/>
      <c r="F29" s="313"/>
      <c r="G29" s="313"/>
      <c r="H29" s="313"/>
      <c r="I29" s="313"/>
      <c r="J29" s="313"/>
      <c r="K29" s="309"/>
    </row>
    <row r="30" s="1" customFormat="1" ht="15" customHeight="1">
      <c r="B30" s="312"/>
      <c r="C30" s="313"/>
      <c r="D30" s="311" t="s">
        <v>6382</v>
      </c>
      <c r="E30" s="311"/>
      <c r="F30" s="311"/>
      <c r="G30" s="311"/>
      <c r="H30" s="311"/>
      <c r="I30" s="311"/>
      <c r="J30" s="311"/>
      <c r="K30" s="309"/>
    </row>
    <row r="31" s="1" customFormat="1" ht="15" customHeight="1">
      <c r="B31" s="312"/>
      <c r="C31" s="313"/>
      <c r="D31" s="311" t="s">
        <v>6383</v>
      </c>
      <c r="E31" s="311"/>
      <c r="F31" s="311"/>
      <c r="G31" s="311"/>
      <c r="H31" s="311"/>
      <c r="I31" s="311"/>
      <c r="J31" s="311"/>
      <c r="K31" s="309"/>
    </row>
    <row r="32" s="1" customFormat="1" ht="12.75" customHeight="1">
      <c r="B32" s="312"/>
      <c r="C32" s="313"/>
      <c r="D32" s="313"/>
      <c r="E32" s="313"/>
      <c r="F32" s="313"/>
      <c r="G32" s="313"/>
      <c r="H32" s="313"/>
      <c r="I32" s="313"/>
      <c r="J32" s="313"/>
      <c r="K32" s="309"/>
    </row>
    <row r="33" s="1" customFormat="1" ht="15" customHeight="1">
      <c r="B33" s="312"/>
      <c r="C33" s="313"/>
      <c r="D33" s="311" t="s">
        <v>6384</v>
      </c>
      <c r="E33" s="311"/>
      <c r="F33" s="311"/>
      <c r="G33" s="311"/>
      <c r="H33" s="311"/>
      <c r="I33" s="311"/>
      <c r="J33" s="311"/>
      <c r="K33" s="309"/>
    </row>
    <row r="34" s="1" customFormat="1" ht="15" customHeight="1">
      <c r="B34" s="312"/>
      <c r="C34" s="313"/>
      <c r="D34" s="311" t="s">
        <v>6385</v>
      </c>
      <c r="E34" s="311"/>
      <c r="F34" s="311"/>
      <c r="G34" s="311"/>
      <c r="H34" s="311"/>
      <c r="I34" s="311"/>
      <c r="J34" s="311"/>
      <c r="K34" s="309"/>
    </row>
    <row r="35" s="1" customFormat="1" ht="15" customHeight="1">
      <c r="B35" s="312"/>
      <c r="C35" s="313"/>
      <c r="D35" s="311" t="s">
        <v>6386</v>
      </c>
      <c r="E35" s="311"/>
      <c r="F35" s="311"/>
      <c r="G35" s="311"/>
      <c r="H35" s="311"/>
      <c r="I35" s="311"/>
      <c r="J35" s="311"/>
      <c r="K35" s="309"/>
    </row>
    <row r="36" s="1" customFormat="1" ht="15" customHeight="1">
      <c r="B36" s="312"/>
      <c r="C36" s="313"/>
      <c r="D36" s="311"/>
      <c r="E36" s="314" t="s">
        <v>182</v>
      </c>
      <c r="F36" s="311"/>
      <c r="G36" s="311" t="s">
        <v>6387</v>
      </c>
      <c r="H36" s="311"/>
      <c r="I36" s="311"/>
      <c r="J36" s="311"/>
      <c r="K36" s="309"/>
    </row>
    <row r="37" s="1" customFormat="1" ht="30.75" customHeight="1">
      <c r="B37" s="312"/>
      <c r="C37" s="313"/>
      <c r="D37" s="311"/>
      <c r="E37" s="314" t="s">
        <v>6388</v>
      </c>
      <c r="F37" s="311"/>
      <c r="G37" s="311" t="s">
        <v>6389</v>
      </c>
      <c r="H37" s="311"/>
      <c r="I37" s="311"/>
      <c r="J37" s="311"/>
      <c r="K37" s="309"/>
    </row>
    <row r="38" s="1" customFormat="1" ht="15" customHeight="1">
      <c r="B38" s="312"/>
      <c r="C38" s="313"/>
      <c r="D38" s="311"/>
      <c r="E38" s="314" t="s">
        <v>54</v>
      </c>
      <c r="F38" s="311"/>
      <c r="G38" s="311" t="s">
        <v>6390</v>
      </c>
      <c r="H38" s="311"/>
      <c r="I38" s="311"/>
      <c r="J38" s="311"/>
      <c r="K38" s="309"/>
    </row>
    <row r="39" s="1" customFormat="1" ht="15" customHeight="1">
      <c r="B39" s="312"/>
      <c r="C39" s="313"/>
      <c r="D39" s="311"/>
      <c r="E39" s="314" t="s">
        <v>55</v>
      </c>
      <c r="F39" s="311"/>
      <c r="G39" s="311" t="s">
        <v>6391</v>
      </c>
      <c r="H39" s="311"/>
      <c r="I39" s="311"/>
      <c r="J39" s="311"/>
      <c r="K39" s="309"/>
    </row>
    <row r="40" s="1" customFormat="1" ht="15" customHeight="1">
      <c r="B40" s="312"/>
      <c r="C40" s="313"/>
      <c r="D40" s="311"/>
      <c r="E40" s="314" t="s">
        <v>183</v>
      </c>
      <c r="F40" s="311"/>
      <c r="G40" s="311" t="s">
        <v>6392</v>
      </c>
      <c r="H40" s="311"/>
      <c r="I40" s="311"/>
      <c r="J40" s="311"/>
      <c r="K40" s="309"/>
    </row>
    <row r="41" s="1" customFormat="1" ht="15" customHeight="1">
      <c r="B41" s="312"/>
      <c r="C41" s="313"/>
      <c r="D41" s="311"/>
      <c r="E41" s="314" t="s">
        <v>184</v>
      </c>
      <c r="F41" s="311"/>
      <c r="G41" s="311" t="s">
        <v>6393</v>
      </c>
      <c r="H41" s="311"/>
      <c r="I41" s="311"/>
      <c r="J41" s="311"/>
      <c r="K41" s="309"/>
    </row>
    <row r="42" s="1" customFormat="1" ht="15" customHeight="1">
      <c r="B42" s="312"/>
      <c r="C42" s="313"/>
      <c r="D42" s="311"/>
      <c r="E42" s="314" t="s">
        <v>6394</v>
      </c>
      <c r="F42" s="311"/>
      <c r="G42" s="311" t="s">
        <v>6395</v>
      </c>
      <c r="H42" s="311"/>
      <c r="I42" s="311"/>
      <c r="J42" s="311"/>
      <c r="K42" s="309"/>
    </row>
    <row r="43" s="1" customFormat="1" ht="15" customHeight="1">
      <c r="B43" s="312"/>
      <c r="C43" s="313"/>
      <c r="D43" s="311"/>
      <c r="E43" s="314"/>
      <c r="F43" s="311"/>
      <c r="G43" s="311" t="s">
        <v>6396</v>
      </c>
      <c r="H43" s="311"/>
      <c r="I43" s="311"/>
      <c r="J43" s="311"/>
      <c r="K43" s="309"/>
    </row>
    <row r="44" s="1" customFormat="1" ht="15" customHeight="1">
      <c r="B44" s="312"/>
      <c r="C44" s="313"/>
      <c r="D44" s="311"/>
      <c r="E44" s="314" t="s">
        <v>6397</v>
      </c>
      <c r="F44" s="311"/>
      <c r="G44" s="311" t="s">
        <v>6398</v>
      </c>
      <c r="H44" s="311"/>
      <c r="I44" s="311"/>
      <c r="J44" s="311"/>
      <c r="K44" s="309"/>
    </row>
    <row r="45" s="1" customFormat="1" ht="15" customHeight="1">
      <c r="B45" s="312"/>
      <c r="C45" s="313"/>
      <c r="D45" s="311"/>
      <c r="E45" s="314" t="s">
        <v>186</v>
      </c>
      <c r="F45" s="311"/>
      <c r="G45" s="311" t="s">
        <v>6399</v>
      </c>
      <c r="H45" s="311"/>
      <c r="I45" s="311"/>
      <c r="J45" s="311"/>
      <c r="K45" s="309"/>
    </row>
    <row r="46" s="1" customFormat="1" ht="12.75" customHeight="1">
      <c r="B46" s="312"/>
      <c r="C46" s="313"/>
      <c r="D46" s="311"/>
      <c r="E46" s="311"/>
      <c r="F46" s="311"/>
      <c r="G46" s="311"/>
      <c r="H46" s="311"/>
      <c r="I46" s="311"/>
      <c r="J46" s="311"/>
      <c r="K46" s="309"/>
    </row>
    <row r="47" s="1" customFormat="1" ht="15" customHeight="1">
      <c r="B47" s="312"/>
      <c r="C47" s="313"/>
      <c r="D47" s="311" t="s">
        <v>6400</v>
      </c>
      <c r="E47" s="311"/>
      <c r="F47" s="311"/>
      <c r="G47" s="311"/>
      <c r="H47" s="311"/>
      <c r="I47" s="311"/>
      <c r="J47" s="311"/>
      <c r="K47" s="309"/>
    </row>
    <row r="48" s="1" customFormat="1" ht="15" customHeight="1">
      <c r="B48" s="312"/>
      <c r="C48" s="313"/>
      <c r="D48" s="313"/>
      <c r="E48" s="311" t="s">
        <v>6401</v>
      </c>
      <c r="F48" s="311"/>
      <c r="G48" s="311"/>
      <c r="H48" s="311"/>
      <c r="I48" s="311"/>
      <c r="J48" s="311"/>
      <c r="K48" s="309"/>
    </row>
    <row r="49" s="1" customFormat="1" ht="15" customHeight="1">
      <c r="B49" s="312"/>
      <c r="C49" s="313"/>
      <c r="D49" s="313"/>
      <c r="E49" s="311" t="s">
        <v>6402</v>
      </c>
      <c r="F49" s="311"/>
      <c r="G49" s="311"/>
      <c r="H49" s="311"/>
      <c r="I49" s="311"/>
      <c r="J49" s="311"/>
      <c r="K49" s="309"/>
    </row>
    <row r="50" s="1" customFormat="1" ht="15" customHeight="1">
      <c r="B50" s="312"/>
      <c r="C50" s="313"/>
      <c r="D50" s="313"/>
      <c r="E50" s="311" t="s">
        <v>6403</v>
      </c>
      <c r="F50" s="311"/>
      <c r="G50" s="311"/>
      <c r="H50" s="311"/>
      <c r="I50" s="311"/>
      <c r="J50" s="311"/>
      <c r="K50" s="309"/>
    </row>
    <row r="51" s="1" customFormat="1" ht="15" customHeight="1">
      <c r="B51" s="312"/>
      <c r="C51" s="313"/>
      <c r="D51" s="311" t="s">
        <v>6404</v>
      </c>
      <c r="E51" s="311"/>
      <c r="F51" s="311"/>
      <c r="G51" s="311"/>
      <c r="H51" s="311"/>
      <c r="I51" s="311"/>
      <c r="J51" s="311"/>
      <c r="K51" s="309"/>
    </row>
    <row r="52" s="1" customFormat="1" ht="25.5" customHeight="1">
      <c r="B52" s="307"/>
      <c r="C52" s="308" t="s">
        <v>6405</v>
      </c>
      <c r="D52" s="308"/>
      <c r="E52" s="308"/>
      <c r="F52" s="308"/>
      <c r="G52" s="308"/>
      <c r="H52" s="308"/>
      <c r="I52" s="308"/>
      <c r="J52" s="308"/>
      <c r="K52" s="309"/>
    </row>
    <row r="53" s="1" customFormat="1" ht="5.25" customHeight="1">
      <c r="B53" s="307"/>
      <c r="C53" s="310"/>
      <c r="D53" s="310"/>
      <c r="E53" s="310"/>
      <c r="F53" s="310"/>
      <c r="G53" s="310"/>
      <c r="H53" s="310"/>
      <c r="I53" s="310"/>
      <c r="J53" s="310"/>
      <c r="K53" s="309"/>
    </row>
    <row r="54" s="1" customFormat="1" ht="15" customHeight="1">
      <c r="B54" s="307"/>
      <c r="C54" s="311" t="s">
        <v>6406</v>
      </c>
      <c r="D54" s="311"/>
      <c r="E54" s="311"/>
      <c r="F54" s="311"/>
      <c r="G54" s="311"/>
      <c r="H54" s="311"/>
      <c r="I54" s="311"/>
      <c r="J54" s="311"/>
      <c r="K54" s="309"/>
    </row>
    <row r="55" s="1" customFormat="1" ht="15" customHeight="1">
      <c r="B55" s="307"/>
      <c r="C55" s="311" t="s">
        <v>6407</v>
      </c>
      <c r="D55" s="311"/>
      <c r="E55" s="311"/>
      <c r="F55" s="311"/>
      <c r="G55" s="311"/>
      <c r="H55" s="311"/>
      <c r="I55" s="311"/>
      <c r="J55" s="311"/>
      <c r="K55" s="309"/>
    </row>
    <row r="56" s="1" customFormat="1" ht="12.75" customHeight="1">
      <c r="B56" s="307"/>
      <c r="C56" s="311"/>
      <c r="D56" s="311"/>
      <c r="E56" s="311"/>
      <c r="F56" s="311"/>
      <c r="G56" s="311"/>
      <c r="H56" s="311"/>
      <c r="I56" s="311"/>
      <c r="J56" s="311"/>
      <c r="K56" s="309"/>
    </row>
    <row r="57" s="1" customFormat="1" ht="15" customHeight="1">
      <c r="B57" s="307"/>
      <c r="C57" s="311" t="s">
        <v>6408</v>
      </c>
      <c r="D57" s="311"/>
      <c r="E57" s="311"/>
      <c r="F57" s="311"/>
      <c r="G57" s="311"/>
      <c r="H57" s="311"/>
      <c r="I57" s="311"/>
      <c r="J57" s="311"/>
      <c r="K57" s="309"/>
    </row>
    <row r="58" s="1" customFormat="1" ht="15" customHeight="1">
      <c r="B58" s="307"/>
      <c r="C58" s="313"/>
      <c r="D58" s="311" t="s">
        <v>6409</v>
      </c>
      <c r="E58" s="311"/>
      <c r="F58" s="311"/>
      <c r="G58" s="311"/>
      <c r="H58" s="311"/>
      <c r="I58" s="311"/>
      <c r="J58" s="311"/>
      <c r="K58" s="309"/>
    </row>
    <row r="59" s="1" customFormat="1" ht="15" customHeight="1">
      <c r="B59" s="307"/>
      <c r="C59" s="313"/>
      <c r="D59" s="311" t="s">
        <v>6410</v>
      </c>
      <c r="E59" s="311"/>
      <c r="F59" s="311"/>
      <c r="G59" s="311"/>
      <c r="H59" s="311"/>
      <c r="I59" s="311"/>
      <c r="J59" s="311"/>
      <c r="K59" s="309"/>
    </row>
    <row r="60" s="1" customFormat="1" ht="15" customHeight="1">
      <c r="B60" s="307"/>
      <c r="C60" s="313"/>
      <c r="D60" s="311" t="s">
        <v>6411</v>
      </c>
      <c r="E60" s="311"/>
      <c r="F60" s="311"/>
      <c r="G60" s="311"/>
      <c r="H60" s="311"/>
      <c r="I60" s="311"/>
      <c r="J60" s="311"/>
      <c r="K60" s="309"/>
    </row>
    <row r="61" s="1" customFormat="1" ht="15" customHeight="1">
      <c r="B61" s="307"/>
      <c r="C61" s="313"/>
      <c r="D61" s="311" t="s">
        <v>6412</v>
      </c>
      <c r="E61" s="311"/>
      <c r="F61" s="311"/>
      <c r="G61" s="311"/>
      <c r="H61" s="311"/>
      <c r="I61" s="311"/>
      <c r="J61" s="311"/>
      <c r="K61" s="309"/>
    </row>
    <row r="62" s="1" customFormat="1" ht="15" customHeight="1">
      <c r="B62" s="307"/>
      <c r="C62" s="313"/>
      <c r="D62" s="316" t="s">
        <v>6413</v>
      </c>
      <c r="E62" s="316"/>
      <c r="F62" s="316"/>
      <c r="G62" s="316"/>
      <c r="H62" s="316"/>
      <c r="I62" s="316"/>
      <c r="J62" s="316"/>
      <c r="K62" s="309"/>
    </row>
    <row r="63" s="1" customFormat="1" ht="15" customHeight="1">
      <c r="B63" s="307"/>
      <c r="C63" s="313"/>
      <c r="D63" s="311" t="s">
        <v>6414</v>
      </c>
      <c r="E63" s="311"/>
      <c r="F63" s="311"/>
      <c r="G63" s="311"/>
      <c r="H63" s="311"/>
      <c r="I63" s="311"/>
      <c r="J63" s="311"/>
      <c r="K63" s="309"/>
    </row>
    <row r="64" s="1" customFormat="1" ht="12.75" customHeight="1">
      <c r="B64" s="307"/>
      <c r="C64" s="313"/>
      <c r="D64" s="313"/>
      <c r="E64" s="317"/>
      <c r="F64" s="313"/>
      <c r="G64" s="313"/>
      <c r="H64" s="313"/>
      <c r="I64" s="313"/>
      <c r="J64" s="313"/>
      <c r="K64" s="309"/>
    </row>
    <row r="65" s="1" customFormat="1" ht="15" customHeight="1">
      <c r="B65" s="307"/>
      <c r="C65" s="313"/>
      <c r="D65" s="311" t="s">
        <v>6415</v>
      </c>
      <c r="E65" s="311"/>
      <c r="F65" s="311"/>
      <c r="G65" s="311"/>
      <c r="H65" s="311"/>
      <c r="I65" s="311"/>
      <c r="J65" s="311"/>
      <c r="K65" s="309"/>
    </row>
    <row r="66" s="1" customFormat="1" ht="15" customHeight="1">
      <c r="B66" s="307"/>
      <c r="C66" s="313"/>
      <c r="D66" s="316" t="s">
        <v>6416</v>
      </c>
      <c r="E66" s="316"/>
      <c r="F66" s="316"/>
      <c r="G66" s="316"/>
      <c r="H66" s="316"/>
      <c r="I66" s="316"/>
      <c r="J66" s="316"/>
      <c r="K66" s="309"/>
    </row>
    <row r="67" s="1" customFormat="1" ht="15" customHeight="1">
      <c r="B67" s="307"/>
      <c r="C67" s="313"/>
      <c r="D67" s="311" t="s">
        <v>6417</v>
      </c>
      <c r="E67" s="311"/>
      <c r="F67" s="311"/>
      <c r="G67" s="311"/>
      <c r="H67" s="311"/>
      <c r="I67" s="311"/>
      <c r="J67" s="311"/>
      <c r="K67" s="309"/>
    </row>
    <row r="68" s="1" customFormat="1" ht="15" customHeight="1">
      <c r="B68" s="307"/>
      <c r="C68" s="313"/>
      <c r="D68" s="311" t="s">
        <v>6418</v>
      </c>
      <c r="E68" s="311"/>
      <c r="F68" s="311"/>
      <c r="G68" s="311"/>
      <c r="H68" s="311"/>
      <c r="I68" s="311"/>
      <c r="J68" s="311"/>
      <c r="K68" s="309"/>
    </row>
    <row r="69" s="1" customFormat="1" ht="15" customHeight="1">
      <c r="B69" s="307"/>
      <c r="C69" s="313"/>
      <c r="D69" s="311" t="s">
        <v>6419</v>
      </c>
      <c r="E69" s="311"/>
      <c r="F69" s="311"/>
      <c r="G69" s="311"/>
      <c r="H69" s="311"/>
      <c r="I69" s="311"/>
      <c r="J69" s="311"/>
      <c r="K69" s="309"/>
    </row>
    <row r="70" s="1" customFormat="1" ht="15" customHeight="1">
      <c r="B70" s="307"/>
      <c r="C70" s="313"/>
      <c r="D70" s="311" t="s">
        <v>6420</v>
      </c>
      <c r="E70" s="311"/>
      <c r="F70" s="311"/>
      <c r="G70" s="311"/>
      <c r="H70" s="311"/>
      <c r="I70" s="311"/>
      <c r="J70" s="311"/>
      <c r="K70" s="309"/>
    </row>
    <row r="71" s="1" customFormat="1" ht="12.75" customHeight="1">
      <c r="B71" s="318"/>
      <c r="C71" s="319"/>
      <c r="D71" s="319"/>
      <c r="E71" s="319"/>
      <c r="F71" s="319"/>
      <c r="G71" s="319"/>
      <c r="H71" s="319"/>
      <c r="I71" s="319"/>
      <c r="J71" s="319"/>
      <c r="K71" s="320"/>
    </row>
    <row r="72" s="1" customFormat="1" ht="18.75" customHeight="1">
      <c r="B72" s="321"/>
      <c r="C72" s="321"/>
      <c r="D72" s="321"/>
      <c r="E72" s="321"/>
      <c r="F72" s="321"/>
      <c r="G72" s="321"/>
      <c r="H72" s="321"/>
      <c r="I72" s="321"/>
      <c r="J72" s="321"/>
      <c r="K72" s="322"/>
    </row>
    <row r="73" s="1" customFormat="1" ht="18.75" customHeight="1">
      <c r="B73" s="322"/>
      <c r="C73" s="322"/>
      <c r="D73" s="322"/>
      <c r="E73" s="322"/>
      <c r="F73" s="322"/>
      <c r="G73" s="322"/>
      <c r="H73" s="322"/>
      <c r="I73" s="322"/>
      <c r="J73" s="322"/>
      <c r="K73" s="322"/>
    </row>
    <row r="74" s="1" customFormat="1" ht="7.5" customHeight="1">
      <c r="B74" s="323"/>
      <c r="C74" s="324"/>
      <c r="D74" s="324"/>
      <c r="E74" s="324"/>
      <c r="F74" s="324"/>
      <c r="G74" s="324"/>
      <c r="H74" s="324"/>
      <c r="I74" s="324"/>
      <c r="J74" s="324"/>
      <c r="K74" s="325"/>
    </row>
    <row r="75" s="1" customFormat="1" ht="45" customHeight="1">
      <c r="B75" s="326"/>
      <c r="C75" s="327" t="s">
        <v>6421</v>
      </c>
      <c r="D75" s="327"/>
      <c r="E75" s="327"/>
      <c r="F75" s="327"/>
      <c r="G75" s="327"/>
      <c r="H75" s="327"/>
      <c r="I75" s="327"/>
      <c r="J75" s="327"/>
      <c r="K75" s="328"/>
    </row>
    <row r="76" s="1" customFormat="1" ht="17.25" customHeight="1">
      <c r="B76" s="326"/>
      <c r="C76" s="329" t="s">
        <v>6422</v>
      </c>
      <c r="D76" s="329"/>
      <c r="E76" s="329"/>
      <c r="F76" s="329" t="s">
        <v>6423</v>
      </c>
      <c r="G76" s="330"/>
      <c r="H76" s="329" t="s">
        <v>55</v>
      </c>
      <c r="I76" s="329" t="s">
        <v>58</v>
      </c>
      <c r="J76" s="329" t="s">
        <v>6424</v>
      </c>
      <c r="K76" s="328"/>
    </row>
    <row r="77" s="1" customFormat="1" ht="17.25" customHeight="1">
      <c r="B77" s="326"/>
      <c r="C77" s="331" t="s">
        <v>6425</v>
      </c>
      <c r="D77" s="331"/>
      <c r="E77" s="331"/>
      <c r="F77" s="332" t="s">
        <v>6426</v>
      </c>
      <c r="G77" s="333"/>
      <c r="H77" s="331"/>
      <c r="I77" s="331"/>
      <c r="J77" s="331" t="s">
        <v>6427</v>
      </c>
      <c r="K77" s="328"/>
    </row>
    <row r="78" s="1" customFormat="1" ht="5.25" customHeight="1">
      <c r="B78" s="326"/>
      <c r="C78" s="334"/>
      <c r="D78" s="334"/>
      <c r="E78" s="334"/>
      <c r="F78" s="334"/>
      <c r="G78" s="335"/>
      <c r="H78" s="334"/>
      <c r="I78" s="334"/>
      <c r="J78" s="334"/>
      <c r="K78" s="328"/>
    </row>
    <row r="79" s="1" customFormat="1" ht="15" customHeight="1">
      <c r="B79" s="326"/>
      <c r="C79" s="314" t="s">
        <v>54</v>
      </c>
      <c r="D79" s="336"/>
      <c r="E79" s="336"/>
      <c r="F79" s="337" t="s">
        <v>6428</v>
      </c>
      <c r="G79" s="338"/>
      <c r="H79" s="314" t="s">
        <v>6429</v>
      </c>
      <c r="I79" s="314" t="s">
        <v>6430</v>
      </c>
      <c r="J79" s="314">
        <v>20</v>
      </c>
      <c r="K79" s="328"/>
    </row>
    <row r="80" s="1" customFormat="1" ht="15" customHeight="1">
      <c r="B80" s="326"/>
      <c r="C80" s="314" t="s">
        <v>6431</v>
      </c>
      <c r="D80" s="314"/>
      <c r="E80" s="314"/>
      <c r="F80" s="337" t="s">
        <v>6428</v>
      </c>
      <c r="G80" s="338"/>
      <c r="H80" s="314" t="s">
        <v>6432</v>
      </c>
      <c r="I80" s="314" t="s">
        <v>6430</v>
      </c>
      <c r="J80" s="314">
        <v>120</v>
      </c>
      <c r="K80" s="328"/>
    </row>
    <row r="81" s="1" customFormat="1" ht="15" customHeight="1">
      <c r="B81" s="339"/>
      <c r="C81" s="314" t="s">
        <v>6433</v>
      </c>
      <c r="D81" s="314"/>
      <c r="E81" s="314"/>
      <c r="F81" s="337" t="s">
        <v>6434</v>
      </c>
      <c r="G81" s="338"/>
      <c r="H81" s="314" t="s">
        <v>6435</v>
      </c>
      <c r="I81" s="314" t="s">
        <v>6430</v>
      </c>
      <c r="J81" s="314">
        <v>50</v>
      </c>
      <c r="K81" s="328"/>
    </row>
    <row r="82" s="1" customFormat="1" ht="15" customHeight="1">
      <c r="B82" s="339"/>
      <c r="C82" s="314" t="s">
        <v>6436</v>
      </c>
      <c r="D82" s="314"/>
      <c r="E82" s="314"/>
      <c r="F82" s="337" t="s">
        <v>6428</v>
      </c>
      <c r="G82" s="338"/>
      <c r="H82" s="314" t="s">
        <v>6437</v>
      </c>
      <c r="I82" s="314" t="s">
        <v>6438</v>
      </c>
      <c r="J82" s="314"/>
      <c r="K82" s="328"/>
    </row>
    <row r="83" s="1" customFormat="1" ht="15" customHeight="1">
      <c r="B83" s="339"/>
      <c r="C83" s="340" t="s">
        <v>6439</v>
      </c>
      <c r="D83" s="340"/>
      <c r="E83" s="340"/>
      <c r="F83" s="341" t="s">
        <v>6434</v>
      </c>
      <c r="G83" s="340"/>
      <c r="H83" s="340" t="s">
        <v>6440</v>
      </c>
      <c r="I83" s="340" t="s">
        <v>6430</v>
      </c>
      <c r="J83" s="340">
        <v>15</v>
      </c>
      <c r="K83" s="328"/>
    </row>
    <row r="84" s="1" customFormat="1" ht="15" customHeight="1">
      <c r="B84" s="339"/>
      <c r="C84" s="340" t="s">
        <v>6441</v>
      </c>
      <c r="D84" s="340"/>
      <c r="E84" s="340"/>
      <c r="F84" s="341" t="s">
        <v>6434</v>
      </c>
      <c r="G84" s="340"/>
      <c r="H84" s="340" t="s">
        <v>6442</v>
      </c>
      <c r="I84" s="340" t="s">
        <v>6430</v>
      </c>
      <c r="J84" s="340">
        <v>15</v>
      </c>
      <c r="K84" s="328"/>
    </row>
    <row r="85" s="1" customFormat="1" ht="15" customHeight="1">
      <c r="B85" s="339"/>
      <c r="C85" s="340" t="s">
        <v>6443</v>
      </c>
      <c r="D85" s="340"/>
      <c r="E85" s="340"/>
      <c r="F85" s="341" t="s">
        <v>6434</v>
      </c>
      <c r="G85" s="340"/>
      <c r="H85" s="340" t="s">
        <v>6444</v>
      </c>
      <c r="I85" s="340" t="s">
        <v>6430</v>
      </c>
      <c r="J85" s="340">
        <v>20</v>
      </c>
      <c r="K85" s="328"/>
    </row>
    <row r="86" s="1" customFormat="1" ht="15" customHeight="1">
      <c r="B86" s="339"/>
      <c r="C86" s="340" t="s">
        <v>6445</v>
      </c>
      <c r="D86" s="340"/>
      <c r="E86" s="340"/>
      <c r="F86" s="341" t="s">
        <v>6434</v>
      </c>
      <c r="G86" s="340"/>
      <c r="H86" s="340" t="s">
        <v>6446</v>
      </c>
      <c r="I86" s="340" t="s">
        <v>6430</v>
      </c>
      <c r="J86" s="340">
        <v>20</v>
      </c>
      <c r="K86" s="328"/>
    </row>
    <row r="87" s="1" customFormat="1" ht="15" customHeight="1">
      <c r="B87" s="339"/>
      <c r="C87" s="314" t="s">
        <v>6447</v>
      </c>
      <c r="D87" s="314"/>
      <c r="E87" s="314"/>
      <c r="F87" s="337" t="s">
        <v>6434</v>
      </c>
      <c r="G87" s="338"/>
      <c r="H87" s="314" t="s">
        <v>6448</v>
      </c>
      <c r="I87" s="314" t="s">
        <v>6430</v>
      </c>
      <c r="J87" s="314">
        <v>50</v>
      </c>
      <c r="K87" s="328"/>
    </row>
    <row r="88" s="1" customFormat="1" ht="15" customHeight="1">
      <c r="B88" s="339"/>
      <c r="C88" s="314" t="s">
        <v>6449</v>
      </c>
      <c r="D88" s="314"/>
      <c r="E88" s="314"/>
      <c r="F88" s="337" t="s">
        <v>6434</v>
      </c>
      <c r="G88" s="338"/>
      <c r="H88" s="314" t="s">
        <v>6450</v>
      </c>
      <c r="I88" s="314" t="s">
        <v>6430</v>
      </c>
      <c r="J88" s="314">
        <v>20</v>
      </c>
      <c r="K88" s="328"/>
    </row>
    <row r="89" s="1" customFormat="1" ht="15" customHeight="1">
      <c r="B89" s="339"/>
      <c r="C89" s="314" t="s">
        <v>6451</v>
      </c>
      <c r="D89" s="314"/>
      <c r="E89" s="314"/>
      <c r="F89" s="337" t="s">
        <v>6434</v>
      </c>
      <c r="G89" s="338"/>
      <c r="H89" s="314" t="s">
        <v>6452</v>
      </c>
      <c r="I89" s="314" t="s">
        <v>6430</v>
      </c>
      <c r="J89" s="314">
        <v>20</v>
      </c>
      <c r="K89" s="328"/>
    </row>
    <row r="90" s="1" customFormat="1" ht="15" customHeight="1">
      <c r="B90" s="339"/>
      <c r="C90" s="314" t="s">
        <v>6453</v>
      </c>
      <c r="D90" s="314"/>
      <c r="E90" s="314"/>
      <c r="F90" s="337" t="s">
        <v>6434</v>
      </c>
      <c r="G90" s="338"/>
      <c r="H90" s="314" t="s">
        <v>6454</v>
      </c>
      <c r="I90" s="314" t="s">
        <v>6430</v>
      </c>
      <c r="J90" s="314">
        <v>50</v>
      </c>
      <c r="K90" s="328"/>
    </row>
    <row r="91" s="1" customFormat="1" ht="15" customHeight="1">
      <c r="B91" s="339"/>
      <c r="C91" s="314" t="s">
        <v>6455</v>
      </c>
      <c r="D91" s="314"/>
      <c r="E91" s="314"/>
      <c r="F91" s="337" t="s">
        <v>6434</v>
      </c>
      <c r="G91" s="338"/>
      <c r="H91" s="314" t="s">
        <v>6455</v>
      </c>
      <c r="I91" s="314" t="s">
        <v>6430</v>
      </c>
      <c r="J91" s="314">
        <v>50</v>
      </c>
      <c r="K91" s="328"/>
    </row>
    <row r="92" s="1" customFormat="1" ht="15" customHeight="1">
      <c r="B92" s="339"/>
      <c r="C92" s="314" t="s">
        <v>6456</v>
      </c>
      <c r="D92" s="314"/>
      <c r="E92" s="314"/>
      <c r="F92" s="337" t="s">
        <v>6434</v>
      </c>
      <c r="G92" s="338"/>
      <c r="H92" s="314" t="s">
        <v>6457</v>
      </c>
      <c r="I92" s="314" t="s">
        <v>6430</v>
      </c>
      <c r="J92" s="314">
        <v>255</v>
      </c>
      <c r="K92" s="328"/>
    </row>
    <row r="93" s="1" customFormat="1" ht="15" customHeight="1">
      <c r="B93" s="339"/>
      <c r="C93" s="314" t="s">
        <v>6458</v>
      </c>
      <c r="D93" s="314"/>
      <c r="E93" s="314"/>
      <c r="F93" s="337" t="s">
        <v>6428</v>
      </c>
      <c r="G93" s="338"/>
      <c r="H93" s="314" t="s">
        <v>6459</v>
      </c>
      <c r="I93" s="314" t="s">
        <v>6460</v>
      </c>
      <c r="J93" s="314"/>
      <c r="K93" s="328"/>
    </row>
    <row r="94" s="1" customFormat="1" ht="15" customHeight="1">
      <c r="B94" s="339"/>
      <c r="C94" s="314" t="s">
        <v>6461</v>
      </c>
      <c r="D94" s="314"/>
      <c r="E94" s="314"/>
      <c r="F94" s="337" t="s">
        <v>6428</v>
      </c>
      <c r="G94" s="338"/>
      <c r="H94" s="314" t="s">
        <v>6462</v>
      </c>
      <c r="I94" s="314" t="s">
        <v>6463</v>
      </c>
      <c r="J94" s="314"/>
      <c r="K94" s="328"/>
    </row>
    <row r="95" s="1" customFormat="1" ht="15" customHeight="1">
      <c r="B95" s="339"/>
      <c r="C95" s="314" t="s">
        <v>6464</v>
      </c>
      <c r="D95" s="314"/>
      <c r="E95" s="314"/>
      <c r="F95" s="337" t="s">
        <v>6428</v>
      </c>
      <c r="G95" s="338"/>
      <c r="H95" s="314" t="s">
        <v>6464</v>
      </c>
      <c r="I95" s="314" t="s">
        <v>6463</v>
      </c>
      <c r="J95" s="314"/>
      <c r="K95" s="328"/>
    </row>
    <row r="96" s="1" customFormat="1" ht="15" customHeight="1">
      <c r="B96" s="339"/>
      <c r="C96" s="314" t="s">
        <v>39</v>
      </c>
      <c r="D96" s="314"/>
      <c r="E96" s="314"/>
      <c r="F96" s="337" t="s">
        <v>6428</v>
      </c>
      <c r="G96" s="338"/>
      <c r="H96" s="314" t="s">
        <v>6465</v>
      </c>
      <c r="I96" s="314" t="s">
        <v>6463</v>
      </c>
      <c r="J96" s="314"/>
      <c r="K96" s="328"/>
    </row>
    <row r="97" s="1" customFormat="1" ht="15" customHeight="1">
      <c r="B97" s="339"/>
      <c r="C97" s="314" t="s">
        <v>49</v>
      </c>
      <c r="D97" s="314"/>
      <c r="E97" s="314"/>
      <c r="F97" s="337" t="s">
        <v>6428</v>
      </c>
      <c r="G97" s="338"/>
      <c r="H97" s="314" t="s">
        <v>6466</v>
      </c>
      <c r="I97" s="314" t="s">
        <v>6463</v>
      </c>
      <c r="J97" s="314"/>
      <c r="K97" s="328"/>
    </row>
    <row r="98" s="1" customFormat="1" ht="15" customHeight="1">
      <c r="B98" s="342"/>
      <c r="C98" s="343"/>
      <c r="D98" s="343"/>
      <c r="E98" s="343"/>
      <c r="F98" s="343"/>
      <c r="G98" s="343"/>
      <c r="H98" s="343"/>
      <c r="I98" s="343"/>
      <c r="J98" s="343"/>
      <c r="K98" s="344"/>
    </row>
    <row r="99" s="1" customFormat="1" ht="18.75" customHeight="1">
      <c r="B99" s="345"/>
      <c r="C99" s="346"/>
      <c r="D99" s="346"/>
      <c r="E99" s="346"/>
      <c r="F99" s="346"/>
      <c r="G99" s="346"/>
      <c r="H99" s="346"/>
      <c r="I99" s="346"/>
      <c r="J99" s="346"/>
      <c r="K99" s="345"/>
    </row>
    <row r="100" s="1" customFormat="1" ht="18.75" customHeight="1">
      <c r="B100" s="322"/>
      <c r="C100" s="322"/>
      <c r="D100" s="322"/>
      <c r="E100" s="322"/>
      <c r="F100" s="322"/>
      <c r="G100" s="322"/>
      <c r="H100" s="322"/>
      <c r="I100" s="322"/>
      <c r="J100" s="322"/>
      <c r="K100" s="322"/>
    </row>
    <row r="101" s="1" customFormat="1" ht="7.5" customHeight="1">
      <c r="B101" s="323"/>
      <c r="C101" s="324"/>
      <c r="D101" s="324"/>
      <c r="E101" s="324"/>
      <c r="F101" s="324"/>
      <c r="G101" s="324"/>
      <c r="H101" s="324"/>
      <c r="I101" s="324"/>
      <c r="J101" s="324"/>
      <c r="K101" s="325"/>
    </row>
    <row r="102" s="1" customFormat="1" ht="45" customHeight="1">
      <c r="B102" s="326"/>
      <c r="C102" s="327" t="s">
        <v>6467</v>
      </c>
      <c r="D102" s="327"/>
      <c r="E102" s="327"/>
      <c r="F102" s="327"/>
      <c r="G102" s="327"/>
      <c r="H102" s="327"/>
      <c r="I102" s="327"/>
      <c r="J102" s="327"/>
      <c r="K102" s="328"/>
    </row>
    <row r="103" s="1" customFormat="1" ht="17.25" customHeight="1">
      <c r="B103" s="326"/>
      <c r="C103" s="329" t="s">
        <v>6422</v>
      </c>
      <c r="D103" s="329"/>
      <c r="E103" s="329"/>
      <c r="F103" s="329" t="s">
        <v>6423</v>
      </c>
      <c r="G103" s="330"/>
      <c r="H103" s="329" t="s">
        <v>55</v>
      </c>
      <c r="I103" s="329" t="s">
        <v>58</v>
      </c>
      <c r="J103" s="329" t="s">
        <v>6424</v>
      </c>
      <c r="K103" s="328"/>
    </row>
    <row r="104" s="1" customFormat="1" ht="17.25" customHeight="1">
      <c r="B104" s="326"/>
      <c r="C104" s="331" t="s">
        <v>6425</v>
      </c>
      <c r="D104" s="331"/>
      <c r="E104" s="331"/>
      <c r="F104" s="332" t="s">
        <v>6426</v>
      </c>
      <c r="G104" s="333"/>
      <c r="H104" s="331"/>
      <c r="I104" s="331"/>
      <c r="J104" s="331" t="s">
        <v>6427</v>
      </c>
      <c r="K104" s="328"/>
    </row>
    <row r="105" s="1" customFormat="1" ht="5.25" customHeight="1">
      <c r="B105" s="326"/>
      <c r="C105" s="329"/>
      <c r="D105" s="329"/>
      <c r="E105" s="329"/>
      <c r="F105" s="329"/>
      <c r="G105" s="347"/>
      <c r="H105" s="329"/>
      <c r="I105" s="329"/>
      <c r="J105" s="329"/>
      <c r="K105" s="328"/>
    </row>
    <row r="106" s="1" customFormat="1" ht="15" customHeight="1">
      <c r="B106" s="326"/>
      <c r="C106" s="314" t="s">
        <v>54</v>
      </c>
      <c r="D106" s="336"/>
      <c r="E106" s="336"/>
      <c r="F106" s="337" t="s">
        <v>6428</v>
      </c>
      <c r="G106" s="314"/>
      <c r="H106" s="314" t="s">
        <v>6468</v>
      </c>
      <c r="I106" s="314" t="s">
        <v>6430</v>
      </c>
      <c r="J106" s="314">
        <v>20</v>
      </c>
      <c r="K106" s="328"/>
    </row>
    <row r="107" s="1" customFormat="1" ht="15" customHeight="1">
      <c r="B107" s="326"/>
      <c r="C107" s="314" t="s">
        <v>6431</v>
      </c>
      <c r="D107" s="314"/>
      <c r="E107" s="314"/>
      <c r="F107" s="337" t="s">
        <v>6428</v>
      </c>
      <c r="G107" s="314"/>
      <c r="H107" s="314" t="s">
        <v>6468</v>
      </c>
      <c r="I107" s="314" t="s">
        <v>6430</v>
      </c>
      <c r="J107" s="314">
        <v>120</v>
      </c>
      <c r="K107" s="328"/>
    </row>
    <row r="108" s="1" customFormat="1" ht="15" customHeight="1">
      <c r="B108" s="339"/>
      <c r="C108" s="314" t="s">
        <v>6433</v>
      </c>
      <c r="D108" s="314"/>
      <c r="E108" s="314"/>
      <c r="F108" s="337" t="s">
        <v>6434</v>
      </c>
      <c r="G108" s="314"/>
      <c r="H108" s="314" t="s">
        <v>6468</v>
      </c>
      <c r="I108" s="314" t="s">
        <v>6430</v>
      </c>
      <c r="J108" s="314">
        <v>50</v>
      </c>
      <c r="K108" s="328"/>
    </row>
    <row r="109" s="1" customFormat="1" ht="15" customHeight="1">
      <c r="B109" s="339"/>
      <c r="C109" s="314" t="s">
        <v>6436</v>
      </c>
      <c r="D109" s="314"/>
      <c r="E109" s="314"/>
      <c r="F109" s="337" t="s">
        <v>6428</v>
      </c>
      <c r="G109" s="314"/>
      <c r="H109" s="314" t="s">
        <v>6468</v>
      </c>
      <c r="I109" s="314" t="s">
        <v>6438</v>
      </c>
      <c r="J109" s="314"/>
      <c r="K109" s="328"/>
    </row>
    <row r="110" s="1" customFormat="1" ht="15" customHeight="1">
      <c r="B110" s="339"/>
      <c r="C110" s="314" t="s">
        <v>6447</v>
      </c>
      <c r="D110" s="314"/>
      <c r="E110" s="314"/>
      <c r="F110" s="337" t="s">
        <v>6434</v>
      </c>
      <c r="G110" s="314"/>
      <c r="H110" s="314" t="s">
        <v>6468</v>
      </c>
      <c r="I110" s="314" t="s">
        <v>6430</v>
      </c>
      <c r="J110" s="314">
        <v>50</v>
      </c>
      <c r="K110" s="328"/>
    </row>
    <row r="111" s="1" customFormat="1" ht="15" customHeight="1">
      <c r="B111" s="339"/>
      <c r="C111" s="314" t="s">
        <v>6455</v>
      </c>
      <c r="D111" s="314"/>
      <c r="E111" s="314"/>
      <c r="F111" s="337" t="s">
        <v>6434</v>
      </c>
      <c r="G111" s="314"/>
      <c r="H111" s="314" t="s">
        <v>6468</v>
      </c>
      <c r="I111" s="314" t="s">
        <v>6430</v>
      </c>
      <c r="J111" s="314">
        <v>50</v>
      </c>
      <c r="K111" s="328"/>
    </row>
    <row r="112" s="1" customFormat="1" ht="15" customHeight="1">
      <c r="B112" s="339"/>
      <c r="C112" s="314" t="s">
        <v>6453</v>
      </c>
      <c r="D112" s="314"/>
      <c r="E112" s="314"/>
      <c r="F112" s="337" t="s">
        <v>6434</v>
      </c>
      <c r="G112" s="314"/>
      <c r="H112" s="314" t="s">
        <v>6468</v>
      </c>
      <c r="I112" s="314" t="s">
        <v>6430</v>
      </c>
      <c r="J112" s="314">
        <v>50</v>
      </c>
      <c r="K112" s="328"/>
    </row>
    <row r="113" s="1" customFormat="1" ht="15" customHeight="1">
      <c r="B113" s="339"/>
      <c r="C113" s="314" t="s">
        <v>54</v>
      </c>
      <c r="D113" s="314"/>
      <c r="E113" s="314"/>
      <c r="F113" s="337" t="s">
        <v>6428</v>
      </c>
      <c r="G113" s="314"/>
      <c r="H113" s="314" t="s">
        <v>6469</v>
      </c>
      <c r="I113" s="314" t="s">
        <v>6430</v>
      </c>
      <c r="J113" s="314">
        <v>20</v>
      </c>
      <c r="K113" s="328"/>
    </row>
    <row r="114" s="1" customFormat="1" ht="15" customHeight="1">
      <c r="B114" s="339"/>
      <c r="C114" s="314" t="s">
        <v>6470</v>
      </c>
      <c r="D114" s="314"/>
      <c r="E114" s="314"/>
      <c r="F114" s="337" t="s">
        <v>6428</v>
      </c>
      <c r="G114" s="314"/>
      <c r="H114" s="314" t="s">
        <v>6471</v>
      </c>
      <c r="I114" s="314" t="s">
        <v>6430</v>
      </c>
      <c r="J114" s="314">
        <v>120</v>
      </c>
      <c r="K114" s="328"/>
    </row>
    <row r="115" s="1" customFormat="1" ht="15" customHeight="1">
      <c r="B115" s="339"/>
      <c r="C115" s="314" t="s">
        <v>39</v>
      </c>
      <c r="D115" s="314"/>
      <c r="E115" s="314"/>
      <c r="F115" s="337" t="s">
        <v>6428</v>
      </c>
      <c r="G115" s="314"/>
      <c r="H115" s="314" t="s">
        <v>6472</v>
      </c>
      <c r="I115" s="314" t="s">
        <v>6463</v>
      </c>
      <c r="J115" s="314"/>
      <c r="K115" s="328"/>
    </row>
    <row r="116" s="1" customFormat="1" ht="15" customHeight="1">
      <c r="B116" s="339"/>
      <c r="C116" s="314" t="s">
        <v>49</v>
      </c>
      <c r="D116" s="314"/>
      <c r="E116" s="314"/>
      <c r="F116" s="337" t="s">
        <v>6428</v>
      </c>
      <c r="G116" s="314"/>
      <c r="H116" s="314" t="s">
        <v>6473</v>
      </c>
      <c r="I116" s="314" t="s">
        <v>6463</v>
      </c>
      <c r="J116" s="314"/>
      <c r="K116" s="328"/>
    </row>
    <row r="117" s="1" customFormat="1" ht="15" customHeight="1">
      <c r="B117" s="339"/>
      <c r="C117" s="314" t="s">
        <v>58</v>
      </c>
      <c r="D117" s="314"/>
      <c r="E117" s="314"/>
      <c r="F117" s="337" t="s">
        <v>6428</v>
      </c>
      <c r="G117" s="314"/>
      <c r="H117" s="314" t="s">
        <v>6474</v>
      </c>
      <c r="I117" s="314" t="s">
        <v>6475</v>
      </c>
      <c r="J117" s="314"/>
      <c r="K117" s="328"/>
    </row>
    <row r="118" s="1" customFormat="1" ht="15" customHeight="1">
      <c r="B118" s="342"/>
      <c r="C118" s="348"/>
      <c r="D118" s="348"/>
      <c r="E118" s="348"/>
      <c r="F118" s="348"/>
      <c r="G118" s="348"/>
      <c r="H118" s="348"/>
      <c r="I118" s="348"/>
      <c r="J118" s="348"/>
      <c r="K118" s="344"/>
    </row>
    <row r="119" s="1" customFormat="1" ht="18.75" customHeight="1">
      <c r="B119" s="349"/>
      <c r="C119" s="350"/>
      <c r="D119" s="350"/>
      <c r="E119" s="350"/>
      <c r="F119" s="351"/>
      <c r="G119" s="350"/>
      <c r="H119" s="350"/>
      <c r="I119" s="350"/>
      <c r="J119" s="350"/>
      <c r="K119" s="349"/>
    </row>
    <row r="120" s="1" customFormat="1" ht="18.75" customHeight="1">
      <c r="B120" s="322"/>
      <c r="C120" s="322"/>
      <c r="D120" s="322"/>
      <c r="E120" s="322"/>
      <c r="F120" s="322"/>
      <c r="G120" s="322"/>
      <c r="H120" s="322"/>
      <c r="I120" s="322"/>
      <c r="J120" s="322"/>
      <c r="K120" s="322"/>
    </row>
    <row r="121" s="1" customFormat="1" ht="7.5" customHeight="1">
      <c r="B121" s="352"/>
      <c r="C121" s="353"/>
      <c r="D121" s="353"/>
      <c r="E121" s="353"/>
      <c r="F121" s="353"/>
      <c r="G121" s="353"/>
      <c r="H121" s="353"/>
      <c r="I121" s="353"/>
      <c r="J121" s="353"/>
      <c r="K121" s="354"/>
    </row>
    <row r="122" s="1" customFormat="1" ht="45" customHeight="1">
      <c r="B122" s="355"/>
      <c r="C122" s="305" t="s">
        <v>6476</v>
      </c>
      <c r="D122" s="305"/>
      <c r="E122" s="305"/>
      <c r="F122" s="305"/>
      <c r="G122" s="305"/>
      <c r="H122" s="305"/>
      <c r="I122" s="305"/>
      <c r="J122" s="305"/>
      <c r="K122" s="356"/>
    </row>
    <row r="123" s="1" customFormat="1" ht="17.25" customHeight="1">
      <c r="B123" s="357"/>
      <c r="C123" s="329" t="s">
        <v>6422</v>
      </c>
      <c r="D123" s="329"/>
      <c r="E123" s="329"/>
      <c r="F123" s="329" t="s">
        <v>6423</v>
      </c>
      <c r="G123" s="330"/>
      <c r="H123" s="329" t="s">
        <v>55</v>
      </c>
      <c r="I123" s="329" t="s">
        <v>58</v>
      </c>
      <c r="J123" s="329" t="s">
        <v>6424</v>
      </c>
      <c r="K123" s="358"/>
    </row>
    <row r="124" s="1" customFormat="1" ht="17.25" customHeight="1">
      <c r="B124" s="357"/>
      <c r="C124" s="331" t="s">
        <v>6425</v>
      </c>
      <c r="D124" s="331"/>
      <c r="E124" s="331"/>
      <c r="F124" s="332" t="s">
        <v>6426</v>
      </c>
      <c r="G124" s="333"/>
      <c r="H124" s="331"/>
      <c r="I124" s="331"/>
      <c r="J124" s="331" t="s">
        <v>6427</v>
      </c>
      <c r="K124" s="358"/>
    </row>
    <row r="125" s="1" customFormat="1" ht="5.25" customHeight="1">
      <c r="B125" s="359"/>
      <c r="C125" s="334"/>
      <c r="D125" s="334"/>
      <c r="E125" s="334"/>
      <c r="F125" s="334"/>
      <c r="G125" s="360"/>
      <c r="H125" s="334"/>
      <c r="I125" s="334"/>
      <c r="J125" s="334"/>
      <c r="K125" s="361"/>
    </row>
    <row r="126" s="1" customFormat="1" ht="15" customHeight="1">
      <c r="B126" s="359"/>
      <c r="C126" s="314" t="s">
        <v>6431</v>
      </c>
      <c r="D126" s="336"/>
      <c r="E126" s="336"/>
      <c r="F126" s="337" t="s">
        <v>6428</v>
      </c>
      <c r="G126" s="314"/>
      <c r="H126" s="314" t="s">
        <v>6468</v>
      </c>
      <c r="I126" s="314" t="s">
        <v>6430</v>
      </c>
      <c r="J126" s="314">
        <v>120</v>
      </c>
      <c r="K126" s="362"/>
    </row>
    <row r="127" s="1" customFormat="1" ht="15" customHeight="1">
      <c r="B127" s="359"/>
      <c r="C127" s="314" t="s">
        <v>6477</v>
      </c>
      <c r="D127" s="314"/>
      <c r="E127" s="314"/>
      <c r="F127" s="337" t="s">
        <v>6428</v>
      </c>
      <c r="G127" s="314"/>
      <c r="H127" s="314" t="s">
        <v>6478</v>
      </c>
      <c r="I127" s="314" t="s">
        <v>6430</v>
      </c>
      <c r="J127" s="314" t="s">
        <v>6479</v>
      </c>
      <c r="K127" s="362"/>
    </row>
    <row r="128" s="1" customFormat="1" ht="15" customHeight="1">
      <c r="B128" s="359"/>
      <c r="C128" s="314" t="s">
        <v>86</v>
      </c>
      <c r="D128" s="314"/>
      <c r="E128" s="314"/>
      <c r="F128" s="337" t="s">
        <v>6428</v>
      </c>
      <c r="G128" s="314"/>
      <c r="H128" s="314" t="s">
        <v>6480</v>
      </c>
      <c r="I128" s="314" t="s">
        <v>6430</v>
      </c>
      <c r="J128" s="314" t="s">
        <v>6479</v>
      </c>
      <c r="K128" s="362"/>
    </row>
    <row r="129" s="1" customFormat="1" ht="15" customHeight="1">
      <c r="B129" s="359"/>
      <c r="C129" s="314" t="s">
        <v>6439</v>
      </c>
      <c r="D129" s="314"/>
      <c r="E129" s="314"/>
      <c r="F129" s="337" t="s">
        <v>6434</v>
      </c>
      <c r="G129" s="314"/>
      <c r="H129" s="314" t="s">
        <v>6440</v>
      </c>
      <c r="I129" s="314" t="s">
        <v>6430</v>
      </c>
      <c r="J129" s="314">
        <v>15</v>
      </c>
      <c r="K129" s="362"/>
    </row>
    <row r="130" s="1" customFormat="1" ht="15" customHeight="1">
      <c r="B130" s="359"/>
      <c r="C130" s="340" t="s">
        <v>6441</v>
      </c>
      <c r="D130" s="340"/>
      <c r="E130" s="340"/>
      <c r="F130" s="341" t="s">
        <v>6434</v>
      </c>
      <c r="G130" s="340"/>
      <c r="H130" s="340" t="s">
        <v>6442</v>
      </c>
      <c r="I130" s="340" t="s">
        <v>6430</v>
      </c>
      <c r="J130" s="340">
        <v>15</v>
      </c>
      <c r="K130" s="362"/>
    </row>
    <row r="131" s="1" customFormat="1" ht="15" customHeight="1">
      <c r="B131" s="359"/>
      <c r="C131" s="340" t="s">
        <v>6443</v>
      </c>
      <c r="D131" s="340"/>
      <c r="E131" s="340"/>
      <c r="F131" s="341" t="s">
        <v>6434</v>
      </c>
      <c r="G131" s="340"/>
      <c r="H131" s="340" t="s">
        <v>6444</v>
      </c>
      <c r="I131" s="340" t="s">
        <v>6430</v>
      </c>
      <c r="J131" s="340">
        <v>20</v>
      </c>
      <c r="K131" s="362"/>
    </row>
    <row r="132" s="1" customFormat="1" ht="15" customHeight="1">
      <c r="B132" s="359"/>
      <c r="C132" s="340" t="s">
        <v>6445</v>
      </c>
      <c r="D132" s="340"/>
      <c r="E132" s="340"/>
      <c r="F132" s="341" t="s">
        <v>6434</v>
      </c>
      <c r="G132" s="340"/>
      <c r="H132" s="340" t="s">
        <v>6446</v>
      </c>
      <c r="I132" s="340" t="s">
        <v>6430</v>
      </c>
      <c r="J132" s="340">
        <v>20</v>
      </c>
      <c r="K132" s="362"/>
    </row>
    <row r="133" s="1" customFormat="1" ht="15" customHeight="1">
      <c r="B133" s="359"/>
      <c r="C133" s="314" t="s">
        <v>6433</v>
      </c>
      <c r="D133" s="314"/>
      <c r="E133" s="314"/>
      <c r="F133" s="337" t="s">
        <v>6434</v>
      </c>
      <c r="G133" s="314"/>
      <c r="H133" s="314" t="s">
        <v>6468</v>
      </c>
      <c r="I133" s="314" t="s">
        <v>6430</v>
      </c>
      <c r="J133" s="314">
        <v>50</v>
      </c>
      <c r="K133" s="362"/>
    </row>
    <row r="134" s="1" customFormat="1" ht="15" customHeight="1">
      <c r="B134" s="359"/>
      <c r="C134" s="314" t="s">
        <v>6447</v>
      </c>
      <c r="D134" s="314"/>
      <c r="E134" s="314"/>
      <c r="F134" s="337" t="s">
        <v>6434</v>
      </c>
      <c r="G134" s="314"/>
      <c r="H134" s="314" t="s">
        <v>6468</v>
      </c>
      <c r="I134" s="314" t="s">
        <v>6430</v>
      </c>
      <c r="J134" s="314">
        <v>50</v>
      </c>
      <c r="K134" s="362"/>
    </row>
    <row r="135" s="1" customFormat="1" ht="15" customHeight="1">
      <c r="B135" s="359"/>
      <c r="C135" s="314" t="s">
        <v>6453</v>
      </c>
      <c r="D135" s="314"/>
      <c r="E135" s="314"/>
      <c r="F135" s="337" t="s">
        <v>6434</v>
      </c>
      <c r="G135" s="314"/>
      <c r="H135" s="314" t="s">
        <v>6468</v>
      </c>
      <c r="I135" s="314" t="s">
        <v>6430</v>
      </c>
      <c r="J135" s="314">
        <v>50</v>
      </c>
      <c r="K135" s="362"/>
    </row>
    <row r="136" s="1" customFormat="1" ht="15" customHeight="1">
      <c r="B136" s="359"/>
      <c r="C136" s="314" t="s">
        <v>6455</v>
      </c>
      <c r="D136" s="314"/>
      <c r="E136" s="314"/>
      <c r="F136" s="337" t="s">
        <v>6434</v>
      </c>
      <c r="G136" s="314"/>
      <c r="H136" s="314" t="s">
        <v>6468</v>
      </c>
      <c r="I136" s="314" t="s">
        <v>6430</v>
      </c>
      <c r="J136" s="314">
        <v>50</v>
      </c>
      <c r="K136" s="362"/>
    </row>
    <row r="137" s="1" customFormat="1" ht="15" customHeight="1">
      <c r="B137" s="359"/>
      <c r="C137" s="314" t="s">
        <v>6456</v>
      </c>
      <c r="D137" s="314"/>
      <c r="E137" s="314"/>
      <c r="F137" s="337" t="s">
        <v>6434</v>
      </c>
      <c r="G137" s="314"/>
      <c r="H137" s="314" t="s">
        <v>6481</v>
      </c>
      <c r="I137" s="314" t="s">
        <v>6430</v>
      </c>
      <c r="J137" s="314">
        <v>255</v>
      </c>
      <c r="K137" s="362"/>
    </row>
    <row r="138" s="1" customFormat="1" ht="15" customHeight="1">
      <c r="B138" s="359"/>
      <c r="C138" s="314" t="s">
        <v>6458</v>
      </c>
      <c r="D138" s="314"/>
      <c r="E138" s="314"/>
      <c r="F138" s="337" t="s">
        <v>6428</v>
      </c>
      <c r="G138" s="314"/>
      <c r="H138" s="314" t="s">
        <v>6482</v>
      </c>
      <c r="I138" s="314" t="s">
        <v>6460</v>
      </c>
      <c r="J138" s="314"/>
      <c r="K138" s="362"/>
    </row>
    <row r="139" s="1" customFormat="1" ht="15" customHeight="1">
      <c r="B139" s="359"/>
      <c r="C139" s="314" t="s">
        <v>6461</v>
      </c>
      <c r="D139" s="314"/>
      <c r="E139" s="314"/>
      <c r="F139" s="337" t="s">
        <v>6428</v>
      </c>
      <c r="G139" s="314"/>
      <c r="H139" s="314" t="s">
        <v>6483</v>
      </c>
      <c r="I139" s="314" t="s">
        <v>6463</v>
      </c>
      <c r="J139" s="314"/>
      <c r="K139" s="362"/>
    </row>
    <row r="140" s="1" customFormat="1" ht="15" customHeight="1">
      <c r="B140" s="359"/>
      <c r="C140" s="314" t="s">
        <v>6464</v>
      </c>
      <c r="D140" s="314"/>
      <c r="E140" s="314"/>
      <c r="F140" s="337" t="s">
        <v>6428</v>
      </c>
      <c r="G140" s="314"/>
      <c r="H140" s="314" t="s">
        <v>6464</v>
      </c>
      <c r="I140" s="314" t="s">
        <v>6463</v>
      </c>
      <c r="J140" s="314"/>
      <c r="K140" s="362"/>
    </row>
    <row r="141" s="1" customFormat="1" ht="15" customHeight="1">
      <c r="B141" s="359"/>
      <c r="C141" s="314" t="s">
        <v>39</v>
      </c>
      <c r="D141" s="314"/>
      <c r="E141" s="314"/>
      <c r="F141" s="337" t="s">
        <v>6428</v>
      </c>
      <c r="G141" s="314"/>
      <c r="H141" s="314" t="s">
        <v>6484</v>
      </c>
      <c r="I141" s="314" t="s">
        <v>6463</v>
      </c>
      <c r="J141" s="314"/>
      <c r="K141" s="362"/>
    </row>
    <row r="142" s="1" customFormat="1" ht="15" customHeight="1">
      <c r="B142" s="359"/>
      <c r="C142" s="314" t="s">
        <v>6485</v>
      </c>
      <c r="D142" s="314"/>
      <c r="E142" s="314"/>
      <c r="F142" s="337" t="s">
        <v>6428</v>
      </c>
      <c r="G142" s="314"/>
      <c r="H142" s="314" t="s">
        <v>6486</v>
      </c>
      <c r="I142" s="314" t="s">
        <v>6463</v>
      </c>
      <c r="J142" s="314"/>
      <c r="K142" s="362"/>
    </row>
    <row r="143" s="1" customFormat="1" ht="15" customHeight="1">
      <c r="B143" s="363"/>
      <c r="C143" s="364"/>
      <c r="D143" s="364"/>
      <c r="E143" s="364"/>
      <c r="F143" s="364"/>
      <c r="G143" s="364"/>
      <c r="H143" s="364"/>
      <c r="I143" s="364"/>
      <c r="J143" s="364"/>
      <c r="K143" s="365"/>
    </row>
    <row r="144" s="1" customFormat="1" ht="18.75" customHeight="1">
      <c r="B144" s="350"/>
      <c r="C144" s="350"/>
      <c r="D144" s="350"/>
      <c r="E144" s="350"/>
      <c r="F144" s="351"/>
      <c r="G144" s="350"/>
      <c r="H144" s="350"/>
      <c r="I144" s="350"/>
      <c r="J144" s="350"/>
      <c r="K144" s="350"/>
    </row>
    <row r="145" s="1" customFormat="1" ht="18.75" customHeight="1">
      <c r="B145" s="322"/>
      <c r="C145" s="322"/>
      <c r="D145" s="322"/>
      <c r="E145" s="322"/>
      <c r="F145" s="322"/>
      <c r="G145" s="322"/>
      <c r="H145" s="322"/>
      <c r="I145" s="322"/>
      <c r="J145" s="322"/>
      <c r="K145" s="322"/>
    </row>
    <row r="146" s="1" customFormat="1" ht="7.5" customHeight="1">
      <c r="B146" s="323"/>
      <c r="C146" s="324"/>
      <c r="D146" s="324"/>
      <c r="E146" s="324"/>
      <c r="F146" s="324"/>
      <c r="G146" s="324"/>
      <c r="H146" s="324"/>
      <c r="I146" s="324"/>
      <c r="J146" s="324"/>
      <c r="K146" s="325"/>
    </row>
    <row r="147" s="1" customFormat="1" ht="45" customHeight="1">
      <c r="B147" s="326"/>
      <c r="C147" s="327" t="s">
        <v>6487</v>
      </c>
      <c r="D147" s="327"/>
      <c r="E147" s="327"/>
      <c r="F147" s="327"/>
      <c r="G147" s="327"/>
      <c r="H147" s="327"/>
      <c r="I147" s="327"/>
      <c r="J147" s="327"/>
      <c r="K147" s="328"/>
    </row>
    <row r="148" s="1" customFormat="1" ht="17.25" customHeight="1">
      <c r="B148" s="326"/>
      <c r="C148" s="329" t="s">
        <v>6422</v>
      </c>
      <c r="D148" s="329"/>
      <c r="E148" s="329"/>
      <c r="F148" s="329" t="s">
        <v>6423</v>
      </c>
      <c r="G148" s="330"/>
      <c r="H148" s="329" t="s">
        <v>55</v>
      </c>
      <c r="I148" s="329" t="s">
        <v>58</v>
      </c>
      <c r="J148" s="329" t="s">
        <v>6424</v>
      </c>
      <c r="K148" s="328"/>
    </row>
    <row r="149" s="1" customFormat="1" ht="17.25" customHeight="1">
      <c r="B149" s="326"/>
      <c r="C149" s="331" t="s">
        <v>6425</v>
      </c>
      <c r="D149" s="331"/>
      <c r="E149" s="331"/>
      <c r="F149" s="332" t="s">
        <v>6426</v>
      </c>
      <c r="G149" s="333"/>
      <c r="H149" s="331"/>
      <c r="I149" s="331"/>
      <c r="J149" s="331" t="s">
        <v>6427</v>
      </c>
      <c r="K149" s="328"/>
    </row>
    <row r="150" s="1" customFormat="1" ht="5.25" customHeight="1">
      <c r="B150" s="339"/>
      <c r="C150" s="334"/>
      <c r="D150" s="334"/>
      <c r="E150" s="334"/>
      <c r="F150" s="334"/>
      <c r="G150" s="335"/>
      <c r="H150" s="334"/>
      <c r="I150" s="334"/>
      <c r="J150" s="334"/>
      <c r="K150" s="362"/>
    </row>
    <row r="151" s="1" customFormat="1" ht="15" customHeight="1">
      <c r="B151" s="339"/>
      <c r="C151" s="366" t="s">
        <v>6431</v>
      </c>
      <c r="D151" s="314"/>
      <c r="E151" s="314"/>
      <c r="F151" s="367" t="s">
        <v>6428</v>
      </c>
      <c r="G151" s="314"/>
      <c r="H151" s="366" t="s">
        <v>6468</v>
      </c>
      <c r="I151" s="366" t="s">
        <v>6430</v>
      </c>
      <c r="J151" s="366">
        <v>120</v>
      </c>
      <c r="K151" s="362"/>
    </row>
    <row r="152" s="1" customFormat="1" ht="15" customHeight="1">
      <c r="B152" s="339"/>
      <c r="C152" s="366" t="s">
        <v>6477</v>
      </c>
      <c r="D152" s="314"/>
      <c r="E152" s="314"/>
      <c r="F152" s="367" t="s">
        <v>6428</v>
      </c>
      <c r="G152" s="314"/>
      <c r="H152" s="366" t="s">
        <v>6488</v>
      </c>
      <c r="I152" s="366" t="s">
        <v>6430</v>
      </c>
      <c r="J152" s="366" t="s">
        <v>6479</v>
      </c>
      <c r="K152" s="362"/>
    </row>
    <row r="153" s="1" customFormat="1" ht="15" customHeight="1">
      <c r="B153" s="339"/>
      <c r="C153" s="366" t="s">
        <v>86</v>
      </c>
      <c r="D153" s="314"/>
      <c r="E153" s="314"/>
      <c r="F153" s="367" t="s">
        <v>6428</v>
      </c>
      <c r="G153" s="314"/>
      <c r="H153" s="366" t="s">
        <v>6489</v>
      </c>
      <c r="I153" s="366" t="s">
        <v>6430</v>
      </c>
      <c r="J153" s="366" t="s">
        <v>6479</v>
      </c>
      <c r="K153" s="362"/>
    </row>
    <row r="154" s="1" customFormat="1" ht="15" customHeight="1">
      <c r="B154" s="339"/>
      <c r="C154" s="366" t="s">
        <v>6433</v>
      </c>
      <c r="D154" s="314"/>
      <c r="E154" s="314"/>
      <c r="F154" s="367" t="s">
        <v>6434</v>
      </c>
      <c r="G154" s="314"/>
      <c r="H154" s="366" t="s">
        <v>6468</v>
      </c>
      <c r="I154" s="366" t="s">
        <v>6430</v>
      </c>
      <c r="J154" s="366">
        <v>50</v>
      </c>
      <c r="K154" s="362"/>
    </row>
    <row r="155" s="1" customFormat="1" ht="15" customHeight="1">
      <c r="B155" s="339"/>
      <c r="C155" s="366" t="s">
        <v>6436</v>
      </c>
      <c r="D155" s="314"/>
      <c r="E155" s="314"/>
      <c r="F155" s="367" t="s">
        <v>6428</v>
      </c>
      <c r="G155" s="314"/>
      <c r="H155" s="366" t="s">
        <v>6468</v>
      </c>
      <c r="I155" s="366" t="s">
        <v>6438</v>
      </c>
      <c r="J155" s="366"/>
      <c r="K155" s="362"/>
    </row>
    <row r="156" s="1" customFormat="1" ht="15" customHeight="1">
      <c r="B156" s="339"/>
      <c r="C156" s="366" t="s">
        <v>6447</v>
      </c>
      <c r="D156" s="314"/>
      <c r="E156" s="314"/>
      <c r="F156" s="367" t="s">
        <v>6434</v>
      </c>
      <c r="G156" s="314"/>
      <c r="H156" s="366" t="s">
        <v>6468</v>
      </c>
      <c r="I156" s="366" t="s">
        <v>6430</v>
      </c>
      <c r="J156" s="366">
        <v>50</v>
      </c>
      <c r="K156" s="362"/>
    </row>
    <row r="157" s="1" customFormat="1" ht="15" customHeight="1">
      <c r="B157" s="339"/>
      <c r="C157" s="366" t="s">
        <v>6455</v>
      </c>
      <c r="D157" s="314"/>
      <c r="E157" s="314"/>
      <c r="F157" s="367" t="s">
        <v>6434</v>
      </c>
      <c r="G157" s="314"/>
      <c r="H157" s="366" t="s">
        <v>6468</v>
      </c>
      <c r="I157" s="366" t="s">
        <v>6430</v>
      </c>
      <c r="J157" s="366">
        <v>50</v>
      </c>
      <c r="K157" s="362"/>
    </row>
    <row r="158" s="1" customFormat="1" ht="15" customHeight="1">
      <c r="B158" s="339"/>
      <c r="C158" s="366" t="s">
        <v>6453</v>
      </c>
      <c r="D158" s="314"/>
      <c r="E158" s="314"/>
      <c r="F158" s="367" t="s">
        <v>6434</v>
      </c>
      <c r="G158" s="314"/>
      <c r="H158" s="366" t="s">
        <v>6468</v>
      </c>
      <c r="I158" s="366" t="s">
        <v>6430</v>
      </c>
      <c r="J158" s="366">
        <v>50</v>
      </c>
      <c r="K158" s="362"/>
    </row>
    <row r="159" s="1" customFormat="1" ht="15" customHeight="1">
      <c r="B159" s="339"/>
      <c r="C159" s="366" t="s">
        <v>166</v>
      </c>
      <c r="D159" s="314"/>
      <c r="E159" s="314"/>
      <c r="F159" s="367" t="s">
        <v>6428</v>
      </c>
      <c r="G159" s="314"/>
      <c r="H159" s="366" t="s">
        <v>6490</v>
      </c>
      <c r="I159" s="366" t="s">
        <v>6430</v>
      </c>
      <c r="J159" s="366" t="s">
        <v>6491</v>
      </c>
      <c r="K159" s="362"/>
    </row>
    <row r="160" s="1" customFormat="1" ht="15" customHeight="1">
      <c r="B160" s="339"/>
      <c r="C160" s="366" t="s">
        <v>6492</v>
      </c>
      <c r="D160" s="314"/>
      <c r="E160" s="314"/>
      <c r="F160" s="367" t="s">
        <v>6428</v>
      </c>
      <c r="G160" s="314"/>
      <c r="H160" s="366" t="s">
        <v>6493</v>
      </c>
      <c r="I160" s="366" t="s">
        <v>6463</v>
      </c>
      <c r="J160" s="366"/>
      <c r="K160" s="362"/>
    </row>
    <row r="161" s="1" customFormat="1" ht="15" customHeight="1">
      <c r="B161" s="368"/>
      <c r="C161" s="348"/>
      <c r="D161" s="348"/>
      <c r="E161" s="348"/>
      <c r="F161" s="348"/>
      <c r="G161" s="348"/>
      <c r="H161" s="348"/>
      <c r="I161" s="348"/>
      <c r="J161" s="348"/>
      <c r="K161" s="369"/>
    </row>
    <row r="162" s="1" customFormat="1" ht="18.75" customHeight="1">
      <c r="B162" s="350"/>
      <c r="C162" s="360"/>
      <c r="D162" s="360"/>
      <c r="E162" s="360"/>
      <c r="F162" s="370"/>
      <c r="G162" s="360"/>
      <c r="H162" s="360"/>
      <c r="I162" s="360"/>
      <c r="J162" s="360"/>
      <c r="K162" s="350"/>
    </row>
    <row r="163" s="1" customFormat="1" ht="18.75" customHeight="1">
      <c r="B163" s="322"/>
      <c r="C163" s="322"/>
      <c r="D163" s="322"/>
      <c r="E163" s="322"/>
      <c r="F163" s="322"/>
      <c r="G163" s="322"/>
      <c r="H163" s="322"/>
      <c r="I163" s="322"/>
      <c r="J163" s="322"/>
      <c r="K163" s="322"/>
    </row>
    <row r="164" s="1" customFormat="1" ht="7.5" customHeight="1">
      <c r="B164" s="301"/>
      <c r="C164" s="302"/>
      <c r="D164" s="302"/>
      <c r="E164" s="302"/>
      <c r="F164" s="302"/>
      <c r="G164" s="302"/>
      <c r="H164" s="302"/>
      <c r="I164" s="302"/>
      <c r="J164" s="302"/>
      <c r="K164" s="303"/>
    </row>
    <row r="165" s="1" customFormat="1" ht="45" customHeight="1">
      <c r="B165" s="304"/>
      <c r="C165" s="305" t="s">
        <v>6494</v>
      </c>
      <c r="D165" s="305"/>
      <c r="E165" s="305"/>
      <c r="F165" s="305"/>
      <c r="G165" s="305"/>
      <c r="H165" s="305"/>
      <c r="I165" s="305"/>
      <c r="J165" s="305"/>
      <c r="K165" s="306"/>
    </row>
    <row r="166" s="1" customFormat="1" ht="17.25" customHeight="1">
      <c r="B166" s="304"/>
      <c r="C166" s="329" t="s">
        <v>6422</v>
      </c>
      <c r="D166" s="329"/>
      <c r="E166" s="329"/>
      <c r="F166" s="329" t="s">
        <v>6423</v>
      </c>
      <c r="G166" s="371"/>
      <c r="H166" s="372" t="s">
        <v>55</v>
      </c>
      <c r="I166" s="372" t="s">
        <v>58</v>
      </c>
      <c r="J166" s="329" t="s">
        <v>6424</v>
      </c>
      <c r="K166" s="306"/>
    </row>
    <row r="167" s="1" customFormat="1" ht="17.25" customHeight="1">
      <c r="B167" s="307"/>
      <c r="C167" s="331" t="s">
        <v>6425</v>
      </c>
      <c r="D167" s="331"/>
      <c r="E167" s="331"/>
      <c r="F167" s="332" t="s">
        <v>6426</v>
      </c>
      <c r="G167" s="373"/>
      <c r="H167" s="374"/>
      <c r="I167" s="374"/>
      <c r="J167" s="331" t="s">
        <v>6427</v>
      </c>
      <c r="K167" s="309"/>
    </row>
    <row r="168" s="1" customFormat="1" ht="5.25" customHeight="1">
      <c r="B168" s="339"/>
      <c r="C168" s="334"/>
      <c r="D168" s="334"/>
      <c r="E168" s="334"/>
      <c r="F168" s="334"/>
      <c r="G168" s="335"/>
      <c r="H168" s="334"/>
      <c r="I168" s="334"/>
      <c r="J168" s="334"/>
      <c r="K168" s="362"/>
    </row>
    <row r="169" s="1" customFormat="1" ht="15" customHeight="1">
      <c r="B169" s="339"/>
      <c r="C169" s="314" t="s">
        <v>6431</v>
      </c>
      <c r="D169" s="314"/>
      <c r="E169" s="314"/>
      <c r="F169" s="337" t="s">
        <v>6428</v>
      </c>
      <c r="G169" s="314"/>
      <c r="H169" s="314" t="s">
        <v>6468</v>
      </c>
      <c r="I169" s="314" t="s">
        <v>6430</v>
      </c>
      <c r="J169" s="314">
        <v>120</v>
      </c>
      <c r="K169" s="362"/>
    </row>
    <row r="170" s="1" customFormat="1" ht="15" customHeight="1">
      <c r="B170" s="339"/>
      <c r="C170" s="314" t="s">
        <v>6477</v>
      </c>
      <c r="D170" s="314"/>
      <c r="E170" s="314"/>
      <c r="F170" s="337" t="s">
        <v>6428</v>
      </c>
      <c r="G170" s="314"/>
      <c r="H170" s="314" t="s">
        <v>6478</v>
      </c>
      <c r="I170" s="314" t="s">
        <v>6430</v>
      </c>
      <c r="J170" s="314" t="s">
        <v>6479</v>
      </c>
      <c r="K170" s="362"/>
    </row>
    <row r="171" s="1" customFormat="1" ht="15" customHeight="1">
      <c r="B171" s="339"/>
      <c r="C171" s="314" t="s">
        <v>86</v>
      </c>
      <c r="D171" s="314"/>
      <c r="E171" s="314"/>
      <c r="F171" s="337" t="s">
        <v>6428</v>
      </c>
      <c r="G171" s="314"/>
      <c r="H171" s="314" t="s">
        <v>6495</v>
      </c>
      <c r="I171" s="314" t="s">
        <v>6430</v>
      </c>
      <c r="J171" s="314" t="s">
        <v>6479</v>
      </c>
      <c r="K171" s="362"/>
    </row>
    <row r="172" s="1" customFormat="1" ht="15" customHeight="1">
      <c r="B172" s="339"/>
      <c r="C172" s="314" t="s">
        <v>6433</v>
      </c>
      <c r="D172" s="314"/>
      <c r="E172" s="314"/>
      <c r="F172" s="337" t="s">
        <v>6434</v>
      </c>
      <c r="G172" s="314"/>
      <c r="H172" s="314" t="s">
        <v>6495</v>
      </c>
      <c r="I172" s="314" t="s">
        <v>6430</v>
      </c>
      <c r="J172" s="314">
        <v>50</v>
      </c>
      <c r="K172" s="362"/>
    </row>
    <row r="173" s="1" customFormat="1" ht="15" customHeight="1">
      <c r="B173" s="339"/>
      <c r="C173" s="314" t="s">
        <v>6436</v>
      </c>
      <c r="D173" s="314"/>
      <c r="E173" s="314"/>
      <c r="F173" s="337" t="s">
        <v>6428</v>
      </c>
      <c r="G173" s="314"/>
      <c r="H173" s="314" t="s">
        <v>6495</v>
      </c>
      <c r="I173" s="314" t="s">
        <v>6438</v>
      </c>
      <c r="J173" s="314"/>
      <c r="K173" s="362"/>
    </row>
    <row r="174" s="1" customFormat="1" ht="15" customHeight="1">
      <c r="B174" s="339"/>
      <c r="C174" s="314" t="s">
        <v>6447</v>
      </c>
      <c r="D174" s="314"/>
      <c r="E174" s="314"/>
      <c r="F174" s="337" t="s">
        <v>6434</v>
      </c>
      <c r="G174" s="314"/>
      <c r="H174" s="314" t="s">
        <v>6495</v>
      </c>
      <c r="I174" s="314" t="s">
        <v>6430</v>
      </c>
      <c r="J174" s="314">
        <v>50</v>
      </c>
      <c r="K174" s="362"/>
    </row>
    <row r="175" s="1" customFormat="1" ht="15" customHeight="1">
      <c r="B175" s="339"/>
      <c r="C175" s="314" t="s">
        <v>6455</v>
      </c>
      <c r="D175" s="314"/>
      <c r="E175" s="314"/>
      <c r="F175" s="337" t="s">
        <v>6434</v>
      </c>
      <c r="G175" s="314"/>
      <c r="H175" s="314" t="s">
        <v>6495</v>
      </c>
      <c r="I175" s="314" t="s">
        <v>6430</v>
      </c>
      <c r="J175" s="314">
        <v>50</v>
      </c>
      <c r="K175" s="362"/>
    </row>
    <row r="176" s="1" customFormat="1" ht="15" customHeight="1">
      <c r="B176" s="339"/>
      <c r="C176" s="314" t="s">
        <v>6453</v>
      </c>
      <c r="D176" s="314"/>
      <c r="E176" s="314"/>
      <c r="F176" s="337" t="s">
        <v>6434</v>
      </c>
      <c r="G176" s="314"/>
      <c r="H176" s="314" t="s">
        <v>6495</v>
      </c>
      <c r="I176" s="314" t="s">
        <v>6430</v>
      </c>
      <c r="J176" s="314">
        <v>50</v>
      </c>
      <c r="K176" s="362"/>
    </row>
    <row r="177" s="1" customFormat="1" ht="15" customHeight="1">
      <c r="B177" s="339"/>
      <c r="C177" s="314" t="s">
        <v>182</v>
      </c>
      <c r="D177" s="314"/>
      <c r="E177" s="314"/>
      <c r="F177" s="337" t="s">
        <v>6428</v>
      </c>
      <c r="G177" s="314"/>
      <c r="H177" s="314" t="s">
        <v>6496</v>
      </c>
      <c r="I177" s="314" t="s">
        <v>6497</v>
      </c>
      <c r="J177" s="314"/>
      <c r="K177" s="362"/>
    </row>
    <row r="178" s="1" customFormat="1" ht="15" customHeight="1">
      <c r="B178" s="339"/>
      <c r="C178" s="314" t="s">
        <v>58</v>
      </c>
      <c r="D178" s="314"/>
      <c r="E178" s="314"/>
      <c r="F178" s="337" t="s">
        <v>6428</v>
      </c>
      <c r="G178" s="314"/>
      <c r="H178" s="314" t="s">
        <v>6498</v>
      </c>
      <c r="I178" s="314" t="s">
        <v>6499</v>
      </c>
      <c r="J178" s="314">
        <v>1</v>
      </c>
      <c r="K178" s="362"/>
    </row>
    <row r="179" s="1" customFormat="1" ht="15" customHeight="1">
      <c r="B179" s="339"/>
      <c r="C179" s="314" t="s">
        <v>54</v>
      </c>
      <c r="D179" s="314"/>
      <c r="E179" s="314"/>
      <c r="F179" s="337" t="s">
        <v>6428</v>
      </c>
      <c r="G179" s="314"/>
      <c r="H179" s="314" t="s">
        <v>6500</v>
      </c>
      <c r="I179" s="314" t="s">
        <v>6430</v>
      </c>
      <c r="J179" s="314">
        <v>20</v>
      </c>
      <c r="K179" s="362"/>
    </row>
    <row r="180" s="1" customFormat="1" ht="15" customHeight="1">
      <c r="B180" s="339"/>
      <c r="C180" s="314" t="s">
        <v>55</v>
      </c>
      <c r="D180" s="314"/>
      <c r="E180" s="314"/>
      <c r="F180" s="337" t="s">
        <v>6428</v>
      </c>
      <c r="G180" s="314"/>
      <c r="H180" s="314" t="s">
        <v>6501</v>
      </c>
      <c r="I180" s="314" t="s">
        <v>6430</v>
      </c>
      <c r="J180" s="314">
        <v>255</v>
      </c>
      <c r="K180" s="362"/>
    </row>
    <row r="181" s="1" customFormat="1" ht="15" customHeight="1">
      <c r="B181" s="339"/>
      <c r="C181" s="314" t="s">
        <v>183</v>
      </c>
      <c r="D181" s="314"/>
      <c r="E181" s="314"/>
      <c r="F181" s="337" t="s">
        <v>6428</v>
      </c>
      <c r="G181" s="314"/>
      <c r="H181" s="314" t="s">
        <v>6392</v>
      </c>
      <c r="I181" s="314" t="s">
        <v>6430</v>
      </c>
      <c r="J181" s="314">
        <v>10</v>
      </c>
      <c r="K181" s="362"/>
    </row>
    <row r="182" s="1" customFormat="1" ht="15" customHeight="1">
      <c r="B182" s="339"/>
      <c r="C182" s="314" t="s">
        <v>184</v>
      </c>
      <c r="D182" s="314"/>
      <c r="E182" s="314"/>
      <c r="F182" s="337" t="s">
        <v>6428</v>
      </c>
      <c r="G182" s="314"/>
      <c r="H182" s="314" t="s">
        <v>6502</v>
      </c>
      <c r="I182" s="314" t="s">
        <v>6463</v>
      </c>
      <c r="J182" s="314"/>
      <c r="K182" s="362"/>
    </row>
    <row r="183" s="1" customFormat="1" ht="15" customHeight="1">
      <c r="B183" s="339"/>
      <c r="C183" s="314" t="s">
        <v>6503</v>
      </c>
      <c r="D183" s="314"/>
      <c r="E183" s="314"/>
      <c r="F183" s="337" t="s">
        <v>6428</v>
      </c>
      <c r="G183" s="314"/>
      <c r="H183" s="314" t="s">
        <v>6504</v>
      </c>
      <c r="I183" s="314" t="s">
        <v>6463</v>
      </c>
      <c r="J183" s="314"/>
      <c r="K183" s="362"/>
    </row>
    <row r="184" s="1" customFormat="1" ht="15" customHeight="1">
      <c r="B184" s="339"/>
      <c r="C184" s="314" t="s">
        <v>6492</v>
      </c>
      <c r="D184" s="314"/>
      <c r="E184" s="314"/>
      <c r="F184" s="337" t="s">
        <v>6428</v>
      </c>
      <c r="G184" s="314"/>
      <c r="H184" s="314" t="s">
        <v>6505</v>
      </c>
      <c r="I184" s="314" t="s">
        <v>6463</v>
      </c>
      <c r="J184" s="314"/>
      <c r="K184" s="362"/>
    </row>
    <row r="185" s="1" customFormat="1" ht="15" customHeight="1">
      <c r="B185" s="339"/>
      <c r="C185" s="314" t="s">
        <v>186</v>
      </c>
      <c r="D185" s="314"/>
      <c r="E185" s="314"/>
      <c r="F185" s="337" t="s">
        <v>6434</v>
      </c>
      <c r="G185" s="314"/>
      <c r="H185" s="314" t="s">
        <v>6506</v>
      </c>
      <c r="I185" s="314" t="s">
        <v>6430</v>
      </c>
      <c r="J185" s="314">
        <v>50</v>
      </c>
      <c r="K185" s="362"/>
    </row>
    <row r="186" s="1" customFormat="1" ht="15" customHeight="1">
      <c r="B186" s="339"/>
      <c r="C186" s="314" t="s">
        <v>6507</v>
      </c>
      <c r="D186" s="314"/>
      <c r="E186" s="314"/>
      <c r="F186" s="337" t="s">
        <v>6434</v>
      </c>
      <c r="G186" s="314"/>
      <c r="H186" s="314" t="s">
        <v>6508</v>
      </c>
      <c r="I186" s="314" t="s">
        <v>6509</v>
      </c>
      <c r="J186" s="314"/>
      <c r="K186" s="362"/>
    </row>
    <row r="187" s="1" customFormat="1" ht="15" customHeight="1">
      <c r="B187" s="339"/>
      <c r="C187" s="314" t="s">
        <v>6510</v>
      </c>
      <c r="D187" s="314"/>
      <c r="E187" s="314"/>
      <c r="F187" s="337" t="s">
        <v>6434</v>
      </c>
      <c r="G187" s="314"/>
      <c r="H187" s="314" t="s">
        <v>6511</v>
      </c>
      <c r="I187" s="314" t="s">
        <v>6509</v>
      </c>
      <c r="J187" s="314"/>
      <c r="K187" s="362"/>
    </row>
    <row r="188" s="1" customFormat="1" ht="15" customHeight="1">
      <c r="B188" s="339"/>
      <c r="C188" s="314" t="s">
        <v>6512</v>
      </c>
      <c r="D188" s="314"/>
      <c r="E188" s="314"/>
      <c r="F188" s="337" t="s">
        <v>6434</v>
      </c>
      <c r="G188" s="314"/>
      <c r="H188" s="314" t="s">
        <v>6513</v>
      </c>
      <c r="I188" s="314" t="s">
        <v>6509</v>
      </c>
      <c r="J188" s="314"/>
      <c r="K188" s="362"/>
    </row>
    <row r="189" s="1" customFormat="1" ht="15" customHeight="1">
      <c r="B189" s="339"/>
      <c r="C189" s="375" t="s">
        <v>6514</v>
      </c>
      <c r="D189" s="314"/>
      <c r="E189" s="314"/>
      <c r="F189" s="337" t="s">
        <v>6434</v>
      </c>
      <c r="G189" s="314"/>
      <c r="H189" s="314" t="s">
        <v>6515</v>
      </c>
      <c r="I189" s="314" t="s">
        <v>6516</v>
      </c>
      <c r="J189" s="376" t="s">
        <v>6517</v>
      </c>
      <c r="K189" s="362"/>
    </row>
    <row r="190" s="18" customFormat="1" ht="15" customHeight="1">
      <c r="B190" s="377"/>
      <c r="C190" s="378" t="s">
        <v>6518</v>
      </c>
      <c r="D190" s="379"/>
      <c r="E190" s="379"/>
      <c r="F190" s="380" t="s">
        <v>6434</v>
      </c>
      <c r="G190" s="379"/>
      <c r="H190" s="379" t="s">
        <v>6519</v>
      </c>
      <c r="I190" s="379" t="s">
        <v>6516</v>
      </c>
      <c r="J190" s="381" t="s">
        <v>6517</v>
      </c>
      <c r="K190" s="382"/>
    </row>
    <row r="191" s="1" customFormat="1" ht="15" customHeight="1">
      <c r="B191" s="339"/>
      <c r="C191" s="375" t="s">
        <v>43</v>
      </c>
      <c r="D191" s="314"/>
      <c r="E191" s="314"/>
      <c r="F191" s="337" t="s">
        <v>6428</v>
      </c>
      <c r="G191" s="314"/>
      <c r="H191" s="311" t="s">
        <v>6520</v>
      </c>
      <c r="I191" s="314" t="s">
        <v>6521</v>
      </c>
      <c r="J191" s="314"/>
      <c r="K191" s="362"/>
    </row>
    <row r="192" s="1" customFormat="1" ht="15" customHeight="1">
      <c r="B192" s="339"/>
      <c r="C192" s="375" t="s">
        <v>6522</v>
      </c>
      <c r="D192" s="314"/>
      <c r="E192" s="314"/>
      <c r="F192" s="337" t="s">
        <v>6428</v>
      </c>
      <c r="G192" s="314"/>
      <c r="H192" s="314" t="s">
        <v>6523</v>
      </c>
      <c r="I192" s="314" t="s">
        <v>6463</v>
      </c>
      <c r="J192" s="314"/>
      <c r="K192" s="362"/>
    </row>
    <row r="193" s="1" customFormat="1" ht="15" customHeight="1">
      <c r="B193" s="339"/>
      <c r="C193" s="375" t="s">
        <v>6524</v>
      </c>
      <c r="D193" s="314"/>
      <c r="E193" s="314"/>
      <c r="F193" s="337" t="s">
        <v>6428</v>
      </c>
      <c r="G193" s="314"/>
      <c r="H193" s="314" t="s">
        <v>6525</v>
      </c>
      <c r="I193" s="314" t="s">
        <v>6463</v>
      </c>
      <c r="J193" s="314"/>
      <c r="K193" s="362"/>
    </row>
    <row r="194" s="1" customFormat="1" ht="15" customHeight="1">
      <c r="B194" s="339"/>
      <c r="C194" s="375" t="s">
        <v>6526</v>
      </c>
      <c r="D194" s="314"/>
      <c r="E194" s="314"/>
      <c r="F194" s="337" t="s">
        <v>6434</v>
      </c>
      <c r="G194" s="314"/>
      <c r="H194" s="314" t="s">
        <v>6527</v>
      </c>
      <c r="I194" s="314" t="s">
        <v>6463</v>
      </c>
      <c r="J194" s="314"/>
      <c r="K194" s="362"/>
    </row>
    <row r="195" s="1" customFormat="1" ht="15" customHeight="1">
      <c r="B195" s="368"/>
      <c r="C195" s="383"/>
      <c r="D195" s="348"/>
      <c r="E195" s="348"/>
      <c r="F195" s="348"/>
      <c r="G195" s="348"/>
      <c r="H195" s="348"/>
      <c r="I195" s="348"/>
      <c r="J195" s="348"/>
      <c r="K195" s="369"/>
    </row>
    <row r="196" s="1" customFormat="1" ht="18.75" customHeight="1">
      <c r="B196" s="350"/>
      <c r="C196" s="360"/>
      <c r="D196" s="360"/>
      <c r="E196" s="360"/>
      <c r="F196" s="370"/>
      <c r="G196" s="360"/>
      <c r="H196" s="360"/>
      <c r="I196" s="360"/>
      <c r="J196" s="360"/>
      <c r="K196" s="350"/>
    </row>
    <row r="197" s="1" customFormat="1" ht="18.75" customHeight="1">
      <c r="B197" s="350"/>
      <c r="C197" s="360"/>
      <c r="D197" s="360"/>
      <c r="E197" s="360"/>
      <c r="F197" s="370"/>
      <c r="G197" s="360"/>
      <c r="H197" s="360"/>
      <c r="I197" s="360"/>
      <c r="J197" s="360"/>
      <c r="K197" s="350"/>
    </row>
    <row r="198" s="1" customFormat="1" ht="18.75" customHeight="1">
      <c r="B198" s="322"/>
      <c r="C198" s="322"/>
      <c r="D198" s="322"/>
      <c r="E198" s="322"/>
      <c r="F198" s="322"/>
      <c r="G198" s="322"/>
      <c r="H198" s="322"/>
      <c r="I198" s="322"/>
      <c r="J198" s="322"/>
      <c r="K198" s="322"/>
    </row>
    <row r="199" s="1" customFormat="1">
      <c r="B199" s="301"/>
      <c r="C199" s="302"/>
      <c r="D199" s="302"/>
      <c r="E199" s="302"/>
      <c r="F199" s="302"/>
      <c r="G199" s="302"/>
      <c r="H199" s="302"/>
      <c r="I199" s="302"/>
      <c r="J199" s="302"/>
      <c r="K199" s="303"/>
    </row>
    <row r="200" s="1" customFormat="1" ht="21">
      <c r="B200" s="304"/>
      <c r="C200" s="305" t="s">
        <v>6528</v>
      </c>
      <c r="D200" s="305"/>
      <c r="E200" s="305"/>
      <c r="F200" s="305"/>
      <c r="G200" s="305"/>
      <c r="H200" s="305"/>
      <c r="I200" s="305"/>
      <c r="J200" s="305"/>
      <c r="K200" s="306"/>
    </row>
    <row r="201" s="1" customFormat="1" ht="25.5" customHeight="1">
      <c r="B201" s="304"/>
      <c r="C201" s="384" t="s">
        <v>6529</v>
      </c>
      <c r="D201" s="384"/>
      <c r="E201" s="384"/>
      <c r="F201" s="384" t="s">
        <v>6530</v>
      </c>
      <c r="G201" s="385"/>
      <c r="H201" s="384" t="s">
        <v>6531</v>
      </c>
      <c r="I201" s="384"/>
      <c r="J201" s="384"/>
      <c r="K201" s="306"/>
    </row>
    <row r="202" s="1" customFormat="1" ht="5.25" customHeight="1">
      <c r="B202" s="339"/>
      <c r="C202" s="334"/>
      <c r="D202" s="334"/>
      <c r="E202" s="334"/>
      <c r="F202" s="334"/>
      <c r="G202" s="360"/>
      <c r="H202" s="334"/>
      <c r="I202" s="334"/>
      <c r="J202" s="334"/>
      <c r="K202" s="362"/>
    </row>
    <row r="203" s="1" customFormat="1" ht="15" customHeight="1">
      <c r="B203" s="339"/>
      <c r="C203" s="314" t="s">
        <v>6521</v>
      </c>
      <c r="D203" s="314"/>
      <c r="E203" s="314"/>
      <c r="F203" s="337" t="s">
        <v>44</v>
      </c>
      <c r="G203" s="314"/>
      <c r="H203" s="314" t="s">
        <v>6532</v>
      </c>
      <c r="I203" s="314"/>
      <c r="J203" s="314"/>
      <c r="K203" s="362"/>
    </row>
    <row r="204" s="1" customFormat="1" ht="15" customHeight="1">
      <c r="B204" s="339"/>
      <c r="C204" s="314"/>
      <c r="D204" s="314"/>
      <c r="E204" s="314"/>
      <c r="F204" s="337" t="s">
        <v>45</v>
      </c>
      <c r="G204" s="314"/>
      <c r="H204" s="314" t="s">
        <v>6533</v>
      </c>
      <c r="I204" s="314"/>
      <c r="J204" s="314"/>
      <c r="K204" s="362"/>
    </row>
    <row r="205" s="1" customFormat="1" ht="15" customHeight="1">
      <c r="B205" s="339"/>
      <c r="C205" s="314"/>
      <c r="D205" s="314"/>
      <c r="E205" s="314"/>
      <c r="F205" s="337" t="s">
        <v>48</v>
      </c>
      <c r="G205" s="314"/>
      <c r="H205" s="314" t="s">
        <v>6534</v>
      </c>
      <c r="I205" s="314"/>
      <c r="J205" s="314"/>
      <c r="K205" s="362"/>
    </row>
    <row r="206" s="1" customFormat="1" ht="15" customHeight="1">
      <c r="B206" s="339"/>
      <c r="C206" s="314"/>
      <c r="D206" s="314"/>
      <c r="E206" s="314"/>
      <c r="F206" s="337" t="s">
        <v>46</v>
      </c>
      <c r="G206" s="314"/>
      <c r="H206" s="314" t="s">
        <v>6535</v>
      </c>
      <c r="I206" s="314"/>
      <c r="J206" s="314"/>
      <c r="K206" s="362"/>
    </row>
    <row r="207" s="1" customFormat="1" ht="15" customHeight="1">
      <c r="B207" s="339"/>
      <c r="C207" s="314"/>
      <c r="D207" s="314"/>
      <c r="E207" s="314"/>
      <c r="F207" s="337" t="s">
        <v>47</v>
      </c>
      <c r="G207" s="314"/>
      <c r="H207" s="314" t="s">
        <v>6536</v>
      </c>
      <c r="I207" s="314"/>
      <c r="J207" s="314"/>
      <c r="K207" s="362"/>
    </row>
    <row r="208" s="1" customFormat="1" ht="15" customHeight="1">
      <c r="B208" s="339"/>
      <c r="C208" s="314"/>
      <c r="D208" s="314"/>
      <c r="E208" s="314"/>
      <c r="F208" s="337"/>
      <c r="G208" s="314"/>
      <c r="H208" s="314"/>
      <c r="I208" s="314"/>
      <c r="J208" s="314"/>
      <c r="K208" s="362"/>
    </row>
    <row r="209" s="1" customFormat="1" ht="15" customHeight="1">
      <c r="B209" s="339"/>
      <c r="C209" s="314" t="s">
        <v>6475</v>
      </c>
      <c r="D209" s="314"/>
      <c r="E209" s="314"/>
      <c r="F209" s="337" t="s">
        <v>79</v>
      </c>
      <c r="G209" s="314"/>
      <c r="H209" s="314" t="s">
        <v>6537</v>
      </c>
      <c r="I209" s="314"/>
      <c r="J209" s="314"/>
      <c r="K209" s="362"/>
    </row>
    <row r="210" s="1" customFormat="1" ht="15" customHeight="1">
      <c r="B210" s="339"/>
      <c r="C210" s="314"/>
      <c r="D210" s="314"/>
      <c r="E210" s="314"/>
      <c r="F210" s="337" t="s">
        <v>6374</v>
      </c>
      <c r="G210" s="314"/>
      <c r="H210" s="314" t="s">
        <v>6375</v>
      </c>
      <c r="I210" s="314"/>
      <c r="J210" s="314"/>
      <c r="K210" s="362"/>
    </row>
    <row r="211" s="1" customFormat="1" ht="15" customHeight="1">
      <c r="B211" s="339"/>
      <c r="C211" s="314"/>
      <c r="D211" s="314"/>
      <c r="E211" s="314"/>
      <c r="F211" s="337" t="s">
        <v>6372</v>
      </c>
      <c r="G211" s="314"/>
      <c r="H211" s="314" t="s">
        <v>6538</v>
      </c>
      <c r="I211" s="314"/>
      <c r="J211" s="314"/>
      <c r="K211" s="362"/>
    </row>
    <row r="212" s="1" customFormat="1" ht="15" customHeight="1">
      <c r="B212" s="386"/>
      <c r="C212" s="314"/>
      <c r="D212" s="314"/>
      <c r="E212" s="314"/>
      <c r="F212" s="337" t="s">
        <v>6376</v>
      </c>
      <c r="G212" s="375"/>
      <c r="H212" s="366" t="s">
        <v>122</v>
      </c>
      <c r="I212" s="366"/>
      <c r="J212" s="366"/>
      <c r="K212" s="387"/>
    </row>
    <row r="213" s="1" customFormat="1" ht="15" customHeight="1">
      <c r="B213" s="386"/>
      <c r="C213" s="314"/>
      <c r="D213" s="314"/>
      <c r="E213" s="314"/>
      <c r="F213" s="337" t="s">
        <v>1326</v>
      </c>
      <c r="G213" s="375"/>
      <c r="H213" s="366" t="s">
        <v>1336</v>
      </c>
      <c r="I213" s="366"/>
      <c r="J213" s="366"/>
      <c r="K213" s="387"/>
    </row>
    <row r="214" s="1" customFormat="1" ht="15" customHeight="1">
      <c r="B214" s="386"/>
      <c r="C214" s="314"/>
      <c r="D214" s="314"/>
      <c r="E214" s="314"/>
      <c r="F214" s="337"/>
      <c r="G214" s="375"/>
      <c r="H214" s="366"/>
      <c r="I214" s="366"/>
      <c r="J214" s="366"/>
      <c r="K214" s="387"/>
    </row>
    <row r="215" s="1" customFormat="1" ht="15" customHeight="1">
      <c r="B215" s="386"/>
      <c r="C215" s="314" t="s">
        <v>6499</v>
      </c>
      <c r="D215" s="314"/>
      <c r="E215" s="314"/>
      <c r="F215" s="337">
        <v>1</v>
      </c>
      <c r="G215" s="375"/>
      <c r="H215" s="366" t="s">
        <v>6539</v>
      </c>
      <c r="I215" s="366"/>
      <c r="J215" s="366"/>
      <c r="K215" s="387"/>
    </row>
    <row r="216" s="1" customFormat="1" ht="15" customHeight="1">
      <c r="B216" s="386"/>
      <c r="C216" s="314"/>
      <c r="D216" s="314"/>
      <c r="E216" s="314"/>
      <c r="F216" s="337">
        <v>2</v>
      </c>
      <c r="G216" s="375"/>
      <c r="H216" s="366" t="s">
        <v>6540</v>
      </c>
      <c r="I216" s="366"/>
      <c r="J216" s="366"/>
      <c r="K216" s="387"/>
    </row>
    <row r="217" s="1" customFormat="1" ht="15" customHeight="1">
      <c r="B217" s="386"/>
      <c r="C217" s="314"/>
      <c r="D217" s="314"/>
      <c r="E217" s="314"/>
      <c r="F217" s="337">
        <v>3</v>
      </c>
      <c r="G217" s="375"/>
      <c r="H217" s="366" t="s">
        <v>6541</v>
      </c>
      <c r="I217" s="366"/>
      <c r="J217" s="366"/>
      <c r="K217" s="387"/>
    </row>
    <row r="218" s="1" customFormat="1" ht="15" customHeight="1">
      <c r="B218" s="386"/>
      <c r="C218" s="314"/>
      <c r="D218" s="314"/>
      <c r="E218" s="314"/>
      <c r="F218" s="337">
        <v>4</v>
      </c>
      <c r="G218" s="375"/>
      <c r="H218" s="366" t="s">
        <v>6542</v>
      </c>
      <c r="I218" s="366"/>
      <c r="J218" s="366"/>
      <c r="K218" s="387"/>
    </row>
    <row r="219" s="1" customFormat="1" ht="12.75" customHeight="1">
      <c r="B219" s="388"/>
      <c r="C219" s="389"/>
      <c r="D219" s="389"/>
      <c r="E219" s="389"/>
      <c r="F219" s="389"/>
      <c r="G219" s="389"/>
      <c r="H219" s="389"/>
      <c r="I219" s="389"/>
      <c r="J219" s="389"/>
      <c r="K219" s="390"/>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LAPTOP-NFRAKJ24\Ivan</dc:creator>
  <cp:lastModifiedBy>LAPTOP-NFRAKJ24\Ivan</cp:lastModifiedBy>
  <dcterms:created xsi:type="dcterms:W3CDTF">2024-08-05T07:28:56Z</dcterms:created>
  <dcterms:modified xsi:type="dcterms:W3CDTF">2024-08-05T07:29:42Z</dcterms:modified>
</cp:coreProperties>
</file>