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/>
  <mc:AlternateContent xmlns:mc="http://schemas.openxmlformats.org/markup-compatibility/2006">
    <mc:Choice Requires="x15">
      <x15ac:absPath xmlns:x15ac="http://schemas.microsoft.com/office/spreadsheetml/2010/11/ac" url="C:\Users\Matej\Downloads\"/>
    </mc:Choice>
  </mc:AlternateContent>
  <xr:revisionPtr revIDLastSave="0" documentId="13_ncr:1_{14BBF697-9947-489A-BCA5-7829FB39452C}" xr6:coauthVersionLast="47" xr6:coauthVersionMax="47" xr10:uidLastSave="{00000000-0000-0000-0000-000000000000}"/>
  <bookViews>
    <workbookView xWindow="-120" yWindow="-120" windowWidth="38640" windowHeight="21240" xr2:uid="{00000000-000D-0000-FFFF-FFFF00000000}"/>
  </bookViews>
  <sheets>
    <sheet name="průzkum SVÍTIDLA" sheetId="14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5" i="14" l="1"/>
  <c r="N20" i="14"/>
  <c r="N19" i="14"/>
  <c r="M19" i="14"/>
  <c r="L19" i="14"/>
  <c r="N17" i="14"/>
  <c r="N16" i="14"/>
  <c r="M16" i="14"/>
  <c r="L16" i="14"/>
  <c r="N14" i="14"/>
  <c r="N13" i="14"/>
  <c r="M13" i="14"/>
  <c r="L13" i="14"/>
  <c r="N11" i="14"/>
  <c r="N10" i="14"/>
  <c r="N3" i="14" s="1"/>
  <c r="L4" i="14" s="1"/>
  <c r="M10" i="14"/>
  <c r="L10" i="14"/>
  <c r="M3" i="14"/>
  <c r="L3" i="14"/>
</calcChain>
</file>

<file path=xl/sharedStrings.xml><?xml version="1.0" encoding="utf-8"?>
<sst xmlns="http://schemas.openxmlformats.org/spreadsheetml/2006/main" count="114" uniqueCount="93">
  <si>
    <t>Kód</t>
  </si>
  <si>
    <t>Odkaz</t>
  </si>
  <si>
    <t>Ikea</t>
  </si>
  <si>
    <t>Počet celkem</t>
  </si>
  <si>
    <t>CELKEM</t>
  </si>
  <si>
    <t>Specifikace výrobku</t>
  </si>
  <si>
    <t>Označení</t>
  </si>
  <si>
    <t>Značka</t>
  </si>
  <si>
    <t>Produkt</t>
  </si>
  <si>
    <t>Náhled</t>
  </si>
  <si>
    <t>celkem A</t>
  </si>
  <si>
    <t>celkem B</t>
  </si>
  <si>
    <t>celkem C</t>
  </si>
  <si>
    <t>Kave Home</t>
  </si>
  <si>
    <t>Typ - Popis</t>
  </si>
  <si>
    <t>Maloobchodní cena - Kč s DPH</t>
  </si>
  <si>
    <t>Rozměry - specifikace</t>
  </si>
  <si>
    <t>Stojací lampa - v rohu ložnice</t>
  </si>
  <si>
    <t>Stojací lampa
se stíněním
- kruhová podnož
- zdroj světla se stíněním na tyči ideálně s jedním kloubem</t>
  </si>
  <si>
    <t>SV.01.A</t>
  </si>
  <si>
    <t>Somcasa</t>
  </si>
  <si>
    <t>Acebo 160 cm</t>
  </si>
  <si>
    <t>výška: 1600 mm
šířka: 250 mm
hloubka: 32 mm</t>
  </si>
  <si>
    <t>00LP204201</t>
  </si>
  <si>
    <t>https://www.designovynabytek.cz/cerna-kovova-stojaci-lampa-somcasa-acebo-160-cm/</t>
  </si>
  <si>
    <t>SV.01.B</t>
  </si>
  <si>
    <t>Dione Floor B</t>
  </si>
  <si>
    <t>výška 2200 mm
(maximální)</t>
  </si>
  <si>
    <t>https://www.dizajnove.cz/svitidla/782-dione-floor-b-lampa.html</t>
  </si>
  <si>
    <t>SV.01.C</t>
  </si>
  <si>
    <t>Nordic Living</t>
  </si>
  <si>
    <t>Aris 150 cm</t>
  </si>
  <si>
    <t>výška 1500 mm
průměr 250 mm</t>
  </si>
  <si>
    <t>https://www.designovynabytek.cz/cerna-kovova-stojaci-lampa-aris-150-cm/</t>
  </si>
  <si>
    <t>Lampička u postele</t>
  </si>
  <si>
    <t>Malá stolní lampa se stínítkem
- kruhová podnož</t>
  </si>
  <si>
    <t>SV.02.A</t>
  </si>
  <si>
    <t>Time for Home</t>
  </si>
  <si>
    <t>Agni</t>
  </si>
  <si>
    <t>výška: 510 mm
šířka: 300 mm</t>
  </si>
  <si>
    <t>LM2007BK</t>
  </si>
  <si>
    <t>https://www.designovynabytek.cz/cerna-kovova-stolni-lampa-agni/</t>
  </si>
  <si>
    <t>SV.02.B</t>
  </si>
  <si>
    <t>Teria</t>
  </si>
  <si>
    <t>výška: 500 mm
šířka: 180 mm
průměr stínidla: 210 mm</t>
  </si>
  <si>
    <t>LM2060BK</t>
  </si>
  <si>
    <t>https://www.designovynabytek.cz/cerna-kovova-stolni-lampa-teria/</t>
  </si>
  <si>
    <t>SV.02.C</t>
  </si>
  <si>
    <t>Royl</t>
  </si>
  <si>
    <t>výška: 360 mm
průměr: 200 mm</t>
  </si>
  <si>
    <t>LM2058BK</t>
  </si>
  <si>
    <t>https://www.designovynabytek.cz/cerna-kovova-stolni-lampa-royl/</t>
  </si>
  <si>
    <t>Stojací lampa - vedle sedačky</t>
  </si>
  <si>
    <t>Stojací lampa
se stíněním
- kruhová podnož
- zdroj světla se stíněním na rovné tyči
výkonnější než stojací lampa v ložnicích</t>
  </si>
  <si>
    <t>Halo design</t>
  </si>
  <si>
    <t>Metropole 150 cm</t>
  </si>
  <si>
    <t>výška: 1500 mm
průměr stínidla: 235 mm</t>
  </si>
  <si>
    <t>HD-739196</t>
  </si>
  <si>
    <t>https://www.designovynabytek.cz/cerna-kovova-stojaci-lampa-halo-design-metropole-150-cm/</t>
  </si>
  <si>
    <t>Northern</t>
  </si>
  <si>
    <t>Me dim, grey</t>
  </si>
  <si>
    <t>výška 1350 mm
výška stínítka: 180 mm
šířka: 250 mm
šířka stínítka: 160 mm</t>
  </si>
  <si>
    <t>https://www.designville.cz/stojaci-lampa-me-dim-grey</t>
  </si>
  <si>
    <t>Ari 150 cm</t>
  </si>
  <si>
    <t>výška: 150 mm
průměr: 420 mm</t>
  </si>
  <si>
    <t>LM2009BK</t>
  </si>
  <si>
    <t>https://www.designovynabytek.cz/cerna-kovova-stojaci-lampa-ari-150-cm/</t>
  </si>
  <si>
    <t>Stolní lampa - na pracovní stůl</t>
  </si>
  <si>
    <t>Malá stolní lampa 
- otočné směrové svítidlo
- kruhová podnož
- nastavitelné rameno</t>
  </si>
  <si>
    <t>SV.04.A</t>
  </si>
  <si>
    <t>Globo</t>
  </si>
  <si>
    <t>Famous</t>
  </si>
  <si>
    <t>výška: 590 mm</t>
  </si>
  <si>
    <t>https://www.globo-lighting-cz.cz/stolni-lampy/156-famous-24880-g11198.html?SubmitCurrency=1&amp;id_currency=2&amp;gclid=CjwKCAjw-eKpBhAbEiwAqFL0mjxUztORmC6ngykzdjTHx1RGpEWtXH_YISZR7ibGMaG5zdfmxaaaTBoCqjUQAvD_BwE</t>
  </si>
  <si>
    <t>SV.04.B</t>
  </si>
  <si>
    <t>Forsa</t>
  </si>
  <si>
    <t>výška: 350 mm
průměr základny: 150 mm
průměr stínidla: 120 mm</t>
  </si>
  <si>
    <t>001.467.76</t>
  </si>
  <si>
    <t>https://www.ikea.com/cz/cs/p/forsa-pracovni-lampa-cerna-00146776/</t>
  </si>
  <si>
    <t>SV.04.C</t>
  </si>
  <si>
    <t>Lindby</t>
  </si>
  <si>
    <t>Toulin</t>
  </si>
  <si>
    <t>výška: 575 mm
průměr základny: 150 mm
průměr stínidla: 110 mm</t>
  </si>
  <si>
    <t>https://www.svetla24.cz/p/lindby-toulin-led-stolni-lampa-flexi-rameno-cerna-9951104.html</t>
  </si>
  <si>
    <t>SOUČET CENY</t>
  </si>
  <si>
    <t>výrobky A</t>
  </si>
  <si>
    <t>výrobky B</t>
  </si>
  <si>
    <t>výrobky C</t>
  </si>
  <si>
    <t>PRŮMĚR s DPH Kč</t>
  </si>
  <si>
    <t>PRŮMĚR bez DPH Kč</t>
  </si>
  <si>
    <t>Součet ceny</t>
  </si>
  <si>
    <t>Průměrná cena za položku 
s DPH Kč</t>
  </si>
  <si>
    <t>VYBAVENÍ - VOLNĚ STOJÍCÍ SVÍTIDLA - průzkum trhu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</si>
</sst>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0"/>
      <color rgb="FF000000"/>
      <name val="Arial"/>
      <scheme val="minor"/>
    </font>
    <font>
      <b/>
      <sz val="10"/>
      <color theme="1"/>
      <name val="Roboto"/>
    </font>
    <font>
      <sz val="10"/>
      <name val="Arial"/>
    </font>
    <font>
      <sz val="10"/>
      <color theme="1"/>
      <name val="Arial"/>
      <scheme val="minor"/>
    </font>
    <font>
      <sz val="10"/>
      <color theme="1"/>
      <name val="Arial"/>
    </font>
    <font>
      <b/>
      <sz val="18"/>
      <color theme="1"/>
      <name val="Roboto"/>
    </font>
    <font>
      <sz val="10"/>
      <color theme="1"/>
      <name val="Roboto"/>
    </font>
    <font>
      <u/>
      <sz val="10"/>
      <color rgb="FF0000FF"/>
      <name val="Roboto"/>
    </font>
    <font>
      <u/>
      <sz val="10"/>
      <color rgb="FF0000FF"/>
      <name val="Roboto"/>
    </font>
    <font>
      <u/>
      <sz val="10"/>
      <color rgb="FF0000FF"/>
      <name val="Roboto"/>
    </font>
  </fonts>
  <fills count="7">
    <fill>
      <patternFill patternType="none"/>
    </fill>
    <fill>
      <patternFill patternType="gray125"/>
    </fill>
    <fill>
      <patternFill patternType="solid">
        <fgColor rgb="FFD9D9D9"/>
        <bgColor rgb="FFD9D9D9"/>
      </patternFill>
    </fill>
    <fill>
      <patternFill patternType="solid">
        <fgColor rgb="FFD9EAD3"/>
        <bgColor rgb="FFD9EAD3"/>
      </patternFill>
    </fill>
    <fill>
      <patternFill patternType="solid">
        <fgColor rgb="FFFCE5CD"/>
        <bgColor rgb="FFFCE5CD"/>
      </patternFill>
    </fill>
    <fill>
      <patternFill patternType="solid">
        <fgColor rgb="FFF3F3F3"/>
        <bgColor rgb="FFF3F3F3"/>
      </patternFill>
    </fill>
    <fill>
      <patternFill patternType="solid">
        <fgColor rgb="FFB6D7A8"/>
        <bgColor rgb="FFB6D7A8"/>
      </patternFill>
    </fill>
  </fills>
  <borders count="36">
    <border>
      <left/>
      <right/>
      <top/>
      <bottom/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ck">
        <color rgb="FF000000"/>
      </left>
      <right style="medium">
        <color rgb="FF000000"/>
      </right>
      <top style="thick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ck">
        <color rgb="FF000000"/>
      </top>
      <bottom style="medium">
        <color rgb="FF000000"/>
      </bottom>
      <diagonal/>
    </border>
    <border>
      <left/>
      <right/>
      <top style="thick">
        <color rgb="FF000000"/>
      </top>
      <bottom style="medium">
        <color rgb="FF000000"/>
      </bottom>
      <diagonal/>
    </border>
    <border>
      <left/>
      <right style="thick">
        <color rgb="FF000000"/>
      </right>
      <top style="thick">
        <color rgb="FF000000"/>
      </top>
      <bottom style="medium">
        <color rgb="FF000000"/>
      </bottom>
      <diagonal/>
    </border>
    <border>
      <left/>
      <right style="thick">
        <color rgb="FF000000"/>
      </right>
      <top style="medium">
        <color rgb="FF000000"/>
      </top>
      <bottom style="medium">
        <color rgb="FF000000"/>
      </bottom>
      <diagonal/>
    </border>
    <border>
      <left/>
      <right style="thick">
        <color rgb="FF000000"/>
      </right>
      <top/>
      <bottom/>
      <diagonal/>
    </border>
    <border>
      <left style="thick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/>
      <top/>
      <bottom style="thick">
        <color rgb="FF000000"/>
      </bottom>
      <diagonal/>
    </border>
    <border>
      <left/>
      <right style="thick">
        <color rgb="FF000000"/>
      </right>
      <top/>
      <bottom style="thick">
        <color rgb="FF000000"/>
      </bottom>
      <diagonal/>
    </border>
    <border>
      <left style="thick">
        <color rgb="FF000000"/>
      </left>
      <right/>
      <top style="thick">
        <color rgb="FF000000"/>
      </top>
      <bottom style="thin">
        <color rgb="FF000000"/>
      </bottom>
      <diagonal/>
    </border>
    <border>
      <left/>
      <right/>
      <top style="thick">
        <color rgb="FF000000"/>
      </top>
      <bottom style="thin">
        <color rgb="FF000000"/>
      </bottom>
      <diagonal/>
    </border>
    <border>
      <left/>
      <right style="thick">
        <color rgb="FF000000"/>
      </right>
      <top style="thick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medium">
        <color rgb="FF000000"/>
      </left>
      <right style="thick">
        <color rgb="FF000000"/>
      </right>
      <top style="thick">
        <color rgb="FF000000"/>
      </top>
      <bottom style="medium">
        <color rgb="FF000000"/>
      </bottom>
      <diagonal/>
    </border>
    <border>
      <left style="thick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ck">
        <color rgb="FF000000"/>
      </left>
      <right style="medium">
        <color rgb="FF000000"/>
      </right>
      <top style="medium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ck">
        <color rgb="FF000000"/>
      </bottom>
      <diagonal/>
    </border>
    <border>
      <left style="thick">
        <color rgb="FF000000"/>
      </left>
      <right/>
      <top style="thick">
        <color rgb="FF000000"/>
      </top>
      <bottom/>
      <diagonal/>
    </border>
    <border>
      <left/>
      <right/>
      <top style="thick">
        <color rgb="FF000000"/>
      </top>
      <bottom/>
      <diagonal/>
    </border>
    <border>
      <left/>
      <right style="thick">
        <color rgb="FF000000"/>
      </right>
      <top style="thick">
        <color rgb="FF000000"/>
      </top>
      <bottom/>
      <diagonal/>
    </border>
    <border>
      <left style="thick">
        <color rgb="FF000000"/>
      </left>
      <right/>
      <top/>
      <bottom/>
      <diagonal/>
    </border>
    <border>
      <left style="thick">
        <color rgb="FF000000"/>
      </left>
      <right/>
      <top/>
      <bottom style="thick">
        <color rgb="FF000000"/>
      </bottom>
      <diagonal/>
    </border>
    <border>
      <left/>
      <right/>
      <top style="medium">
        <color rgb="FF000000"/>
      </top>
      <bottom style="thick">
        <color rgb="FF000000"/>
      </bottom>
      <diagonal/>
    </border>
    <border>
      <left style="medium">
        <color rgb="FF000000"/>
      </left>
      <right style="thick">
        <color rgb="FF000000"/>
      </right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/>
      <bottom style="thick">
        <color rgb="FF000000"/>
      </bottom>
      <diagonal/>
    </border>
    <border>
      <left style="thick">
        <color rgb="FF000000"/>
      </left>
      <right style="thin">
        <color rgb="FF000000"/>
      </right>
      <top/>
      <bottom style="thick">
        <color rgb="FF000000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/>
      <right/>
      <top style="thick">
        <color rgb="FF000000"/>
      </top>
      <bottom style="thick">
        <color rgb="FF000000"/>
      </bottom>
      <diagonal/>
    </border>
    <border>
      <left/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/>
      <right style="medium">
        <color rgb="FF000000"/>
      </right>
      <top style="thick">
        <color rgb="FF000000"/>
      </top>
      <bottom style="thick">
        <color rgb="FF000000"/>
      </bottom>
      <diagonal/>
    </border>
    <border>
      <left/>
      <right style="thick">
        <color rgb="FF000000"/>
      </right>
      <top style="medium">
        <color rgb="FF000000"/>
      </top>
      <bottom style="thick">
        <color rgb="FF000000"/>
      </bottom>
      <diagonal/>
    </border>
    <border>
      <left style="thick">
        <color rgb="FF000000"/>
      </left>
      <right/>
      <top style="thick">
        <color rgb="FF000000"/>
      </top>
      <bottom style="medium">
        <color rgb="FF000000"/>
      </bottom>
      <diagonal/>
    </border>
    <border>
      <left style="thick">
        <color rgb="FF000000"/>
      </left>
      <right/>
      <top style="medium">
        <color rgb="FF000000"/>
      </top>
      <bottom style="thick">
        <color rgb="FF000000"/>
      </bottom>
      <diagonal/>
    </border>
  </borders>
  <cellStyleXfs count="1">
    <xf numFmtId="0" fontId="0" fillId="0" borderId="0"/>
  </cellStyleXfs>
  <cellXfs count="54">
    <xf numFmtId="0" fontId="0" fillId="0" borderId="0" xfId="0"/>
    <xf numFmtId="0" fontId="4" fillId="0" borderId="0" xfId="0" applyFont="1"/>
    <xf numFmtId="0" fontId="6" fillId="5" borderId="1" xfId="0" applyFont="1" applyFill="1" applyBorder="1" applyAlignment="1">
      <alignment vertical="center" wrapText="1"/>
    </xf>
    <xf numFmtId="0" fontId="1" fillId="5" borderId="1" xfId="0" applyFont="1" applyFill="1" applyBorder="1" applyAlignment="1">
      <alignment vertical="center" wrapText="1"/>
    </xf>
    <xf numFmtId="0" fontId="3" fillId="0" borderId="3" xfId="0" applyFont="1" applyBorder="1"/>
    <xf numFmtId="0" fontId="1" fillId="4" borderId="4" xfId="0" applyFont="1" applyFill="1" applyBorder="1" applyAlignment="1">
      <alignment wrapText="1"/>
    </xf>
    <xf numFmtId="0" fontId="1" fillId="4" borderId="16" xfId="0" applyFont="1" applyFill="1" applyBorder="1" applyAlignment="1">
      <alignment wrapText="1"/>
    </xf>
    <xf numFmtId="0" fontId="3" fillId="3" borderId="17" xfId="0" applyFont="1" applyFill="1" applyBorder="1"/>
    <xf numFmtId="0" fontId="3" fillId="3" borderId="2" xfId="0" applyFont="1" applyFill="1" applyBorder="1"/>
    <xf numFmtId="0" fontId="3" fillId="6" borderId="18" xfId="0" applyFont="1" applyFill="1" applyBorder="1"/>
    <xf numFmtId="0" fontId="3" fillId="6" borderId="19" xfId="0" applyFont="1" applyFill="1" applyBorder="1"/>
    <xf numFmtId="0" fontId="1" fillId="4" borderId="15" xfId="0" applyFont="1" applyFill="1" applyBorder="1" applyAlignment="1">
      <alignment wrapText="1"/>
    </xf>
    <xf numFmtId="0" fontId="3" fillId="4" borderId="21" xfId="0" applyFont="1" applyFill="1" applyBorder="1" applyAlignment="1">
      <alignment horizontal="right"/>
    </xf>
    <xf numFmtId="0" fontId="3" fillId="4" borderId="0" xfId="0" applyFont="1" applyFill="1" applyAlignment="1">
      <alignment vertical="top"/>
    </xf>
    <xf numFmtId="0" fontId="1" fillId="5" borderId="5" xfId="0" applyFont="1" applyFill="1" applyBorder="1" applyAlignment="1">
      <alignment vertical="center" wrapText="1"/>
    </xf>
    <xf numFmtId="0" fontId="6" fillId="5" borderId="5" xfId="0" applyFont="1" applyFill="1" applyBorder="1" applyAlignment="1">
      <alignment vertical="center" wrapText="1"/>
    </xf>
    <xf numFmtId="0" fontId="6" fillId="5" borderId="25" xfId="0" applyFont="1" applyFill="1" applyBorder="1" applyAlignment="1">
      <alignment vertical="center" wrapText="1"/>
    </xf>
    <xf numFmtId="0" fontId="1" fillId="5" borderId="25" xfId="0" applyFont="1" applyFill="1" applyBorder="1" applyAlignment="1">
      <alignment vertical="center" wrapText="1"/>
    </xf>
    <xf numFmtId="0" fontId="6" fillId="5" borderId="1" xfId="0" applyFont="1" applyFill="1" applyBorder="1" applyAlignment="1">
      <alignment horizontal="left" vertical="center" wrapText="1"/>
    </xf>
    <xf numFmtId="0" fontId="3" fillId="3" borderId="26" xfId="0" applyFont="1" applyFill="1" applyBorder="1"/>
    <xf numFmtId="0" fontId="1" fillId="2" borderId="28" xfId="0" applyFont="1" applyFill="1" applyBorder="1" applyAlignment="1">
      <alignment wrapText="1"/>
    </xf>
    <xf numFmtId="0" fontId="1" fillId="2" borderId="27" xfId="0" applyFont="1" applyFill="1" applyBorder="1" applyAlignment="1">
      <alignment wrapText="1"/>
    </xf>
    <xf numFmtId="0" fontId="1" fillId="2" borderId="11" xfId="0" applyFont="1" applyFill="1" applyBorder="1" applyAlignment="1">
      <alignment wrapText="1"/>
    </xf>
    <xf numFmtId="0" fontId="6" fillId="5" borderId="5" xfId="0" applyFont="1" applyFill="1" applyBorder="1" applyAlignment="1">
      <alignment horizontal="left" vertical="center" wrapText="1"/>
    </xf>
    <xf numFmtId="0" fontId="6" fillId="5" borderId="25" xfId="0" applyFont="1" applyFill="1" applyBorder="1" applyAlignment="1">
      <alignment horizontal="left" vertical="center" wrapText="1"/>
    </xf>
    <xf numFmtId="0" fontId="3" fillId="4" borderId="22" xfId="0" applyFont="1" applyFill="1" applyBorder="1" applyAlignment="1">
      <alignment horizontal="right"/>
    </xf>
    <xf numFmtId="0" fontId="3" fillId="4" borderId="8" xfId="0" applyFont="1" applyFill="1" applyBorder="1" applyAlignment="1">
      <alignment vertical="top"/>
    </xf>
    <xf numFmtId="1" fontId="3" fillId="6" borderId="31" xfId="0" applyNumberFormat="1" applyFont="1" applyFill="1" applyBorder="1"/>
    <xf numFmtId="0" fontId="1" fillId="2" borderId="10" xfId="0" applyFont="1" applyFill="1" applyBorder="1" applyAlignment="1">
      <alignment wrapText="1"/>
    </xf>
    <xf numFmtId="0" fontId="7" fillId="5" borderId="6" xfId="0" applyFont="1" applyFill="1" applyBorder="1" applyAlignment="1">
      <alignment vertical="center" wrapText="1"/>
    </xf>
    <xf numFmtId="0" fontId="3" fillId="4" borderId="20" xfId="0" applyFont="1" applyFill="1" applyBorder="1" applyAlignment="1">
      <alignment horizontal="right"/>
    </xf>
    <xf numFmtId="0" fontId="8" fillId="5" borderId="7" xfId="0" applyFont="1" applyFill="1" applyBorder="1" applyAlignment="1">
      <alignment vertical="center" wrapText="1"/>
    </xf>
    <xf numFmtId="0" fontId="3" fillId="4" borderId="23" xfId="0" applyFont="1" applyFill="1" applyBorder="1" applyAlignment="1">
      <alignment vertical="top"/>
    </xf>
    <xf numFmtId="0" fontId="9" fillId="5" borderId="33" xfId="0" applyFont="1" applyFill="1" applyBorder="1" applyAlignment="1">
      <alignment vertical="center" wrapText="1"/>
    </xf>
    <xf numFmtId="0" fontId="5" fillId="5" borderId="34" xfId="0" applyFont="1" applyFill="1" applyBorder="1" applyAlignment="1">
      <alignment vertical="center" wrapText="1"/>
    </xf>
    <xf numFmtId="0" fontId="5" fillId="5" borderId="9" xfId="0" applyFont="1" applyFill="1" applyBorder="1" applyAlignment="1">
      <alignment vertical="center" wrapText="1"/>
    </xf>
    <xf numFmtId="0" fontId="5" fillId="5" borderId="35" xfId="0" applyFont="1" applyFill="1" applyBorder="1" applyAlignment="1">
      <alignment vertical="center" wrapText="1"/>
    </xf>
    <xf numFmtId="0" fontId="0" fillId="0" borderId="0" xfId="0"/>
    <xf numFmtId="0" fontId="2" fillId="0" borderId="10" xfId="0" applyFont="1" applyBorder="1"/>
    <xf numFmtId="0" fontId="2" fillId="0" borderId="23" xfId="0" applyFont="1" applyBorder="1"/>
    <xf numFmtId="0" fontId="2" fillId="0" borderId="24" xfId="0" applyFont="1" applyBorder="1"/>
    <xf numFmtId="0" fontId="3" fillId="3" borderId="29" xfId="0" applyFont="1" applyFill="1" applyBorder="1" applyAlignment="1">
      <alignment wrapText="1"/>
    </xf>
    <xf numFmtId="0" fontId="2" fillId="0" borderId="32" xfId="0" applyFont="1" applyBorder="1"/>
    <xf numFmtId="0" fontId="2" fillId="0" borderId="13" xfId="0" applyFont="1" applyBorder="1"/>
    <xf numFmtId="0" fontId="2" fillId="0" borderId="14" xfId="0" applyFont="1" applyBorder="1"/>
    <xf numFmtId="0" fontId="2" fillId="0" borderId="30" xfId="0" applyFont="1" applyBorder="1"/>
    <xf numFmtId="0" fontId="2" fillId="0" borderId="31" xfId="0" applyFont="1" applyBorder="1"/>
    <xf numFmtId="0" fontId="4" fillId="5" borderId="20" xfId="0" applyFont="1" applyFill="1" applyBorder="1" applyAlignment="1">
      <alignment vertical="center" wrapText="1"/>
    </xf>
    <xf numFmtId="0" fontId="4" fillId="5" borderId="21" xfId="0" applyFont="1" applyFill="1" applyBorder="1" applyAlignment="1">
      <alignment vertical="center" wrapText="1"/>
    </xf>
    <xf numFmtId="0" fontId="1" fillId="2" borderId="12" xfId="0" applyFont="1" applyFill="1" applyBorder="1"/>
    <xf numFmtId="0" fontId="1" fillId="2" borderId="30" xfId="0" applyFont="1" applyFill="1" applyBorder="1" applyAlignment="1">
      <alignment wrapText="1"/>
    </xf>
    <xf numFmtId="0" fontId="4" fillId="5" borderId="22" xfId="0" applyFont="1" applyFill="1" applyBorder="1" applyAlignment="1">
      <alignment vertical="center" wrapText="1"/>
    </xf>
    <xf numFmtId="0" fontId="2" fillId="0" borderId="8" xfId="0" applyFont="1" applyBorder="1"/>
    <xf numFmtId="0" fontId="2" fillId="0" borderId="11" xfId="0" applyFont="1" applyBorder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0</xdr:colOff>
      <xdr:row>8</xdr:row>
      <xdr:rowOff>0</xdr:rowOff>
    </xdr:from>
    <xdr:ext cx="981075" cy="1428750"/>
    <xdr:pic>
      <xdr:nvPicPr>
        <xdr:cNvPr id="2" name="image147.png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9</xdr:row>
      <xdr:rowOff>0</xdr:rowOff>
    </xdr:from>
    <xdr:ext cx="1200150" cy="1428750"/>
    <xdr:pic>
      <xdr:nvPicPr>
        <xdr:cNvPr id="3" name="image185.png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10</xdr:row>
      <xdr:rowOff>0</xdr:rowOff>
    </xdr:from>
    <xdr:ext cx="1200150" cy="1428750"/>
    <xdr:pic>
      <xdr:nvPicPr>
        <xdr:cNvPr id="4" name="image200.png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11</xdr:row>
      <xdr:rowOff>0</xdr:rowOff>
    </xdr:from>
    <xdr:ext cx="923925" cy="1428750"/>
    <xdr:pic>
      <xdr:nvPicPr>
        <xdr:cNvPr id="5" name="image157.png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12</xdr:row>
      <xdr:rowOff>0</xdr:rowOff>
    </xdr:from>
    <xdr:ext cx="1323975" cy="1428750"/>
    <xdr:pic>
      <xdr:nvPicPr>
        <xdr:cNvPr id="6" name="image160.png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13</xdr:row>
      <xdr:rowOff>0</xdr:rowOff>
    </xdr:from>
    <xdr:ext cx="1323975" cy="1428750"/>
    <xdr:pic>
      <xdr:nvPicPr>
        <xdr:cNvPr id="7" name="image156.png">
          <a:extLst>
            <a:ext uri="{FF2B5EF4-FFF2-40B4-BE49-F238E27FC236}">
              <a16:creationId xmlns:a16="http://schemas.microsoft.com/office/drawing/2014/main" id="{00000000-0008-0000-0D00-000007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14</xdr:row>
      <xdr:rowOff>0</xdr:rowOff>
    </xdr:from>
    <xdr:ext cx="876300" cy="1428750"/>
    <xdr:pic>
      <xdr:nvPicPr>
        <xdr:cNvPr id="8" name="image163.png">
          <a:extLst>
            <a:ext uri="{FF2B5EF4-FFF2-40B4-BE49-F238E27FC236}">
              <a16:creationId xmlns:a16="http://schemas.microsoft.com/office/drawing/2014/main" id="{00000000-0008-0000-0D00-000008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15</xdr:row>
      <xdr:rowOff>0</xdr:rowOff>
    </xdr:from>
    <xdr:ext cx="1800225" cy="1428750"/>
    <xdr:pic>
      <xdr:nvPicPr>
        <xdr:cNvPr id="9" name="image146.jpg">
          <a:extLst>
            <a:ext uri="{FF2B5EF4-FFF2-40B4-BE49-F238E27FC236}">
              <a16:creationId xmlns:a16="http://schemas.microsoft.com/office/drawing/2014/main" id="{00000000-0008-0000-0D00-000009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16</xdr:row>
      <xdr:rowOff>0</xdr:rowOff>
    </xdr:from>
    <xdr:ext cx="876300" cy="1428750"/>
    <xdr:pic>
      <xdr:nvPicPr>
        <xdr:cNvPr id="10" name="image159.png">
          <a:extLst>
            <a:ext uri="{FF2B5EF4-FFF2-40B4-BE49-F238E27FC236}">
              <a16:creationId xmlns:a16="http://schemas.microsoft.com/office/drawing/2014/main" id="{00000000-0008-0000-0D00-00000A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17</xdr:row>
      <xdr:rowOff>0</xdr:rowOff>
    </xdr:from>
    <xdr:ext cx="1371600" cy="1428750"/>
    <xdr:pic>
      <xdr:nvPicPr>
        <xdr:cNvPr id="11" name="image153.png">
          <a:extLst>
            <a:ext uri="{FF2B5EF4-FFF2-40B4-BE49-F238E27FC236}">
              <a16:creationId xmlns:a16="http://schemas.microsoft.com/office/drawing/2014/main" id="{00000000-0008-0000-0D00-00000B000000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18</xdr:row>
      <xdr:rowOff>0</xdr:rowOff>
    </xdr:from>
    <xdr:ext cx="1485900" cy="1428750"/>
    <xdr:pic>
      <xdr:nvPicPr>
        <xdr:cNvPr id="12" name="image149.png">
          <a:extLst>
            <a:ext uri="{FF2B5EF4-FFF2-40B4-BE49-F238E27FC236}">
              <a16:creationId xmlns:a16="http://schemas.microsoft.com/office/drawing/2014/main" id="{00000000-0008-0000-0D00-00000C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19</xdr:row>
      <xdr:rowOff>0</xdr:rowOff>
    </xdr:from>
    <xdr:ext cx="1409700" cy="1428750"/>
    <xdr:pic>
      <xdr:nvPicPr>
        <xdr:cNvPr id="13" name="image150.png">
          <a:extLst>
            <a:ext uri="{FF2B5EF4-FFF2-40B4-BE49-F238E27FC236}">
              <a16:creationId xmlns:a16="http://schemas.microsoft.com/office/drawing/2014/main" id="{00000000-0008-0000-0D00-00000D000000}"/>
            </a:ext>
          </a:extLst>
        </xdr:cNvPr>
        <xdr:cNvPicPr preferRelativeResize="0"/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designville.cz/stojaci-lampa-me-dim-grey" TargetMode="External"/><Relationship Id="rId13" Type="http://schemas.openxmlformats.org/officeDocument/2006/relationships/drawing" Target="../drawings/drawing1.xml"/><Relationship Id="rId3" Type="http://schemas.openxmlformats.org/officeDocument/2006/relationships/hyperlink" Target="https://www.designovynabytek.cz/cerna-kovova-stojaci-lampa-aris-150-cm/" TargetMode="External"/><Relationship Id="rId7" Type="http://schemas.openxmlformats.org/officeDocument/2006/relationships/hyperlink" Target="https://www.designovynabytek.cz/cerna-kovova-stojaci-lampa-halo-design-metropole-150-cm/" TargetMode="External"/><Relationship Id="rId12" Type="http://schemas.openxmlformats.org/officeDocument/2006/relationships/hyperlink" Target="https://www.svetla24.cz/p/lindby-toulin-led-stolni-lampa-flexi-rameno-cerna-9951104.html" TargetMode="External"/><Relationship Id="rId2" Type="http://schemas.openxmlformats.org/officeDocument/2006/relationships/hyperlink" Target="https://www.dizajnove.cz/svitidla/782-dione-floor-b-lampa.html" TargetMode="External"/><Relationship Id="rId1" Type="http://schemas.openxmlformats.org/officeDocument/2006/relationships/hyperlink" Target="https://www.designovynabytek.cz/cerna-kovova-stojaci-lampa-somcasa-acebo-160-cm/" TargetMode="External"/><Relationship Id="rId6" Type="http://schemas.openxmlformats.org/officeDocument/2006/relationships/hyperlink" Target="https://www.designovynabytek.cz/bila-kovova-stolni-lampa-royl/" TargetMode="External"/><Relationship Id="rId11" Type="http://schemas.openxmlformats.org/officeDocument/2006/relationships/hyperlink" Target="https://www.ikea.com/cz/cs/p/forsa-pracovni-lampa-cerna-00146776/" TargetMode="External"/><Relationship Id="rId5" Type="http://schemas.openxmlformats.org/officeDocument/2006/relationships/hyperlink" Target="https://www.designovynabytek.cz/cerna-kovova-stolni-lampa-teria/" TargetMode="External"/><Relationship Id="rId10" Type="http://schemas.openxmlformats.org/officeDocument/2006/relationships/hyperlink" Target="https://www.globo-lighting-cz.cz/stolni-lampy/156-famous-24880-g11198.html?SubmitCurrency=1&amp;id_currency=2&amp;gclid=CjwKCAjw-eKpBhAbEiwAqFL0mjxUztORmC6ngykzdjTHx1RGpEWtXH_YISZR7ibGMaG5zdfmxaaaTBoCqjUQAvD_BwE" TargetMode="External"/><Relationship Id="rId4" Type="http://schemas.openxmlformats.org/officeDocument/2006/relationships/hyperlink" Target="https://www.designovynabytek.cz/cerna-kovova-stolni-lampa-agni/" TargetMode="External"/><Relationship Id="rId9" Type="http://schemas.openxmlformats.org/officeDocument/2006/relationships/hyperlink" Target="https://www.designovynabytek.cz/cerna-kovova-stojaci-lampa-ari-150-cm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FF00FF"/>
    <outlinePr summaryBelow="0" summaryRight="0"/>
    <pageSetUpPr fitToPage="1"/>
  </sheetPr>
  <dimension ref="A1:N20"/>
  <sheetViews>
    <sheetView tabSelected="1" workbookViewId="0">
      <selection activeCell="R10" sqref="R10"/>
    </sheetView>
  </sheetViews>
  <sheetFormatPr defaultColWidth="12.5703125" defaultRowHeight="15.75" customHeight="1" x14ac:dyDescent="0.2"/>
  <cols>
    <col min="1" max="1" width="12.5703125" customWidth="1"/>
    <col min="2" max="2" width="6.42578125" customWidth="1"/>
    <col min="3" max="3" width="18.85546875" customWidth="1"/>
    <col min="4" max="6" width="12.5703125" customWidth="1"/>
    <col min="7" max="7" width="25.140625" customWidth="1"/>
    <col min="8" max="8" width="18.85546875" customWidth="1"/>
    <col min="9" max="9" width="13.42578125" customWidth="1"/>
    <col min="10" max="10" width="12.5703125" customWidth="1"/>
    <col min="11" max="11" width="19.28515625" customWidth="1"/>
    <col min="12" max="14" width="10.7109375" customWidth="1"/>
  </cols>
  <sheetData>
    <row r="1" spans="1:14" ht="12.75" x14ac:dyDescent="0.2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4" ht="12.75" x14ac:dyDescent="0.2">
      <c r="A2" s="1"/>
      <c r="B2" s="1"/>
      <c r="C2" s="1"/>
      <c r="D2" s="1"/>
      <c r="E2" s="1"/>
      <c r="F2" s="1"/>
      <c r="G2" s="1"/>
      <c r="H2" s="1"/>
      <c r="I2" s="1"/>
      <c r="J2" s="1"/>
      <c r="K2" s="4" t="s">
        <v>84</v>
      </c>
      <c r="L2" s="5" t="s">
        <v>85</v>
      </c>
      <c r="M2" s="5" t="s">
        <v>86</v>
      </c>
      <c r="N2" s="6" t="s">
        <v>87</v>
      </c>
    </row>
    <row r="3" spans="1:14" ht="12.75" x14ac:dyDescent="0.2">
      <c r="A3" s="1"/>
      <c r="B3" s="1"/>
      <c r="C3" s="1"/>
      <c r="D3" s="1"/>
      <c r="E3" s="1"/>
      <c r="F3" s="1"/>
      <c r="G3" s="1"/>
      <c r="H3" s="1"/>
      <c r="I3" s="1"/>
      <c r="J3" s="1"/>
      <c r="K3" s="7" t="s">
        <v>4</v>
      </c>
      <c r="L3" s="8">
        <f t="shared" ref="L3:N3" si="0">SUM(L10+L13+L16+L19)</f>
        <v>114900</v>
      </c>
      <c r="M3" s="8">
        <f t="shared" si="0"/>
        <v>116400</v>
      </c>
      <c r="N3" s="19">
        <f t="shared" si="0"/>
        <v>113400</v>
      </c>
    </row>
    <row r="4" spans="1:14" ht="12.75" x14ac:dyDescent="0.2">
      <c r="A4" s="1"/>
      <c r="B4" s="1"/>
      <c r="C4" s="1"/>
      <c r="D4" s="1"/>
      <c r="E4" s="1"/>
      <c r="F4" s="1"/>
      <c r="G4" s="1"/>
      <c r="H4" s="1"/>
      <c r="I4" s="1"/>
      <c r="J4" s="1"/>
      <c r="K4" s="9" t="s">
        <v>88</v>
      </c>
      <c r="L4" s="10">
        <f>AVERAGE(L3,M3,N3)</f>
        <v>114900</v>
      </c>
      <c r="M4" s="1"/>
      <c r="N4" s="1"/>
    </row>
    <row r="5" spans="1:14" ht="12.75" x14ac:dyDescent="0.2">
      <c r="A5" s="1"/>
      <c r="B5" s="1"/>
      <c r="C5" s="1"/>
      <c r="D5" s="1"/>
      <c r="E5" s="1"/>
      <c r="F5" s="1"/>
      <c r="G5" s="1"/>
      <c r="H5" s="1"/>
      <c r="I5" s="1"/>
      <c r="J5" s="1"/>
      <c r="K5" s="9" t="s">
        <v>89</v>
      </c>
      <c r="L5" s="10">
        <f>QUOTIENT(L4,1.21)</f>
        <v>94958</v>
      </c>
      <c r="M5" s="1"/>
    </row>
    <row r="6" spans="1:14" ht="12.75" x14ac:dyDescent="0.2">
      <c r="A6" s="1"/>
      <c r="B6" s="1"/>
      <c r="C6" s="1"/>
      <c r="D6" s="1"/>
      <c r="E6" s="1"/>
      <c r="F6" s="1"/>
      <c r="G6" s="1"/>
      <c r="H6" s="1"/>
      <c r="I6" s="1"/>
      <c r="J6" s="1"/>
      <c r="K6" s="1"/>
    </row>
    <row r="7" spans="1:14" ht="12.75" x14ac:dyDescent="0.2">
      <c r="A7" s="49" t="s">
        <v>92</v>
      </c>
      <c r="B7" s="43"/>
      <c r="C7" s="43"/>
      <c r="D7" s="43"/>
      <c r="E7" s="43"/>
      <c r="F7" s="43"/>
      <c r="G7" s="43"/>
      <c r="H7" s="43"/>
      <c r="I7" s="43"/>
      <c r="J7" s="43"/>
      <c r="K7" s="44"/>
      <c r="L7" s="50" t="s">
        <v>90</v>
      </c>
      <c r="M7" s="45"/>
      <c r="N7" s="46"/>
    </row>
    <row r="8" spans="1:14" ht="38.25" x14ac:dyDescent="0.2">
      <c r="A8" s="20" t="s">
        <v>14</v>
      </c>
      <c r="B8" s="21" t="s">
        <v>3</v>
      </c>
      <c r="C8" s="21" t="s">
        <v>5</v>
      </c>
      <c r="D8" s="21" t="s">
        <v>6</v>
      </c>
      <c r="E8" s="21" t="s">
        <v>7</v>
      </c>
      <c r="F8" s="21" t="s">
        <v>8</v>
      </c>
      <c r="G8" s="21" t="s">
        <v>9</v>
      </c>
      <c r="H8" s="21" t="s">
        <v>16</v>
      </c>
      <c r="I8" s="21" t="s">
        <v>15</v>
      </c>
      <c r="J8" s="28" t="s">
        <v>0</v>
      </c>
      <c r="K8" s="22" t="s">
        <v>1</v>
      </c>
      <c r="L8" s="11" t="s">
        <v>10</v>
      </c>
      <c r="M8" s="11" t="s">
        <v>11</v>
      </c>
      <c r="N8" s="11" t="s">
        <v>12</v>
      </c>
    </row>
    <row r="9" spans="1:14" ht="112.5" customHeight="1" x14ac:dyDescent="0.2">
      <c r="A9" s="47" t="s">
        <v>17</v>
      </c>
      <c r="B9" s="48">
        <v>12</v>
      </c>
      <c r="C9" s="51" t="s">
        <v>18</v>
      </c>
      <c r="D9" s="34" t="s">
        <v>19</v>
      </c>
      <c r="E9" s="14" t="s">
        <v>20</v>
      </c>
      <c r="F9" s="14" t="s">
        <v>21</v>
      </c>
      <c r="G9" s="14"/>
      <c r="H9" s="15" t="s">
        <v>22</v>
      </c>
      <c r="I9" s="15">
        <v>3300</v>
      </c>
      <c r="J9" s="23" t="s">
        <v>23</v>
      </c>
      <c r="K9" s="29" t="s">
        <v>24</v>
      </c>
      <c r="L9" s="30" t="s">
        <v>10</v>
      </c>
      <c r="M9" s="12" t="s">
        <v>11</v>
      </c>
      <c r="N9" s="25" t="s">
        <v>12</v>
      </c>
    </row>
    <row r="10" spans="1:14" ht="112.5" customHeight="1" x14ac:dyDescent="0.2">
      <c r="A10" s="39"/>
      <c r="B10" s="37"/>
      <c r="C10" s="52"/>
      <c r="D10" s="35" t="s">
        <v>25</v>
      </c>
      <c r="E10" s="3" t="s">
        <v>13</v>
      </c>
      <c r="F10" s="3" t="s">
        <v>26</v>
      </c>
      <c r="G10" s="3"/>
      <c r="H10" s="2" t="s">
        <v>27</v>
      </c>
      <c r="I10" s="2">
        <v>3900</v>
      </c>
      <c r="J10" s="18"/>
      <c r="K10" s="31" t="s">
        <v>28</v>
      </c>
      <c r="L10" s="32">
        <f>(B9*I9)</f>
        <v>39600</v>
      </c>
      <c r="M10" s="13">
        <f>(B9*I10)</f>
        <v>46800</v>
      </c>
      <c r="N10" s="26">
        <f>(B9*I11)</f>
        <v>40800</v>
      </c>
    </row>
    <row r="11" spans="1:14" ht="112.5" customHeight="1" x14ac:dyDescent="0.2">
      <c r="A11" s="40"/>
      <c r="B11" s="38"/>
      <c r="C11" s="53"/>
      <c r="D11" s="36" t="s">
        <v>29</v>
      </c>
      <c r="E11" s="17" t="s">
        <v>30</v>
      </c>
      <c r="F11" s="17" t="s">
        <v>31</v>
      </c>
      <c r="G11" s="17"/>
      <c r="H11" s="16" t="s">
        <v>32</v>
      </c>
      <c r="I11" s="16">
        <v>3400</v>
      </c>
      <c r="J11" s="24">
        <v>6409103</v>
      </c>
      <c r="K11" s="33" t="s">
        <v>33</v>
      </c>
      <c r="L11" s="41" t="s">
        <v>91</v>
      </c>
      <c r="M11" s="42"/>
      <c r="N11" s="27">
        <f>AVERAGE(I9,I10,I11)</f>
        <v>3533.3333333333335</v>
      </c>
    </row>
    <row r="12" spans="1:14" ht="112.5" customHeight="1" x14ac:dyDescent="0.2">
      <c r="A12" s="47" t="s">
        <v>34</v>
      </c>
      <c r="B12" s="48">
        <v>12</v>
      </c>
      <c r="C12" s="51" t="s">
        <v>35</v>
      </c>
      <c r="D12" s="34" t="s">
        <v>36</v>
      </c>
      <c r="E12" s="14" t="s">
        <v>37</v>
      </c>
      <c r="F12" s="14" t="s">
        <v>38</v>
      </c>
      <c r="G12" s="14"/>
      <c r="H12" s="15" t="s">
        <v>39</v>
      </c>
      <c r="I12" s="15">
        <v>2800</v>
      </c>
      <c r="J12" s="23" t="s">
        <v>40</v>
      </c>
      <c r="K12" s="29" t="s">
        <v>41</v>
      </c>
      <c r="L12" s="30" t="s">
        <v>10</v>
      </c>
      <c r="M12" s="12" t="s">
        <v>11</v>
      </c>
      <c r="N12" s="25" t="s">
        <v>12</v>
      </c>
    </row>
    <row r="13" spans="1:14" ht="112.5" customHeight="1" x14ac:dyDescent="0.2">
      <c r="A13" s="39"/>
      <c r="B13" s="37"/>
      <c r="C13" s="52"/>
      <c r="D13" s="35" t="s">
        <v>42</v>
      </c>
      <c r="E13" s="3" t="s">
        <v>37</v>
      </c>
      <c r="F13" s="3" t="s">
        <v>43</v>
      </c>
      <c r="G13" s="3"/>
      <c r="H13" s="2" t="s">
        <v>44</v>
      </c>
      <c r="I13" s="2">
        <v>2100</v>
      </c>
      <c r="J13" s="18" t="s">
        <v>45</v>
      </c>
      <c r="K13" s="31" t="s">
        <v>46</v>
      </c>
      <c r="L13" s="32">
        <f>(B12*I12)</f>
        <v>33600</v>
      </c>
      <c r="M13" s="13">
        <f>(B12*I13)</f>
        <v>25200</v>
      </c>
      <c r="N13" s="26">
        <f>(B12*I14)</f>
        <v>25200</v>
      </c>
    </row>
    <row r="14" spans="1:14" ht="112.5" customHeight="1" x14ac:dyDescent="0.2">
      <c r="A14" s="40"/>
      <c r="B14" s="38"/>
      <c r="C14" s="53"/>
      <c r="D14" s="36" t="s">
        <v>47</v>
      </c>
      <c r="E14" s="17" t="s">
        <v>37</v>
      </c>
      <c r="F14" s="17" t="s">
        <v>48</v>
      </c>
      <c r="G14" s="17"/>
      <c r="H14" s="16" t="s">
        <v>49</v>
      </c>
      <c r="I14" s="16">
        <v>2100</v>
      </c>
      <c r="J14" s="24" t="s">
        <v>50</v>
      </c>
      <c r="K14" s="33" t="s">
        <v>51</v>
      </c>
      <c r="L14" s="41" t="s">
        <v>91</v>
      </c>
      <c r="M14" s="42"/>
      <c r="N14" s="27">
        <f>AVERAGE(I12,I13,I14)</f>
        <v>2333.3333333333335</v>
      </c>
    </row>
    <row r="15" spans="1:14" ht="112.5" customHeight="1" x14ac:dyDescent="0.2">
      <c r="A15" s="47" t="s">
        <v>52</v>
      </c>
      <c r="B15" s="48">
        <v>4</v>
      </c>
      <c r="C15" s="51" t="s">
        <v>53</v>
      </c>
      <c r="D15" s="34" t="s">
        <v>19</v>
      </c>
      <c r="E15" s="14" t="s">
        <v>54</v>
      </c>
      <c r="F15" s="14" t="s">
        <v>55</v>
      </c>
      <c r="G15" s="14"/>
      <c r="H15" s="15" t="s">
        <v>56</v>
      </c>
      <c r="I15" s="15">
        <v>8150</v>
      </c>
      <c r="J15" s="23" t="s">
        <v>57</v>
      </c>
      <c r="K15" s="29" t="s">
        <v>58</v>
      </c>
      <c r="L15" s="30" t="s">
        <v>10</v>
      </c>
      <c r="M15" s="12" t="s">
        <v>11</v>
      </c>
      <c r="N15" s="25" t="s">
        <v>12</v>
      </c>
    </row>
    <row r="16" spans="1:14" ht="112.5" customHeight="1" x14ac:dyDescent="0.2">
      <c r="A16" s="39"/>
      <c r="B16" s="37"/>
      <c r="C16" s="52"/>
      <c r="D16" s="35" t="s">
        <v>25</v>
      </c>
      <c r="E16" s="3" t="s">
        <v>59</v>
      </c>
      <c r="F16" s="3" t="s">
        <v>60</v>
      </c>
      <c r="G16" s="3"/>
      <c r="H16" s="2" t="s">
        <v>61</v>
      </c>
      <c r="I16" s="2">
        <v>9000</v>
      </c>
      <c r="J16" s="18">
        <v>7090018216930</v>
      </c>
      <c r="K16" s="31" t="s">
        <v>62</v>
      </c>
      <c r="L16" s="32">
        <f>(B15*I15)</f>
        <v>32600</v>
      </c>
      <c r="M16" s="13">
        <f>(B15*I16)</f>
        <v>36000</v>
      </c>
      <c r="N16" s="26">
        <f>(B15*I17)</f>
        <v>29200</v>
      </c>
    </row>
    <row r="17" spans="1:14" ht="112.5" customHeight="1" x14ac:dyDescent="0.2">
      <c r="A17" s="40"/>
      <c r="B17" s="38"/>
      <c r="C17" s="53"/>
      <c r="D17" s="36" t="s">
        <v>29</v>
      </c>
      <c r="E17" s="17" t="s">
        <v>37</v>
      </c>
      <c r="F17" s="17" t="s">
        <v>63</v>
      </c>
      <c r="G17" s="17"/>
      <c r="H17" s="16" t="s">
        <v>64</v>
      </c>
      <c r="I17" s="16">
        <v>7300</v>
      </c>
      <c r="J17" s="24" t="s">
        <v>65</v>
      </c>
      <c r="K17" s="33" t="s">
        <v>66</v>
      </c>
      <c r="L17" s="41" t="s">
        <v>91</v>
      </c>
      <c r="M17" s="42"/>
      <c r="N17" s="27">
        <f>AVERAGE(I15,I16,I17)</f>
        <v>8150</v>
      </c>
    </row>
    <row r="18" spans="1:14" ht="112.5" customHeight="1" x14ac:dyDescent="0.2">
      <c r="A18" s="47" t="s">
        <v>67</v>
      </c>
      <c r="B18" s="48">
        <v>14</v>
      </c>
      <c r="C18" s="51" t="s">
        <v>68</v>
      </c>
      <c r="D18" s="34" t="s">
        <v>69</v>
      </c>
      <c r="E18" s="14" t="s">
        <v>70</v>
      </c>
      <c r="F18" s="14" t="s">
        <v>71</v>
      </c>
      <c r="G18" s="14"/>
      <c r="H18" s="15" t="s">
        <v>72</v>
      </c>
      <c r="I18" s="15">
        <v>650</v>
      </c>
      <c r="J18" s="23">
        <v>24880</v>
      </c>
      <c r="K18" s="29" t="s">
        <v>73</v>
      </c>
      <c r="L18" s="30" t="s">
        <v>10</v>
      </c>
      <c r="M18" s="12" t="s">
        <v>11</v>
      </c>
      <c r="N18" s="25" t="s">
        <v>12</v>
      </c>
    </row>
    <row r="19" spans="1:14" ht="112.5" customHeight="1" x14ac:dyDescent="0.2">
      <c r="A19" s="39"/>
      <c r="B19" s="37"/>
      <c r="C19" s="52"/>
      <c r="D19" s="35" t="s">
        <v>74</v>
      </c>
      <c r="E19" s="3" t="s">
        <v>2</v>
      </c>
      <c r="F19" s="3" t="s">
        <v>75</v>
      </c>
      <c r="G19" s="3"/>
      <c r="H19" s="2" t="s">
        <v>76</v>
      </c>
      <c r="I19" s="2">
        <v>600</v>
      </c>
      <c r="J19" s="18" t="s">
        <v>77</v>
      </c>
      <c r="K19" s="31" t="s">
        <v>78</v>
      </c>
      <c r="L19" s="32">
        <f>(B18*I18)</f>
        <v>9100</v>
      </c>
      <c r="M19" s="13">
        <f>(B18*I19)</f>
        <v>8400</v>
      </c>
      <c r="N19" s="26">
        <f>(B18*I20)</f>
        <v>18200</v>
      </c>
    </row>
    <row r="20" spans="1:14" ht="112.5" customHeight="1" x14ac:dyDescent="0.2">
      <c r="A20" s="40"/>
      <c r="B20" s="38"/>
      <c r="C20" s="53"/>
      <c r="D20" s="36" t="s">
        <v>79</v>
      </c>
      <c r="E20" s="17" t="s">
        <v>80</v>
      </c>
      <c r="F20" s="17" t="s">
        <v>81</v>
      </c>
      <c r="G20" s="17"/>
      <c r="H20" s="16" t="s">
        <v>82</v>
      </c>
      <c r="I20" s="16">
        <v>1300</v>
      </c>
      <c r="J20" s="24">
        <v>9951104</v>
      </c>
      <c r="K20" s="33" t="s">
        <v>83</v>
      </c>
      <c r="L20" s="41" t="s">
        <v>91</v>
      </c>
      <c r="M20" s="42"/>
      <c r="N20" s="27">
        <f>AVERAGE(I18,I19,I20)</f>
        <v>850</v>
      </c>
    </row>
  </sheetData>
  <mergeCells count="18">
    <mergeCell ref="A18:A20"/>
    <mergeCell ref="B18:B20"/>
    <mergeCell ref="C18:C20"/>
    <mergeCell ref="L14:M14"/>
    <mergeCell ref="L17:M17"/>
    <mergeCell ref="L20:M20"/>
    <mergeCell ref="A12:A14"/>
    <mergeCell ref="B12:B14"/>
    <mergeCell ref="C12:C14"/>
    <mergeCell ref="A15:A17"/>
    <mergeCell ref="B15:B17"/>
    <mergeCell ref="C15:C17"/>
    <mergeCell ref="A7:K7"/>
    <mergeCell ref="L7:N7"/>
    <mergeCell ref="A9:A11"/>
    <mergeCell ref="B9:B11"/>
    <mergeCell ref="C9:C11"/>
    <mergeCell ref="L11:M11"/>
  </mergeCells>
  <hyperlinks>
    <hyperlink ref="K9" r:id="rId1" xr:uid="{00000000-0004-0000-0D00-000000000000}"/>
    <hyperlink ref="K10" r:id="rId2" xr:uid="{00000000-0004-0000-0D00-000001000000}"/>
    <hyperlink ref="K11" r:id="rId3" xr:uid="{00000000-0004-0000-0D00-000002000000}"/>
    <hyperlink ref="K12" r:id="rId4" xr:uid="{00000000-0004-0000-0D00-000003000000}"/>
    <hyperlink ref="K13" r:id="rId5" xr:uid="{00000000-0004-0000-0D00-000004000000}"/>
    <hyperlink ref="K14" r:id="rId6" xr:uid="{00000000-0004-0000-0D00-000005000000}"/>
    <hyperlink ref="K15" r:id="rId7" xr:uid="{00000000-0004-0000-0D00-000006000000}"/>
    <hyperlink ref="K16" r:id="rId8" xr:uid="{00000000-0004-0000-0D00-000007000000}"/>
    <hyperlink ref="K17" r:id="rId9" xr:uid="{00000000-0004-0000-0D00-000008000000}"/>
    <hyperlink ref="K18" r:id="rId10" xr:uid="{00000000-0004-0000-0D00-000009000000}"/>
    <hyperlink ref="K19" r:id="rId11" xr:uid="{00000000-0004-0000-0D00-00000A000000}"/>
    <hyperlink ref="K20" r:id="rId12" xr:uid="{00000000-0004-0000-0D00-00000B000000}"/>
  </hyperlinks>
  <printOptions horizontalCentered="1" gridLines="1"/>
  <pageMargins left="0.25" right="0.25" top="0.75" bottom="0.75" header="0" footer="0"/>
  <pageSetup paperSize="9" fitToHeight="0" pageOrder="overThenDown" orientation="portrait" cellComments="atEnd"/>
  <drawing r:id="rId1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8D6E3727E5830D46AFF96CF00B0C0DE1" ma:contentTypeVersion="12" ma:contentTypeDescription="Vytvoří nový dokument" ma:contentTypeScope="" ma:versionID="c3281fe9f4d0097bdff26d93961e24b0">
  <xsd:schema xmlns:xsd="http://www.w3.org/2001/XMLSchema" xmlns:xs="http://www.w3.org/2001/XMLSchema" xmlns:p="http://schemas.microsoft.com/office/2006/metadata/properties" xmlns:ns2="4bda7aaa-64e6-4d34-b94a-ee6e8a3b53a3" xmlns:ns3="8eaed065-6911-467d-8378-cbe5a3ece93a" targetNamespace="http://schemas.microsoft.com/office/2006/metadata/properties" ma:root="true" ma:fieldsID="616104307661af59b0123c0845686e7f" ns2:_="" ns3:_="">
    <xsd:import namespace="4bda7aaa-64e6-4d34-b94a-ee6e8a3b53a3"/>
    <xsd:import namespace="8eaed065-6911-467d-8378-cbe5a3ece93a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LengthInSecond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da7aaa-64e6-4d34-b94a-ee6e8a3b53a3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Značky obrázků" ma:readOnly="false" ma:fieldId="{5cf76f15-5ced-4ddc-b409-7134ff3c332f}" ma:taxonomyMulti="true" ma:sspId="b3050458-d673-48cc-8b1a-53f8e8269c3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eaed065-6911-467d-8378-cbe5a3ece93a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4ac2a435-b315-428e-983e-538a5e6da3eb}" ma:internalName="TaxCatchAll" ma:showField="CatchAllData" ma:web="8eaed065-6911-467d-8378-cbe5a3ece93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D6BA2F42-741F-4468-92C7-442BADEB0EEE}"/>
</file>

<file path=customXml/itemProps2.xml><?xml version="1.0" encoding="utf-8"?>
<ds:datastoreItem xmlns:ds="http://schemas.openxmlformats.org/officeDocument/2006/customXml" ds:itemID="{4EE80BB1-34B9-4DBF-BA02-D4BF28F51A9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průzkum SVÍTIDLA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Matěj Hunal</cp:lastModifiedBy>
  <dcterms:modified xsi:type="dcterms:W3CDTF">2023-11-15T15:55:36Z</dcterms:modified>
</cp:coreProperties>
</file>